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3.xml" ContentType="application/vnd.openxmlformats-officedocument.spreadsheetml.comments+xml"/>
  <Override PartName="/xl/drawings/drawing2.xml" ContentType="application/vnd.openxmlformats-officedocument.drawing+xml"/>
  <Override PartName="/xl/ctrlProps/ctrlProp9.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d.docs.live.net/2edbb9c8bab3d724/Documents/Retirement Book/Retirement Guide - New/"/>
    </mc:Choice>
  </mc:AlternateContent>
  <xr:revisionPtr revIDLastSave="77681" documentId="13_ncr:20001_{BDE839DD-3A39-44CE-AEF6-F53230B351D1}" xr6:coauthVersionLast="47" xr6:coauthVersionMax="47" xr10:uidLastSave="{37E8716C-0178-4E99-AEC4-5414D57D61B6}"/>
  <bookViews>
    <workbookView xWindow="390" yWindow="360" windowWidth="26610" windowHeight="15120" xr2:uid="{00000000-000D-0000-FFFF-FFFF00000000}"/>
  </bookViews>
  <sheets>
    <sheet name="Start Here" sheetId="8" r:id="rId1"/>
    <sheet name="Retirement Plan" sheetId="1" r:id="rId2"/>
    <sheet name="Goals" sheetId="3" r:id="rId3"/>
    <sheet name="Lifestyle" sheetId="4" r:id="rId4"/>
    <sheet name="Investments" sheetId="5" r:id="rId5"/>
    <sheet name="Debts" sheetId="6" r:id="rId6"/>
    <sheet name="Details" sheetId="7" r:id="rId7"/>
    <sheet name="Tables" sheetId="2" r:id="rId8"/>
    <sheet name="Changes" sheetId="9" state="hidden" r:id="rId9"/>
  </sheets>
  <definedNames>
    <definedName name="_xlnm.Print_Area" localSheetId="1">'Retirement Plan'!$B$63:$AO$192</definedName>
    <definedName name="_xlnm.Print_Area" localSheetId="7">Tables!$A$298:$X$399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9" i="2" l="1"/>
  <c r="J289" i="2"/>
  <c r="B367" i="7" l="1"/>
  <c r="B368" i="7"/>
  <c r="C210" i="7"/>
  <c r="K210" i="7" s="1"/>
  <c r="H10" i="2"/>
  <c r="H9" i="2"/>
  <c r="AN79" i="2"/>
  <c r="AN78" i="2"/>
  <c r="AN73" i="2" s="1"/>
  <c r="AN81" i="2"/>
  <c r="AN82" i="2"/>
  <c r="AO73" i="2"/>
  <c r="AP73" i="2"/>
  <c r="P78" i="2"/>
  <c r="P79" i="2"/>
  <c r="B414" i="2"/>
  <c r="C6" i="2"/>
  <c r="U8" i="2"/>
  <c r="U7" i="2"/>
  <c r="U6" i="2"/>
  <c r="A11" i="2"/>
  <c r="C11" i="2" s="1"/>
  <c r="A10" i="2"/>
  <c r="C10" i="2" s="1"/>
  <c r="D10" i="2" s="1"/>
  <c r="BP34" i="6"/>
  <c r="BO34" i="6"/>
  <c r="BN34" i="6"/>
  <c r="BM34" i="6"/>
  <c r="BL34" i="6"/>
  <c r="BK34" i="6"/>
  <c r="BJ34" i="6"/>
  <c r="BP4" i="6"/>
  <c r="BO4" i="6"/>
  <c r="BN4" i="6"/>
  <c r="BM4" i="6"/>
  <c r="BL4" i="6"/>
  <c r="BP3" i="6"/>
  <c r="BO3" i="6"/>
  <c r="BN3" i="6"/>
  <c r="BM3" i="6"/>
  <c r="BL3" i="6"/>
  <c r="BP4" i="5"/>
  <c r="BO4" i="5"/>
  <c r="BN4" i="5"/>
  <c r="BM4" i="5"/>
  <c r="BL4" i="5"/>
  <c r="BP3" i="5"/>
  <c r="BO3" i="5"/>
  <c r="BN3" i="5"/>
  <c r="BM3" i="5"/>
  <c r="BL3" i="5"/>
  <c r="BL9" i="4"/>
  <c r="BM9" i="4"/>
  <c r="BN9" i="4"/>
  <c r="BO9" i="4"/>
  <c r="BP9" i="4"/>
  <c r="BL10" i="4"/>
  <c r="BM10" i="4"/>
  <c r="BN10" i="4"/>
  <c r="BO10" i="4"/>
  <c r="BP10" i="4"/>
  <c r="BL11" i="4"/>
  <c r="BM11" i="4"/>
  <c r="BN11" i="4"/>
  <c r="BO11" i="4"/>
  <c r="BP11" i="4"/>
  <c r="BL12" i="4"/>
  <c r="BM12" i="4"/>
  <c r="BN12" i="4"/>
  <c r="BO12" i="4"/>
  <c r="BP12" i="4"/>
  <c r="BL16" i="4"/>
  <c r="BM16" i="4"/>
  <c r="BN16" i="4"/>
  <c r="BO16" i="4"/>
  <c r="BP16" i="4"/>
  <c r="BL17" i="4"/>
  <c r="BM17" i="4"/>
  <c r="BN17" i="4"/>
  <c r="BO17" i="4"/>
  <c r="BP17" i="4"/>
  <c r="BL18" i="4"/>
  <c r="BM18" i="4"/>
  <c r="BN18" i="4"/>
  <c r="BO18" i="4"/>
  <c r="BP18" i="4"/>
  <c r="BY46" i="7"/>
  <c r="BX46" i="7"/>
  <c r="BW46" i="7"/>
  <c r="BV46" i="7"/>
  <c r="BU46" i="7"/>
  <c r="BT46" i="7"/>
  <c r="BS46" i="7"/>
  <c r="C4" i="1"/>
  <c r="BP13" i="4" l="1"/>
  <c r="BO13" i="4"/>
  <c r="BN13" i="4"/>
  <c r="BM13" i="4"/>
  <c r="BL13" i="4"/>
  <c r="BP19" i="4"/>
  <c r="BN19" i="4"/>
  <c r="BO19" i="4"/>
  <c r="BO21" i="4" s="1"/>
  <c r="BM19" i="4"/>
  <c r="BM21" i="4" s="1"/>
  <c r="BL19" i="4"/>
  <c r="I123" i="7"/>
  <c r="I122" i="7"/>
  <c r="I121" i="7"/>
  <c r="G123" i="7"/>
  <c r="G122" i="7"/>
  <c r="G121" i="7"/>
  <c r="C136" i="7"/>
  <c r="BN21" i="4" l="1"/>
  <c r="BP21" i="4"/>
  <c r="BL21" i="4"/>
  <c r="G60" i="7"/>
  <c r="G59" i="7"/>
  <c r="E60" i="7"/>
  <c r="E59" i="7"/>
  <c r="B60" i="7"/>
  <c r="K60" i="7" s="1"/>
  <c r="B59" i="7"/>
  <c r="K59" i="7" s="1"/>
  <c r="C60" i="7"/>
  <c r="C59" i="7"/>
  <c r="A60" i="7"/>
  <c r="A59" i="7"/>
  <c r="I1" i="9"/>
  <c r="AP1" i="1" s="1"/>
  <c r="K35" i="2"/>
  <c r="K34" i="2"/>
  <c r="K33" i="2"/>
  <c r="C50" i="7"/>
  <c r="C51" i="7" s="1"/>
  <c r="H121" i="7" l="1"/>
  <c r="H122" i="7" s="1"/>
  <c r="H123" i="7" s="1"/>
  <c r="F121" i="7"/>
  <c r="F122" i="7" s="1"/>
  <c r="F123" i="7" s="1"/>
  <c r="C209" i="7"/>
  <c r="B209" i="7"/>
  <c r="B363" i="7"/>
  <c r="G24" i="2"/>
  <c r="D26" i="2"/>
  <c r="G26" i="2" s="1"/>
  <c r="D25" i="2"/>
  <c r="G25" i="2" s="1"/>
  <c r="G67" i="5"/>
  <c r="E69" i="7" s="1"/>
  <c r="D67" i="5"/>
  <c r="E67" i="7" s="1"/>
  <c r="F413" i="2"/>
  <c r="F414" i="2" s="1"/>
  <c r="C69" i="7"/>
  <c r="C68" i="7"/>
  <c r="C67" i="7"/>
  <c r="C66" i="7"/>
  <c r="B69" i="7"/>
  <c r="B67" i="7"/>
  <c r="B68" i="7"/>
  <c r="B66" i="7"/>
  <c r="E414" i="2"/>
  <c r="D414" i="2"/>
  <c r="C414" i="2"/>
  <c r="X84" i="2"/>
  <c r="X83" i="2"/>
  <c r="X82" i="2"/>
  <c r="X81" i="2"/>
  <c r="X80" i="2"/>
  <c r="X79" i="2"/>
  <c r="X78" i="2"/>
  <c r="U80" i="2"/>
  <c r="U81" i="2"/>
  <c r="U82" i="2"/>
  <c r="U78" i="2"/>
  <c r="U79" i="2"/>
  <c r="F237" i="7"/>
  <c r="B237" i="7"/>
  <c r="G1" i="8"/>
  <c r="B348" i="7"/>
  <c r="B204" i="7"/>
  <c r="C204" i="7"/>
  <c r="B205" i="7"/>
  <c r="C205" i="7"/>
  <c r="B206" i="7"/>
  <c r="C206" i="7"/>
  <c r="C207" i="7"/>
  <c r="D205" i="7"/>
  <c r="D206" i="7"/>
  <c r="D207" i="7"/>
  <c r="D204" i="7"/>
  <c r="D203" i="7"/>
  <c r="H246" i="7"/>
  <c r="H247" i="7"/>
  <c r="H245" i="7"/>
  <c r="AM64" i="5"/>
  <c r="F207" i="7" s="1"/>
  <c r="AM63" i="5"/>
  <c r="F206" i="7" s="1"/>
  <c r="AM62" i="5"/>
  <c r="F205" i="7" s="1"/>
  <c r="H248" i="7"/>
  <c r="AM193" i="2"/>
  <c r="AK193" i="2"/>
  <c r="AI193" i="2"/>
  <c r="AG193" i="2"/>
  <c r="AM192" i="2"/>
  <c r="AK192" i="2"/>
  <c r="AI192" i="2"/>
  <c r="AG192" i="2"/>
  <c r="AM191" i="2"/>
  <c r="AK191" i="2"/>
  <c r="AI191" i="2"/>
  <c r="AG191" i="2"/>
  <c r="AD193" i="2"/>
  <c r="AB193" i="2"/>
  <c r="Z193" i="2"/>
  <c r="X193" i="2"/>
  <c r="AD192" i="2"/>
  <c r="AB192" i="2"/>
  <c r="Z192" i="2"/>
  <c r="X192" i="2"/>
  <c r="AD191" i="2"/>
  <c r="AB191" i="2"/>
  <c r="Z191" i="2"/>
  <c r="X191" i="2"/>
  <c r="B207" i="7"/>
  <c r="H79" i="2"/>
  <c r="I79" i="2"/>
  <c r="J79" i="2"/>
  <c r="H143" i="2"/>
  <c r="AB202" i="2"/>
  <c r="AA202" i="2" s="1"/>
  <c r="AB201" i="2"/>
  <c r="AA201" i="2" s="1"/>
  <c r="AM203" i="2"/>
  <c r="AO203" i="2" s="1"/>
  <c r="AM201" i="2"/>
  <c r="AO201" i="2" s="1"/>
  <c r="AB207" i="2"/>
  <c r="AA207" i="2" s="1"/>
  <c r="B58" i="6"/>
  <c r="K58" i="6" s="1"/>
  <c r="AO46" i="6"/>
  <c r="AO45" i="6"/>
  <c r="AL46" i="6"/>
  <c r="AL45" i="6"/>
  <c r="AK46" i="6"/>
  <c r="AK45" i="6"/>
  <c r="AK44" i="6"/>
  <c r="AK43" i="6"/>
  <c r="K75" i="7"/>
  <c r="AU293" i="2"/>
  <c r="AV293" i="2" s="1"/>
  <c r="B63" i="7"/>
  <c r="K63" i="7" s="1"/>
  <c r="E101" i="7"/>
  <c r="E100" i="7"/>
  <c r="E99" i="7"/>
  <c r="E97" i="7"/>
  <c r="E96" i="7"/>
  <c r="E95" i="7"/>
  <c r="E94" i="7"/>
  <c r="E93" i="7"/>
  <c r="E133" i="7"/>
  <c r="E132" i="7"/>
  <c r="E128" i="7"/>
  <c r="E127" i="7"/>
  <c r="C191" i="2"/>
  <c r="E229" i="7"/>
  <c r="B137" i="1"/>
  <c r="E28" i="4"/>
  <c r="W36" i="4"/>
  <c r="BR46" i="7"/>
  <c r="BQ46" i="7"/>
  <c r="BP46" i="7"/>
  <c r="BO46" i="7"/>
  <c r="BN46" i="7"/>
  <c r="BM46" i="7"/>
  <c r="BL46" i="7"/>
  <c r="BK46" i="7"/>
  <c r="BJ46" i="7"/>
  <c r="BI46" i="7"/>
  <c r="BH46" i="7"/>
  <c r="BG46" i="7"/>
  <c r="BF46" i="7"/>
  <c r="BE46" i="7"/>
  <c r="BD46" i="7"/>
  <c r="BC46" i="7"/>
  <c r="BB46" i="7"/>
  <c r="BA46" i="7"/>
  <c r="AZ46" i="7"/>
  <c r="AY46" i="7"/>
  <c r="AX46" i="7"/>
  <c r="AW46" i="7"/>
  <c r="AV46" i="7"/>
  <c r="AU46" i="7"/>
  <c r="AT46" i="7"/>
  <c r="AS46" i="7"/>
  <c r="AR46" i="7"/>
  <c r="AQ46" i="7"/>
  <c r="AP46" i="7"/>
  <c r="AO46" i="7"/>
  <c r="AN46" i="7"/>
  <c r="AM46" i="7"/>
  <c r="AL46" i="7"/>
  <c r="AK46" i="7"/>
  <c r="AJ46" i="7"/>
  <c r="AI46" i="7"/>
  <c r="AH46" i="7"/>
  <c r="AG46" i="7"/>
  <c r="AF46" i="7"/>
  <c r="AE46" i="7"/>
  <c r="AD46" i="7"/>
  <c r="AC46" i="7"/>
  <c r="AB46" i="7"/>
  <c r="AA46" i="7"/>
  <c r="Z46" i="7"/>
  <c r="Y46" i="7"/>
  <c r="X46" i="7"/>
  <c r="W46" i="7"/>
  <c r="V46" i="7"/>
  <c r="U46" i="7"/>
  <c r="T46" i="7"/>
  <c r="S46" i="7"/>
  <c r="R46" i="7"/>
  <c r="Q46" i="7"/>
  <c r="P46" i="7"/>
  <c r="O46" i="7"/>
  <c r="N46" i="7"/>
  <c r="M46" i="7"/>
  <c r="L46" i="7"/>
  <c r="K46" i="7"/>
  <c r="H53" i="7"/>
  <c r="B338" i="2"/>
  <c r="B197" i="7"/>
  <c r="B51" i="7" s="1"/>
  <c r="K51" i="7" s="1"/>
  <c r="L51" i="7" s="1"/>
  <c r="M51" i="7" s="1"/>
  <c r="N51" i="7" s="1"/>
  <c r="O51" i="7" s="1"/>
  <c r="P51" i="7" s="1"/>
  <c r="Q51" i="7" s="1"/>
  <c r="R51" i="7" s="1"/>
  <c r="S51" i="7" s="1"/>
  <c r="T51" i="7" s="1"/>
  <c r="U51" i="7" s="1"/>
  <c r="V51" i="7" s="1"/>
  <c r="W51" i="7" s="1"/>
  <c r="X51" i="7" s="1"/>
  <c r="Y51" i="7" s="1"/>
  <c r="Z51" i="7" s="1"/>
  <c r="AA51" i="7" s="1"/>
  <c r="AB51" i="7" s="1"/>
  <c r="AC51" i="7" s="1"/>
  <c r="AD51" i="7" s="1"/>
  <c r="AE51" i="7" s="1"/>
  <c r="AF51" i="7" s="1"/>
  <c r="AG51" i="7" s="1"/>
  <c r="AH51" i="7" s="1"/>
  <c r="AI51" i="7" s="1"/>
  <c r="AJ51" i="7" s="1"/>
  <c r="AK51" i="7" s="1"/>
  <c r="AL51" i="7" s="1"/>
  <c r="AM51" i="7" s="1"/>
  <c r="AN51" i="7" s="1"/>
  <c r="AO51" i="7" s="1"/>
  <c r="AP51" i="7" s="1"/>
  <c r="AQ51" i="7" s="1"/>
  <c r="AR51" i="7" s="1"/>
  <c r="AS51" i="7" s="1"/>
  <c r="AT51" i="7" s="1"/>
  <c r="AU51" i="7" s="1"/>
  <c r="AV51" i="7" s="1"/>
  <c r="AW51" i="7" s="1"/>
  <c r="AX51" i="7" s="1"/>
  <c r="AY51" i="7" s="1"/>
  <c r="AZ51" i="7" s="1"/>
  <c r="BA51" i="7" s="1"/>
  <c r="BB51" i="7" s="1"/>
  <c r="BC51" i="7" s="1"/>
  <c r="BD51" i="7" s="1"/>
  <c r="BE51" i="7" s="1"/>
  <c r="BF51" i="7" s="1"/>
  <c r="BG51" i="7" s="1"/>
  <c r="BH51" i="7" s="1"/>
  <c r="BI51" i="7" s="1"/>
  <c r="BJ51" i="7" s="1"/>
  <c r="BK51" i="7" s="1"/>
  <c r="BL51" i="7" s="1"/>
  <c r="BM51" i="7" s="1"/>
  <c r="BN51" i="7" s="1"/>
  <c r="BO51" i="7" s="1"/>
  <c r="BP51" i="7" s="1"/>
  <c r="BQ51" i="7" s="1"/>
  <c r="BR51" i="7" s="1"/>
  <c r="BS51" i="7" s="1"/>
  <c r="BT51" i="7" s="1"/>
  <c r="BU51" i="7" s="1"/>
  <c r="BV51" i="7" s="1"/>
  <c r="BW51" i="7" s="1"/>
  <c r="BX51" i="7" s="1"/>
  <c r="BY51" i="7" s="1"/>
  <c r="B196" i="7"/>
  <c r="B50" i="7" s="1"/>
  <c r="K50" i="7" s="1"/>
  <c r="L50" i="7" s="1"/>
  <c r="M50" i="7" s="1"/>
  <c r="N50" i="7" s="1"/>
  <c r="O50" i="7" s="1"/>
  <c r="P50" i="7" s="1"/>
  <c r="Q50" i="7" s="1"/>
  <c r="R50" i="7" s="1"/>
  <c r="S50" i="7" s="1"/>
  <c r="T50" i="7" s="1"/>
  <c r="U50" i="7" s="1"/>
  <c r="V50" i="7" s="1"/>
  <c r="W50" i="7" s="1"/>
  <c r="X50" i="7" s="1"/>
  <c r="Y50" i="7" s="1"/>
  <c r="Z50" i="7" s="1"/>
  <c r="AA50" i="7" s="1"/>
  <c r="AB50" i="7" s="1"/>
  <c r="AC50" i="7" s="1"/>
  <c r="AD50" i="7" s="1"/>
  <c r="AE50" i="7" s="1"/>
  <c r="AF50" i="7" s="1"/>
  <c r="AG50" i="7" s="1"/>
  <c r="AH50" i="7" s="1"/>
  <c r="AI50" i="7" s="1"/>
  <c r="AJ50" i="7" s="1"/>
  <c r="AK50" i="7" s="1"/>
  <c r="AL50" i="7" s="1"/>
  <c r="AM50" i="7" s="1"/>
  <c r="AN50" i="7" s="1"/>
  <c r="AO50" i="7" s="1"/>
  <c r="AP50" i="7" s="1"/>
  <c r="AQ50" i="7" s="1"/>
  <c r="AR50" i="7" s="1"/>
  <c r="AS50" i="7" s="1"/>
  <c r="AT50" i="7" s="1"/>
  <c r="AU50" i="7" s="1"/>
  <c r="AV50" i="7" s="1"/>
  <c r="AW50" i="7" s="1"/>
  <c r="AX50" i="7" s="1"/>
  <c r="AY50" i="7" s="1"/>
  <c r="AZ50" i="7" s="1"/>
  <c r="BA50" i="7" s="1"/>
  <c r="BB50" i="7" s="1"/>
  <c r="BC50" i="7" s="1"/>
  <c r="BD50" i="7" s="1"/>
  <c r="BE50" i="7" s="1"/>
  <c r="BF50" i="7" s="1"/>
  <c r="BG50" i="7" s="1"/>
  <c r="BH50" i="7" s="1"/>
  <c r="BI50" i="7" s="1"/>
  <c r="BJ50" i="7" s="1"/>
  <c r="BK50" i="7" s="1"/>
  <c r="BL50" i="7" s="1"/>
  <c r="BM50" i="7" s="1"/>
  <c r="BN50" i="7" s="1"/>
  <c r="BO50" i="7" s="1"/>
  <c r="BP50" i="7" s="1"/>
  <c r="BQ50" i="7" s="1"/>
  <c r="BR50" i="7" s="1"/>
  <c r="BS50" i="7" s="1"/>
  <c r="BT50" i="7" s="1"/>
  <c r="BU50" i="7" s="1"/>
  <c r="BV50" i="7" s="1"/>
  <c r="BW50" i="7" s="1"/>
  <c r="BX50" i="7" s="1"/>
  <c r="BY50" i="7" s="1"/>
  <c r="C197" i="7"/>
  <c r="C196" i="7"/>
  <c r="J102" i="2"/>
  <c r="J103" i="2"/>
  <c r="J104" i="2"/>
  <c r="J105" i="2"/>
  <c r="J106" i="2"/>
  <c r="J107" i="2"/>
  <c r="J108" i="2"/>
  <c r="J109" i="2"/>
  <c r="J110" i="2"/>
  <c r="J111" i="2"/>
  <c r="J112" i="2"/>
  <c r="J113" i="2"/>
  <c r="J81" i="2"/>
  <c r="J82" i="2"/>
  <c r="J83" i="2"/>
  <c r="J84" i="2"/>
  <c r="J85" i="2"/>
  <c r="J86" i="2"/>
  <c r="J87" i="2"/>
  <c r="J88" i="2"/>
  <c r="J89" i="2"/>
  <c r="J90" i="2"/>
  <c r="J91" i="2"/>
  <c r="J92" i="2"/>
  <c r="J93" i="2"/>
  <c r="J94" i="2"/>
  <c r="J95" i="2"/>
  <c r="J96" i="2"/>
  <c r="J97" i="2"/>
  <c r="J98" i="2"/>
  <c r="J99" i="2"/>
  <c r="J100" i="2"/>
  <c r="J101" i="2"/>
  <c r="J80" i="2"/>
  <c r="B337" i="2"/>
  <c r="E241" i="7"/>
  <c r="BI34" i="6"/>
  <c r="BH34" i="6"/>
  <c r="BG34" i="6"/>
  <c r="BF34" i="6"/>
  <c r="BE34" i="6"/>
  <c r="BD34" i="6"/>
  <c r="BC34" i="6"/>
  <c r="BB34" i="6"/>
  <c r="BA34" i="6"/>
  <c r="AZ34" i="6"/>
  <c r="AY34" i="6"/>
  <c r="G142" i="2"/>
  <c r="H142" i="2"/>
  <c r="I142" i="2"/>
  <c r="G144" i="2"/>
  <c r="H144" i="2"/>
  <c r="I144" i="2"/>
  <c r="G145" i="2"/>
  <c r="H145" i="2"/>
  <c r="I145" i="2"/>
  <c r="G146" i="2"/>
  <c r="H146" i="2"/>
  <c r="I146" i="2"/>
  <c r="G147" i="2"/>
  <c r="H147" i="2"/>
  <c r="I147" i="2"/>
  <c r="G148" i="2"/>
  <c r="H148" i="2"/>
  <c r="I148" i="2"/>
  <c r="G149" i="2"/>
  <c r="H149" i="2"/>
  <c r="I149" i="2"/>
  <c r="G150" i="2"/>
  <c r="H150" i="2"/>
  <c r="I150" i="2"/>
  <c r="G151" i="2"/>
  <c r="H151" i="2"/>
  <c r="I151" i="2"/>
  <c r="G152" i="2"/>
  <c r="H152" i="2"/>
  <c r="I152" i="2"/>
  <c r="G153" i="2"/>
  <c r="H153" i="2"/>
  <c r="I153" i="2"/>
  <c r="G154" i="2"/>
  <c r="H154" i="2"/>
  <c r="I154" i="2"/>
  <c r="I143" i="2"/>
  <c r="G143" i="2"/>
  <c r="F78" i="2"/>
  <c r="B101" i="1"/>
  <c r="N4" i="1"/>
  <c r="D69" i="5"/>
  <c r="G69" i="5"/>
  <c r="D349" i="2"/>
  <c r="AH56" i="4"/>
  <c r="R56" i="4"/>
  <c r="B190" i="7"/>
  <c r="V60" i="5"/>
  <c r="C237" i="7" s="1"/>
  <c r="T36" i="4"/>
  <c r="C402" i="2"/>
  <c r="C401" i="2"/>
  <c r="C400" i="2"/>
  <c r="C399" i="2"/>
  <c r="C398" i="2"/>
  <c r="C397" i="2"/>
  <c r="C396" i="2"/>
  <c r="D395" i="2"/>
  <c r="C395" i="2"/>
  <c r="C394" i="2"/>
  <c r="K393" i="2"/>
  <c r="C393" i="2"/>
  <c r="C383" i="2"/>
  <c r="J382" i="2"/>
  <c r="C382" i="2"/>
  <c r="I368" i="2"/>
  <c r="C368" i="2"/>
  <c r="C362" i="2"/>
  <c r="H361" i="2"/>
  <c r="C361" i="2"/>
  <c r="G353" i="2"/>
  <c r="C353" i="2"/>
  <c r="F341" i="2"/>
  <c r="E341" i="2"/>
  <c r="C341" i="2"/>
  <c r="F336" i="2"/>
  <c r="D336" i="2"/>
  <c r="C336" i="2"/>
  <c r="E329" i="2"/>
  <c r="D325" i="2"/>
  <c r="C325" i="2"/>
  <c r="C317" i="2"/>
  <c r="K308" i="2"/>
  <c r="J308" i="2"/>
  <c r="I308" i="2"/>
  <c r="H308" i="2"/>
  <c r="G308" i="2"/>
  <c r="F308" i="2"/>
  <c r="E308" i="2"/>
  <c r="D308" i="2"/>
  <c r="C308" i="2"/>
  <c r="G274" i="2"/>
  <c r="E270" i="2"/>
  <c r="U265" i="2"/>
  <c r="S265" i="2"/>
  <c r="U264" i="2"/>
  <c r="T264" i="2"/>
  <c r="S264" i="2"/>
  <c r="U263" i="2"/>
  <c r="T263" i="2"/>
  <c r="S263" i="2"/>
  <c r="U262" i="2"/>
  <c r="T262" i="2"/>
  <c r="S262" i="2"/>
  <c r="U261" i="2"/>
  <c r="T261" i="2"/>
  <c r="S261" i="2"/>
  <c r="U260" i="2"/>
  <c r="T260" i="2"/>
  <c r="S260" i="2"/>
  <c r="U259" i="2"/>
  <c r="T259" i="2"/>
  <c r="S259" i="2"/>
  <c r="S254" i="2"/>
  <c r="O254" i="2"/>
  <c r="P254" i="2" s="1"/>
  <c r="Q254" i="2" s="1"/>
  <c r="S253" i="2"/>
  <c r="O253" i="2"/>
  <c r="P253" i="2" s="1"/>
  <c r="Q253" i="2" s="1"/>
  <c r="D253" i="2"/>
  <c r="B253" i="2"/>
  <c r="O252" i="2"/>
  <c r="P252" i="2" s="1"/>
  <c r="Q252" i="2" s="1"/>
  <c r="I252" i="2"/>
  <c r="G252" i="2"/>
  <c r="O251" i="2"/>
  <c r="P251" i="2" s="1"/>
  <c r="Q251" i="2" s="1"/>
  <c r="R251" i="2" s="1"/>
  <c r="S251" i="2" s="1"/>
  <c r="O250" i="2"/>
  <c r="P250" i="2" s="1"/>
  <c r="Q250" i="2" s="1"/>
  <c r="R250" i="2" s="1"/>
  <c r="S250" i="2" s="1"/>
  <c r="C250" i="2"/>
  <c r="O249" i="2"/>
  <c r="P249" i="2" s="1"/>
  <c r="Q249" i="2" s="1"/>
  <c r="R249" i="2" s="1"/>
  <c r="S249" i="2" s="1"/>
  <c r="D248" i="2"/>
  <c r="D250" i="2" s="1"/>
  <c r="B248" i="2"/>
  <c r="G246" i="2"/>
  <c r="B227" i="2"/>
  <c r="C227" i="2" s="1"/>
  <c r="D227" i="2" s="1"/>
  <c r="E227" i="2" s="1"/>
  <c r="F227" i="2" s="1"/>
  <c r="G227" i="2" s="1"/>
  <c r="H227" i="2" s="1"/>
  <c r="I227" i="2" s="1"/>
  <c r="J227" i="2" s="1"/>
  <c r="K227" i="2" s="1"/>
  <c r="L227" i="2" s="1"/>
  <c r="M227" i="2" s="1"/>
  <c r="N227" i="2" s="1"/>
  <c r="O227" i="2" s="1"/>
  <c r="P227" i="2" s="1"/>
  <c r="Q227" i="2" s="1"/>
  <c r="R227" i="2" s="1"/>
  <c r="S227" i="2" s="1"/>
  <c r="T227" i="2" s="1"/>
  <c r="U227" i="2" s="1"/>
  <c r="V227" i="2" s="1"/>
  <c r="W227" i="2" s="1"/>
  <c r="O217" i="2"/>
  <c r="N217" i="2"/>
  <c r="AN213" i="2"/>
  <c r="AP213" i="2" s="1"/>
  <c r="AM213" i="2"/>
  <c r="AO213" i="2" s="1"/>
  <c r="AB213" i="2"/>
  <c r="AA213" i="2"/>
  <c r="Z213" i="2"/>
  <c r="Y213" i="2"/>
  <c r="H213" i="2"/>
  <c r="F203" i="2" s="1"/>
  <c r="E204" i="2" s="1"/>
  <c r="N204" i="2" s="1"/>
  <c r="O203" i="2" s="1"/>
  <c r="AB212" i="2"/>
  <c r="AA212" i="2" s="1"/>
  <c r="Z212" i="2"/>
  <c r="Y212" i="2" s="1"/>
  <c r="F212" i="2"/>
  <c r="AB211" i="2"/>
  <c r="Z211" i="2"/>
  <c r="Y211" i="2" s="1"/>
  <c r="AC210" i="2"/>
  <c r="AB210" i="2"/>
  <c r="Z210" i="2"/>
  <c r="Y210" i="2" s="1"/>
  <c r="A210" i="2"/>
  <c r="B210" i="2" s="1"/>
  <c r="AN209" i="2"/>
  <c r="AP209" i="2" s="1"/>
  <c r="AM209" i="2"/>
  <c r="AO209" i="2" s="1"/>
  <c r="AB209" i="2"/>
  <c r="Z209" i="2"/>
  <c r="Y209" i="2" s="1"/>
  <c r="A209" i="2"/>
  <c r="AN208" i="2"/>
  <c r="AP208" i="2" s="1"/>
  <c r="AM208" i="2"/>
  <c r="AO208" i="2" s="1"/>
  <c r="AB208" i="2"/>
  <c r="AA208" i="2" s="1"/>
  <c r="Z208" i="2"/>
  <c r="A208" i="2"/>
  <c r="Z207" i="2"/>
  <c r="Y207" i="2" s="1"/>
  <c r="A207" i="2"/>
  <c r="AB206" i="2"/>
  <c r="AA206" i="2" s="1"/>
  <c r="Z206" i="2"/>
  <c r="Y206" i="2" s="1"/>
  <c r="A206" i="2"/>
  <c r="AC205" i="2"/>
  <c r="AB205" i="2"/>
  <c r="Z205" i="2"/>
  <c r="Y205" i="2" s="1"/>
  <c r="A205" i="2"/>
  <c r="AN204" i="2"/>
  <c r="AP204" i="2" s="1"/>
  <c r="AM204" i="2"/>
  <c r="AO204" i="2" s="1"/>
  <c r="AB204" i="2"/>
  <c r="AA204" i="2" s="1"/>
  <c r="Z204" i="2"/>
  <c r="Y204" i="2" s="1"/>
  <c r="A204" i="2"/>
  <c r="AN203" i="2"/>
  <c r="AP203" i="2" s="1"/>
  <c r="AB203" i="2"/>
  <c r="AA203" i="2" s="1"/>
  <c r="Z203" i="2"/>
  <c r="Y203" i="2" s="1"/>
  <c r="A203" i="2"/>
  <c r="AC202" i="2"/>
  <c r="Z202" i="2"/>
  <c r="Y202" i="2" s="1"/>
  <c r="A202" i="2"/>
  <c r="AN201" i="2"/>
  <c r="AP201" i="2" s="1"/>
  <c r="Z201" i="2"/>
  <c r="Y201" i="2" s="1"/>
  <c r="I193" i="2"/>
  <c r="G193" i="2"/>
  <c r="E193" i="2"/>
  <c r="C193" i="2"/>
  <c r="I192" i="2"/>
  <c r="G192" i="2"/>
  <c r="E192" i="2"/>
  <c r="C192" i="2"/>
  <c r="I191" i="2"/>
  <c r="G191" i="2"/>
  <c r="E191" i="2"/>
  <c r="I178" i="2"/>
  <c r="D162" i="2"/>
  <c r="I113" i="2"/>
  <c r="H113" i="2"/>
  <c r="I112" i="2"/>
  <c r="H112" i="2"/>
  <c r="I111" i="2"/>
  <c r="H111" i="2"/>
  <c r="I110" i="2"/>
  <c r="H110" i="2"/>
  <c r="I109" i="2"/>
  <c r="H109" i="2"/>
  <c r="I108" i="2"/>
  <c r="H108" i="2"/>
  <c r="I107" i="2"/>
  <c r="H107" i="2"/>
  <c r="I106" i="2"/>
  <c r="H106" i="2"/>
  <c r="I105" i="2"/>
  <c r="H105" i="2"/>
  <c r="I104" i="2"/>
  <c r="H104" i="2"/>
  <c r="I103" i="2"/>
  <c r="H103" i="2"/>
  <c r="I102" i="2"/>
  <c r="H102" i="2"/>
  <c r="I101" i="2"/>
  <c r="H101" i="2"/>
  <c r="I100" i="2"/>
  <c r="H100" i="2"/>
  <c r="I99" i="2"/>
  <c r="H99" i="2"/>
  <c r="I98" i="2"/>
  <c r="H98" i="2"/>
  <c r="I97" i="2"/>
  <c r="H97" i="2"/>
  <c r="I96" i="2"/>
  <c r="H96" i="2"/>
  <c r="I95" i="2"/>
  <c r="H95" i="2"/>
  <c r="I94" i="2"/>
  <c r="H94" i="2"/>
  <c r="U93" i="2"/>
  <c r="I93" i="2"/>
  <c r="H93" i="2"/>
  <c r="U92" i="2"/>
  <c r="P92" i="2"/>
  <c r="I92" i="2"/>
  <c r="H92" i="2"/>
  <c r="U91" i="2"/>
  <c r="P91" i="2"/>
  <c r="I91" i="2"/>
  <c r="H91" i="2"/>
  <c r="U90" i="2"/>
  <c r="P90" i="2"/>
  <c r="I90" i="2"/>
  <c r="H90" i="2"/>
  <c r="AN89" i="2"/>
  <c r="U89" i="2"/>
  <c r="P89" i="2"/>
  <c r="I89" i="2"/>
  <c r="H89" i="2"/>
  <c r="AN88" i="2"/>
  <c r="U88" i="2"/>
  <c r="P88" i="2"/>
  <c r="I88" i="2"/>
  <c r="H88" i="2"/>
  <c r="AN87" i="2"/>
  <c r="U87" i="2"/>
  <c r="P87" i="2"/>
  <c r="I87" i="2"/>
  <c r="H87" i="2"/>
  <c r="AN86" i="2"/>
  <c r="U86" i="2"/>
  <c r="P86" i="2"/>
  <c r="I86" i="2"/>
  <c r="H86" i="2"/>
  <c r="AN85" i="2"/>
  <c r="U85" i="2"/>
  <c r="P85" i="2"/>
  <c r="I85" i="2"/>
  <c r="H85" i="2"/>
  <c r="AN84" i="2"/>
  <c r="U84" i="2"/>
  <c r="P84" i="2"/>
  <c r="I84" i="2"/>
  <c r="H84" i="2"/>
  <c r="AN83" i="2"/>
  <c r="U83" i="2"/>
  <c r="P83" i="2"/>
  <c r="I83" i="2"/>
  <c r="H83" i="2"/>
  <c r="P82" i="2"/>
  <c r="I82" i="2"/>
  <c r="H82" i="2"/>
  <c r="P81" i="2"/>
  <c r="I81" i="2"/>
  <c r="H81" i="2"/>
  <c r="AN80" i="2"/>
  <c r="P80" i="2"/>
  <c r="I80" i="2"/>
  <c r="H80" i="2"/>
  <c r="G40" i="2"/>
  <c r="G39" i="2"/>
  <c r="G38" i="2"/>
  <c r="K39" i="2" s="1"/>
  <c r="H35" i="2"/>
  <c r="I35" i="2" s="1"/>
  <c r="I40" i="2" s="1"/>
  <c r="I45" i="2" s="1"/>
  <c r="H34" i="2"/>
  <c r="I34" i="2" s="1"/>
  <c r="I39" i="2" s="1"/>
  <c r="I44" i="2" s="1"/>
  <c r="H33" i="2"/>
  <c r="I33" i="2" s="1"/>
  <c r="I38" i="2" s="1"/>
  <c r="S11" i="2"/>
  <c r="U11" i="2" s="1"/>
  <c r="A9" i="2"/>
  <c r="C9" i="2" s="1"/>
  <c r="D9" i="2" s="1"/>
  <c r="H8" i="2"/>
  <c r="A8" i="2"/>
  <c r="C8" i="2" s="1"/>
  <c r="D8" i="2" s="1"/>
  <c r="H7" i="2"/>
  <c r="A7" i="2"/>
  <c r="C7" i="2" s="1"/>
  <c r="D7" i="2" s="1"/>
  <c r="Q6" i="2"/>
  <c r="P6" i="2"/>
  <c r="H6" i="2"/>
  <c r="D6" i="2"/>
  <c r="Q5" i="2"/>
  <c r="P5" i="2"/>
  <c r="I273" i="7"/>
  <c r="H273" i="7"/>
  <c r="G273" i="7"/>
  <c r="F273" i="7"/>
  <c r="E273" i="7"/>
  <c r="D273" i="7"/>
  <c r="C273" i="7"/>
  <c r="B273" i="7"/>
  <c r="A273" i="7"/>
  <c r="H272" i="7"/>
  <c r="G272" i="7"/>
  <c r="F261" i="7"/>
  <c r="B261" i="7"/>
  <c r="K261" i="7" s="1"/>
  <c r="B40" i="5" s="1"/>
  <c r="A261" i="7"/>
  <c r="F260" i="7"/>
  <c r="B260" i="7"/>
  <c r="K260" i="7" s="1"/>
  <c r="B39" i="5" s="1"/>
  <c r="A260" i="7"/>
  <c r="F259" i="7"/>
  <c r="B259" i="7"/>
  <c r="A259" i="7"/>
  <c r="F256" i="7"/>
  <c r="B256" i="7"/>
  <c r="K256" i="7" s="1"/>
  <c r="B35" i="5" s="1"/>
  <c r="A256" i="7"/>
  <c r="F255" i="7"/>
  <c r="B255" i="7"/>
  <c r="K255" i="7" s="1"/>
  <c r="B34" i="5" s="1"/>
  <c r="A255" i="7"/>
  <c r="F254" i="7"/>
  <c r="B254" i="7"/>
  <c r="A254" i="7"/>
  <c r="F248" i="7"/>
  <c r="B108" i="7" s="1"/>
  <c r="C248" i="7"/>
  <c r="B248" i="7"/>
  <c r="A248" i="7"/>
  <c r="A108" i="7" s="1"/>
  <c r="F247" i="7"/>
  <c r="B107" i="7" s="1"/>
  <c r="C247" i="7"/>
  <c r="B247" i="7"/>
  <c r="A247" i="7"/>
  <c r="A206" i="7" s="1"/>
  <c r="F246" i="7"/>
  <c r="B106" i="7" s="1"/>
  <c r="C246" i="7"/>
  <c r="B246" i="7"/>
  <c r="A246" i="7"/>
  <c r="A106" i="7" s="1"/>
  <c r="F245" i="7"/>
  <c r="B105" i="7" s="1"/>
  <c r="C245" i="7"/>
  <c r="B245" i="7"/>
  <c r="A245" i="7"/>
  <c r="A105" i="7" s="1"/>
  <c r="H244" i="7"/>
  <c r="G244" i="7"/>
  <c r="F244" i="7"/>
  <c r="B104" i="7" s="1"/>
  <c r="C244" i="7"/>
  <c r="A244" i="7"/>
  <c r="A104" i="7" s="1"/>
  <c r="C241" i="7"/>
  <c r="B241" i="7"/>
  <c r="A241" i="7"/>
  <c r="C240" i="7"/>
  <c r="B240" i="7"/>
  <c r="A240" i="7"/>
  <c r="C239" i="7"/>
  <c r="B239" i="7"/>
  <c r="A239" i="7"/>
  <c r="C238" i="7"/>
  <c r="B238" i="7"/>
  <c r="A238" i="7"/>
  <c r="A237" i="7"/>
  <c r="A236" i="7"/>
  <c r="E230" i="7"/>
  <c r="C230" i="7"/>
  <c r="B230" i="7"/>
  <c r="K230" i="7" s="1"/>
  <c r="B10" i="5" s="1"/>
  <c r="C229" i="7"/>
  <c r="B229" i="7"/>
  <c r="K229" i="7" s="1"/>
  <c r="B9" i="5" s="1"/>
  <c r="A228" i="7"/>
  <c r="E226" i="7"/>
  <c r="B226" i="7"/>
  <c r="A226" i="7"/>
  <c r="A90" i="7" s="1"/>
  <c r="E225" i="7"/>
  <c r="B225" i="7"/>
  <c r="A225" i="7"/>
  <c r="A89" i="7" s="1"/>
  <c r="E224" i="7"/>
  <c r="B224" i="7"/>
  <c r="A224" i="7"/>
  <c r="A88" i="7" s="1"/>
  <c r="E223" i="7"/>
  <c r="B223" i="7"/>
  <c r="A223" i="7"/>
  <c r="A87" i="7" s="1"/>
  <c r="E222" i="7"/>
  <c r="B222" i="7"/>
  <c r="A222" i="7"/>
  <c r="A86" i="7" s="1"/>
  <c r="A221" i="7"/>
  <c r="A85" i="7" s="1"/>
  <c r="B188" i="7"/>
  <c r="B187" i="7"/>
  <c r="B186" i="7"/>
  <c r="B185" i="7"/>
  <c r="F174" i="7"/>
  <c r="F297" i="7" s="1"/>
  <c r="B174" i="7"/>
  <c r="B297" i="7" s="1"/>
  <c r="K297" i="7" s="1"/>
  <c r="A174" i="7"/>
  <c r="A297" i="7" s="1"/>
  <c r="F173" i="7"/>
  <c r="F296" i="7" s="1"/>
  <c r="B173" i="7"/>
  <c r="B296" i="7" s="1"/>
  <c r="K296" i="7" s="1"/>
  <c r="A173" i="7"/>
  <c r="A296" i="7" s="1"/>
  <c r="F172" i="7"/>
  <c r="F295" i="7" s="1"/>
  <c r="B172" i="7"/>
  <c r="B295" i="7" s="1"/>
  <c r="K295" i="7" s="1"/>
  <c r="A172" i="7"/>
  <c r="A295" i="7" s="1"/>
  <c r="F171" i="7"/>
  <c r="F294" i="7" s="1"/>
  <c r="B171" i="7"/>
  <c r="B294" i="7" s="1"/>
  <c r="K294" i="7" s="1"/>
  <c r="A171" i="7"/>
  <c r="A294" i="7" s="1"/>
  <c r="F170" i="7"/>
  <c r="F293" i="7" s="1"/>
  <c r="B170" i="7"/>
  <c r="B293" i="7" s="1"/>
  <c r="K293" i="7" s="1"/>
  <c r="A170" i="7"/>
  <c r="A293" i="7" s="1"/>
  <c r="A169" i="7"/>
  <c r="A292" i="7" s="1"/>
  <c r="F168" i="7"/>
  <c r="F291" i="7" s="1"/>
  <c r="B168" i="7"/>
  <c r="B291" i="7" s="1"/>
  <c r="K291" i="7" s="1"/>
  <c r="L291" i="7" s="1"/>
  <c r="A168" i="7"/>
  <c r="A291" i="7" s="1"/>
  <c r="F167" i="7"/>
  <c r="F290" i="7" s="1"/>
  <c r="B167" i="7"/>
  <c r="B290" i="7" s="1"/>
  <c r="K290" i="7" s="1"/>
  <c r="A167" i="7"/>
  <c r="A290" i="7" s="1"/>
  <c r="F166" i="7"/>
  <c r="F289" i="7" s="1"/>
  <c r="B166" i="7"/>
  <c r="I166" i="7" s="1"/>
  <c r="I289" i="7" s="1"/>
  <c r="A166" i="7"/>
  <c r="A289" i="7" s="1"/>
  <c r="F165" i="7"/>
  <c r="F288" i="7" s="1"/>
  <c r="B165" i="7"/>
  <c r="B288" i="7" s="1"/>
  <c r="K288" i="7" s="1"/>
  <c r="B21" i="6" s="1"/>
  <c r="A165" i="7"/>
  <c r="A288" i="7" s="1"/>
  <c r="F164" i="7"/>
  <c r="F287" i="7" s="1"/>
  <c r="B164" i="7"/>
  <c r="B287" i="7" s="1"/>
  <c r="K287" i="7" s="1"/>
  <c r="A164" i="7"/>
  <c r="A287" i="7" s="1"/>
  <c r="A163" i="7"/>
  <c r="A286" i="7" s="1"/>
  <c r="F162" i="7"/>
  <c r="F285" i="7" s="1"/>
  <c r="B162" i="7"/>
  <c r="B285" i="7" s="1"/>
  <c r="F161" i="7"/>
  <c r="F284" i="7" s="1"/>
  <c r="B161" i="7"/>
  <c r="I161" i="7" s="1"/>
  <c r="I284" i="7" s="1"/>
  <c r="F160" i="7"/>
  <c r="F283" i="7" s="1"/>
  <c r="B160" i="7"/>
  <c r="B283" i="7" s="1"/>
  <c r="F159" i="7"/>
  <c r="F282" i="7" s="1"/>
  <c r="B159" i="7"/>
  <c r="I159" i="7" s="1"/>
  <c r="I282" i="7" s="1"/>
  <c r="A157" i="7"/>
  <c r="A280" i="7" s="1"/>
  <c r="F156" i="7"/>
  <c r="F279" i="7" s="1"/>
  <c r="A156" i="7"/>
  <c r="A279" i="7" s="1"/>
  <c r="F155" i="7"/>
  <c r="F278" i="7" s="1"/>
  <c r="A155" i="7"/>
  <c r="A278" i="7" s="1"/>
  <c r="F154" i="7"/>
  <c r="F277" i="7" s="1"/>
  <c r="A154" i="7"/>
  <c r="A277" i="7" s="1"/>
  <c r="F153" i="7"/>
  <c r="F276" i="7" s="1"/>
  <c r="B153" i="7"/>
  <c r="B276" i="7" s="1"/>
  <c r="K276" i="7" s="1"/>
  <c r="F152" i="7"/>
  <c r="F275" i="7" s="1"/>
  <c r="B152" i="7"/>
  <c r="B275" i="7" s="1"/>
  <c r="K275" i="7" s="1"/>
  <c r="A151" i="7"/>
  <c r="A274" i="7" s="1"/>
  <c r="B118" i="7"/>
  <c r="A118" i="7"/>
  <c r="B117" i="7"/>
  <c r="A117" i="7"/>
  <c r="B116" i="7"/>
  <c r="A116" i="7"/>
  <c r="B113" i="7"/>
  <c r="A113" i="7"/>
  <c r="B112" i="7"/>
  <c r="A112" i="7"/>
  <c r="B111" i="7"/>
  <c r="A111" i="7"/>
  <c r="A103" i="7"/>
  <c r="C101" i="7"/>
  <c r="A101" i="7"/>
  <c r="C100" i="7"/>
  <c r="A100" i="7"/>
  <c r="C99" i="7"/>
  <c r="A99" i="7"/>
  <c r="A97" i="7"/>
  <c r="A96" i="7"/>
  <c r="A95" i="7"/>
  <c r="A94" i="7"/>
  <c r="A93" i="7"/>
  <c r="B82" i="7"/>
  <c r="B81" i="7"/>
  <c r="E79" i="7"/>
  <c r="B79" i="7"/>
  <c r="E78" i="7"/>
  <c r="B78" i="7"/>
  <c r="D37" i="7"/>
  <c r="A36" i="7"/>
  <c r="A35" i="7"/>
  <c r="C34" i="7"/>
  <c r="B34" i="7"/>
  <c r="A34" i="7"/>
  <c r="A32" i="7"/>
  <c r="A31" i="7"/>
  <c r="A30" i="7"/>
  <c r="A29" i="7"/>
  <c r="A28" i="7"/>
  <c r="A27" i="7"/>
  <c r="C26" i="7"/>
  <c r="B26" i="7"/>
  <c r="A26" i="7"/>
  <c r="A25" i="7"/>
  <c r="C24" i="7"/>
  <c r="B24" i="7"/>
  <c r="A24" i="7"/>
  <c r="C22" i="7"/>
  <c r="B22" i="7"/>
  <c r="C21" i="7"/>
  <c r="B21" i="7"/>
  <c r="C20" i="7"/>
  <c r="B20" i="7"/>
  <c r="B16" i="7"/>
  <c r="E13" i="7"/>
  <c r="E12" i="7"/>
  <c r="E11" i="7"/>
  <c r="B5" i="7"/>
  <c r="L4" i="7"/>
  <c r="M4" i="7" s="1"/>
  <c r="N4" i="7" s="1"/>
  <c r="O4" i="7" s="1"/>
  <c r="P4" i="7" s="1"/>
  <c r="Q4" i="7" s="1"/>
  <c r="R4" i="7" s="1"/>
  <c r="S4" i="7" s="1"/>
  <c r="T4" i="7" s="1"/>
  <c r="U4" i="7" s="1"/>
  <c r="V4" i="7" s="1"/>
  <c r="W4" i="7" s="1"/>
  <c r="X4" i="7" s="1"/>
  <c r="Y4" i="7" s="1"/>
  <c r="Z4" i="7" s="1"/>
  <c r="AA4" i="7" s="1"/>
  <c r="AB4" i="7" s="1"/>
  <c r="AC4" i="7" s="1"/>
  <c r="AD4" i="7" s="1"/>
  <c r="AE4" i="7" s="1"/>
  <c r="AF4" i="7" s="1"/>
  <c r="AG4" i="7" s="1"/>
  <c r="AH4" i="7" s="1"/>
  <c r="AI4" i="7" s="1"/>
  <c r="AJ4" i="7" s="1"/>
  <c r="AK4" i="7" s="1"/>
  <c r="AL4" i="7" s="1"/>
  <c r="AM4" i="7" s="1"/>
  <c r="AN4" i="7" s="1"/>
  <c r="AO4" i="7" s="1"/>
  <c r="AP4" i="7" s="1"/>
  <c r="AQ4" i="7" s="1"/>
  <c r="AR4" i="7" s="1"/>
  <c r="AS4" i="7" s="1"/>
  <c r="AT4" i="7" s="1"/>
  <c r="AU4" i="7" s="1"/>
  <c r="AV4" i="7" s="1"/>
  <c r="AW4" i="7" s="1"/>
  <c r="AX4" i="7" s="1"/>
  <c r="AY4" i="7" s="1"/>
  <c r="AZ4" i="7" s="1"/>
  <c r="BA4" i="7" s="1"/>
  <c r="BB4" i="7" s="1"/>
  <c r="BC4" i="7" s="1"/>
  <c r="BD4" i="7" s="1"/>
  <c r="BE4" i="7" s="1"/>
  <c r="BF4" i="7" s="1"/>
  <c r="BG4" i="7" s="1"/>
  <c r="BH4" i="7" s="1"/>
  <c r="BI4" i="7" s="1"/>
  <c r="BJ4" i="7" s="1"/>
  <c r="BK4" i="7" s="1"/>
  <c r="BL4" i="7" s="1"/>
  <c r="BM4" i="7" s="1"/>
  <c r="BN4" i="7" s="1"/>
  <c r="BO4" i="7" s="1"/>
  <c r="BP4" i="7" s="1"/>
  <c r="BQ4" i="7" s="1"/>
  <c r="BR4" i="7" s="1"/>
  <c r="BS4" i="7" s="1"/>
  <c r="BT4" i="7" s="1"/>
  <c r="BU4" i="7" s="1"/>
  <c r="BV4" i="7" s="1"/>
  <c r="BW4" i="7" s="1"/>
  <c r="BX4" i="7" s="1"/>
  <c r="BY4" i="7" s="1"/>
  <c r="D72" i="6"/>
  <c r="B72" i="6"/>
  <c r="K72" i="6" s="1"/>
  <c r="A72" i="6"/>
  <c r="D71" i="6"/>
  <c r="B71" i="6"/>
  <c r="K71" i="6" s="1"/>
  <c r="A71" i="6"/>
  <c r="D70" i="6"/>
  <c r="B70" i="6"/>
  <c r="K70" i="6" s="1"/>
  <c r="A70" i="6"/>
  <c r="D69" i="6"/>
  <c r="B69" i="6"/>
  <c r="A69" i="6"/>
  <c r="D68" i="6"/>
  <c r="B68" i="6"/>
  <c r="A68" i="6"/>
  <c r="D67" i="6"/>
  <c r="B67" i="6"/>
  <c r="K67" i="6" s="1"/>
  <c r="A67" i="6"/>
  <c r="D66" i="6"/>
  <c r="B66" i="6"/>
  <c r="K66" i="6" s="1"/>
  <c r="A66" i="6"/>
  <c r="D65" i="6"/>
  <c r="B65" i="6"/>
  <c r="K65" i="6" s="1"/>
  <c r="A65" i="6"/>
  <c r="D64" i="6"/>
  <c r="B64" i="6"/>
  <c r="K64" i="6" s="1"/>
  <c r="A64" i="6"/>
  <c r="D63" i="6"/>
  <c r="B63" i="6"/>
  <c r="K63" i="6" s="1"/>
  <c r="A63" i="6"/>
  <c r="D62" i="6"/>
  <c r="B62" i="6"/>
  <c r="K62" i="6" s="1"/>
  <c r="D61" i="6"/>
  <c r="B61" i="6"/>
  <c r="K61" i="6" s="1"/>
  <c r="D60" i="6"/>
  <c r="B60" i="6"/>
  <c r="K60" i="6" s="1"/>
  <c r="D59" i="6"/>
  <c r="B59" i="6"/>
  <c r="K59" i="6" s="1"/>
  <c r="D58" i="6"/>
  <c r="A58" i="6"/>
  <c r="D57" i="6"/>
  <c r="B57" i="6"/>
  <c r="B155" i="7" s="1"/>
  <c r="A57" i="6"/>
  <c r="D56" i="6"/>
  <c r="B56" i="6"/>
  <c r="B154" i="7" s="1"/>
  <c r="A56" i="6"/>
  <c r="D55" i="6"/>
  <c r="A55" i="6"/>
  <c r="D54" i="6"/>
  <c r="A54" i="6"/>
  <c r="B51" i="6"/>
  <c r="O53" i="6" s="1"/>
  <c r="P53" i="6" s="1"/>
  <c r="Q53" i="6" s="1"/>
  <c r="R53" i="6" s="1"/>
  <c r="S53" i="6" s="1"/>
  <c r="T53" i="6" s="1"/>
  <c r="U53" i="6" s="1"/>
  <c r="V53" i="6" s="1"/>
  <c r="W53" i="6" s="1"/>
  <c r="X53" i="6" s="1"/>
  <c r="Y53" i="6" s="1"/>
  <c r="Z53" i="6" s="1"/>
  <c r="AA53" i="6" s="1"/>
  <c r="AB53" i="6" s="1"/>
  <c r="AC53" i="6" s="1"/>
  <c r="AD53" i="6" s="1"/>
  <c r="AE53" i="6" s="1"/>
  <c r="AF53" i="6" s="1"/>
  <c r="AG53" i="6" s="1"/>
  <c r="AH53" i="6" s="1"/>
  <c r="AI53" i="6" s="1"/>
  <c r="AJ53" i="6" s="1"/>
  <c r="AK53" i="6" s="1"/>
  <c r="AL53" i="6" s="1"/>
  <c r="AM53" i="6" s="1"/>
  <c r="AN53" i="6" s="1"/>
  <c r="AO53" i="6" s="1"/>
  <c r="AP53" i="6" s="1"/>
  <c r="AQ53" i="6" s="1"/>
  <c r="AR53" i="6" s="1"/>
  <c r="AS53" i="6" s="1"/>
  <c r="AT53" i="6" s="1"/>
  <c r="AU53" i="6" s="1"/>
  <c r="AV53" i="6" s="1"/>
  <c r="AW53" i="6" s="1"/>
  <c r="AX53" i="6" s="1"/>
  <c r="AY53" i="6" s="1"/>
  <c r="AZ53" i="6" s="1"/>
  <c r="BA53" i="6" s="1"/>
  <c r="BB53" i="6" s="1"/>
  <c r="BC53" i="6" s="1"/>
  <c r="BD53" i="6" s="1"/>
  <c r="BE53" i="6" s="1"/>
  <c r="BF53" i="6" s="1"/>
  <c r="BG53" i="6" s="1"/>
  <c r="BH53" i="6" s="1"/>
  <c r="BI53" i="6" s="1"/>
  <c r="BJ53" i="6" s="1"/>
  <c r="BK53" i="6" s="1"/>
  <c r="BL53" i="6" s="1"/>
  <c r="BM53" i="6" s="1"/>
  <c r="BN53" i="6" s="1"/>
  <c r="BO53" i="6" s="1"/>
  <c r="BP53" i="6" s="1"/>
  <c r="J47" i="6"/>
  <c r="A18" i="6" s="1"/>
  <c r="J46" i="6"/>
  <c r="A161" i="7" s="1"/>
  <c r="A284" i="7" s="1"/>
  <c r="J45" i="6"/>
  <c r="A60" i="6" s="1"/>
  <c r="J44" i="6"/>
  <c r="A59" i="6" s="1"/>
  <c r="D44" i="6"/>
  <c r="N43" i="6"/>
  <c r="D77" i="6" s="1"/>
  <c r="L43" i="6"/>
  <c r="AL44" i="6" s="1"/>
  <c r="J43" i="6"/>
  <c r="A77" i="6" s="1"/>
  <c r="D43" i="6"/>
  <c r="B54" i="6" s="1"/>
  <c r="A30" i="6"/>
  <c r="A29" i="6"/>
  <c r="A28" i="6"/>
  <c r="A27" i="6"/>
  <c r="A26" i="6"/>
  <c r="A24" i="6"/>
  <c r="A23" i="6"/>
  <c r="A22" i="6"/>
  <c r="A21" i="6"/>
  <c r="A20" i="6"/>
  <c r="A13" i="6"/>
  <c r="A12" i="6"/>
  <c r="A11" i="6"/>
  <c r="A10" i="6"/>
  <c r="A9" i="6"/>
  <c r="B2" i="6"/>
  <c r="C2" i="6" s="1"/>
  <c r="D2" i="6" s="1"/>
  <c r="E2" i="6" s="1"/>
  <c r="F2" i="6" s="1"/>
  <c r="G2" i="6" s="1"/>
  <c r="H2" i="6" s="1"/>
  <c r="I2" i="6" s="1"/>
  <c r="J2" i="6" s="1"/>
  <c r="K2" i="6" s="1"/>
  <c r="L2" i="6" s="1"/>
  <c r="M2" i="6" s="1"/>
  <c r="N2" i="6" s="1"/>
  <c r="O2" i="6" s="1"/>
  <c r="P2" i="6" s="1"/>
  <c r="Q2" i="6" s="1"/>
  <c r="R2" i="6" s="1"/>
  <c r="S2" i="6" s="1"/>
  <c r="T2" i="6" s="1"/>
  <c r="U2" i="6" s="1"/>
  <c r="V2" i="6" s="1"/>
  <c r="W2" i="6" s="1"/>
  <c r="X2" i="6" s="1"/>
  <c r="Y2" i="6" s="1"/>
  <c r="Z2" i="6" s="1"/>
  <c r="AA2" i="6" s="1"/>
  <c r="AB2" i="6" s="1"/>
  <c r="AC2" i="6" s="1"/>
  <c r="AD2" i="6" s="1"/>
  <c r="AE2" i="6" s="1"/>
  <c r="AF2" i="6" s="1"/>
  <c r="AG2" i="6" s="1"/>
  <c r="AH2" i="6" s="1"/>
  <c r="AI2" i="6" s="1"/>
  <c r="AJ2" i="6" s="1"/>
  <c r="AK2" i="6" s="1"/>
  <c r="AL2" i="6" s="1"/>
  <c r="AM2" i="6" s="1"/>
  <c r="AN2" i="6" s="1"/>
  <c r="AO2" i="6" s="1"/>
  <c r="AP2" i="6" s="1"/>
  <c r="AQ2" i="6" s="1"/>
  <c r="AR2" i="6" s="1"/>
  <c r="AS2" i="6" s="1"/>
  <c r="AT2" i="6" s="1"/>
  <c r="AU2" i="6" s="1"/>
  <c r="AV2" i="6" s="1"/>
  <c r="AW2" i="6" s="1"/>
  <c r="AX2" i="6" s="1"/>
  <c r="AY2" i="6" s="1"/>
  <c r="AZ2" i="6" s="1"/>
  <c r="BA2" i="6" s="1"/>
  <c r="BB2" i="6" s="1"/>
  <c r="BC2" i="6" s="1"/>
  <c r="BD2" i="6" s="1"/>
  <c r="BE2" i="6" s="1"/>
  <c r="BF2" i="6" s="1"/>
  <c r="BG2" i="6" s="1"/>
  <c r="BH2" i="6" s="1"/>
  <c r="BI2" i="6" s="1"/>
  <c r="BJ2" i="6" s="1"/>
  <c r="BK2" i="6" s="1"/>
  <c r="BL2" i="6" s="1"/>
  <c r="BM2" i="6" s="1"/>
  <c r="BN2" i="6" s="1"/>
  <c r="BO2" i="6" s="1"/>
  <c r="BP2" i="6" s="1"/>
  <c r="C1" i="6"/>
  <c r="D1" i="6" s="1"/>
  <c r="E1" i="6" s="1"/>
  <c r="F1" i="6" s="1"/>
  <c r="G1" i="6" s="1"/>
  <c r="H1" i="6" s="1"/>
  <c r="I1" i="6" s="1"/>
  <c r="J1" i="6" s="1"/>
  <c r="K1" i="6" s="1"/>
  <c r="L1" i="6" s="1"/>
  <c r="M1" i="6" s="1"/>
  <c r="N1" i="6" s="1"/>
  <c r="O1" i="6" s="1"/>
  <c r="P1" i="6" s="1"/>
  <c r="Q1" i="6" s="1"/>
  <c r="R1" i="6" s="1"/>
  <c r="S1" i="6" s="1"/>
  <c r="T1" i="6" s="1"/>
  <c r="U1" i="6" s="1"/>
  <c r="V1" i="6" s="1"/>
  <c r="W1" i="6" s="1"/>
  <c r="X1" i="6" s="1"/>
  <c r="Y1" i="6" s="1"/>
  <c r="Z1" i="6" s="1"/>
  <c r="AA1" i="6" s="1"/>
  <c r="AB1" i="6" s="1"/>
  <c r="AC1" i="6" s="1"/>
  <c r="AD1" i="6" s="1"/>
  <c r="AE1" i="6" s="1"/>
  <c r="AF1" i="6" s="1"/>
  <c r="AG1" i="6" s="1"/>
  <c r="AH1" i="6" s="1"/>
  <c r="AI1" i="6" s="1"/>
  <c r="AJ1" i="6" s="1"/>
  <c r="AK1" i="6" s="1"/>
  <c r="AL1" i="6" s="1"/>
  <c r="AM1" i="6" s="1"/>
  <c r="AN1" i="6" s="1"/>
  <c r="AO1" i="6" s="1"/>
  <c r="AP1" i="6" s="1"/>
  <c r="AQ1" i="6" s="1"/>
  <c r="AR1" i="6" s="1"/>
  <c r="AS1" i="6" s="1"/>
  <c r="AT1" i="6" s="1"/>
  <c r="AU1" i="6" s="1"/>
  <c r="AV1" i="6" s="1"/>
  <c r="AW1" i="6" s="1"/>
  <c r="AX1" i="6" s="1"/>
  <c r="AY1" i="6" s="1"/>
  <c r="AZ1" i="6" s="1"/>
  <c r="BA1" i="6" s="1"/>
  <c r="BB1" i="6" s="1"/>
  <c r="BC1" i="6" s="1"/>
  <c r="BD1" i="6" s="1"/>
  <c r="BE1" i="6" s="1"/>
  <c r="BF1" i="6" s="1"/>
  <c r="BG1" i="6" s="1"/>
  <c r="BH1" i="6" s="1"/>
  <c r="BI1" i="6" s="1"/>
  <c r="BJ1" i="6" s="1"/>
  <c r="BK1" i="6" s="1"/>
  <c r="BL1" i="6" s="1"/>
  <c r="BM1" i="6" s="1"/>
  <c r="BN1" i="6" s="1"/>
  <c r="BO1" i="6" s="1"/>
  <c r="BP1" i="6" s="1"/>
  <c r="V72" i="5"/>
  <c r="N72" i="5"/>
  <c r="G54" i="4" s="1"/>
  <c r="AH65" i="5"/>
  <c r="G52" i="4" s="1"/>
  <c r="AL64" i="5"/>
  <c r="AK64" i="5"/>
  <c r="AL63" i="5"/>
  <c r="AK63" i="5"/>
  <c r="AL62" i="5"/>
  <c r="AK62" i="5"/>
  <c r="AL61" i="5"/>
  <c r="F61" i="5"/>
  <c r="C61" i="5"/>
  <c r="AC60" i="5"/>
  <c r="B244" i="7" s="1"/>
  <c r="C60" i="5"/>
  <c r="A54" i="5"/>
  <c r="B46" i="5"/>
  <c r="A40" i="5"/>
  <c r="A39" i="5"/>
  <c r="A38" i="5"/>
  <c r="A35" i="5"/>
  <c r="A34" i="5"/>
  <c r="A33" i="5"/>
  <c r="A30" i="5"/>
  <c r="A29" i="5"/>
  <c r="A28" i="5"/>
  <c r="A27" i="5"/>
  <c r="A24" i="5"/>
  <c r="A23" i="5"/>
  <c r="A22" i="5"/>
  <c r="A21" i="5"/>
  <c r="A20" i="5"/>
  <c r="A17" i="5"/>
  <c r="A16" i="5"/>
  <c r="A15" i="5"/>
  <c r="A14" i="5"/>
  <c r="A13" i="5"/>
  <c r="B2" i="5"/>
  <c r="C2" i="5" s="1"/>
  <c r="D2" i="5" s="1"/>
  <c r="E2" i="5" s="1"/>
  <c r="F2" i="5" s="1"/>
  <c r="G2" i="5" s="1"/>
  <c r="H2" i="5" s="1"/>
  <c r="I2" i="5" s="1"/>
  <c r="J2" i="5" s="1"/>
  <c r="K2" i="5" s="1"/>
  <c r="L2" i="5" s="1"/>
  <c r="M2" i="5" s="1"/>
  <c r="N2" i="5" s="1"/>
  <c r="O2" i="5" s="1"/>
  <c r="P2" i="5" s="1"/>
  <c r="Q2" i="5" s="1"/>
  <c r="R2" i="5" s="1"/>
  <c r="S2" i="5" s="1"/>
  <c r="T2" i="5" s="1"/>
  <c r="U2" i="5" s="1"/>
  <c r="V2" i="5" s="1"/>
  <c r="W2" i="5" s="1"/>
  <c r="X2" i="5" s="1"/>
  <c r="Y2" i="5" s="1"/>
  <c r="Z2" i="5" s="1"/>
  <c r="AA2" i="5" s="1"/>
  <c r="AB2" i="5" s="1"/>
  <c r="AC2" i="5" s="1"/>
  <c r="AD2" i="5" s="1"/>
  <c r="AE2" i="5" s="1"/>
  <c r="AF2" i="5" s="1"/>
  <c r="AG2" i="5" s="1"/>
  <c r="AH2" i="5" s="1"/>
  <c r="AI2" i="5" s="1"/>
  <c r="AJ2" i="5" s="1"/>
  <c r="AK2" i="5" s="1"/>
  <c r="AL2" i="5" s="1"/>
  <c r="AM2" i="5" s="1"/>
  <c r="AN2" i="5" s="1"/>
  <c r="AO2" i="5" s="1"/>
  <c r="AP2" i="5" s="1"/>
  <c r="AQ2" i="5" s="1"/>
  <c r="AR2" i="5" s="1"/>
  <c r="AS2" i="5" s="1"/>
  <c r="AT2" i="5" s="1"/>
  <c r="AU2" i="5" s="1"/>
  <c r="AV2" i="5" s="1"/>
  <c r="AW2" i="5" s="1"/>
  <c r="AX2" i="5" s="1"/>
  <c r="AY2" i="5" s="1"/>
  <c r="AZ2" i="5" s="1"/>
  <c r="BA2" i="5" s="1"/>
  <c r="BB2" i="5" s="1"/>
  <c r="BC2" i="5" s="1"/>
  <c r="BD2" i="5" s="1"/>
  <c r="BE2" i="5" s="1"/>
  <c r="BF2" i="5" s="1"/>
  <c r="BG2" i="5" s="1"/>
  <c r="BH2" i="5" s="1"/>
  <c r="BI2" i="5" s="1"/>
  <c r="BJ2" i="5" s="1"/>
  <c r="BK2" i="5" s="1"/>
  <c r="BL2" i="5" s="1"/>
  <c r="BM2" i="5" s="1"/>
  <c r="BN2" i="5" s="1"/>
  <c r="BO2" i="5" s="1"/>
  <c r="BP2" i="5" s="1"/>
  <c r="BV39" i="4"/>
  <c r="AM38" i="4"/>
  <c r="H28" i="4"/>
  <c r="H26" i="4"/>
  <c r="E26" i="4"/>
  <c r="B3" i="4"/>
  <c r="K2" i="7" s="1"/>
  <c r="B2" i="4"/>
  <c r="B7" i="4" s="1"/>
  <c r="W49" i="3"/>
  <c r="G101" i="7" s="1"/>
  <c r="T49" i="3"/>
  <c r="W48" i="3"/>
  <c r="G100" i="7" s="1"/>
  <c r="T48" i="3"/>
  <c r="W47" i="3"/>
  <c r="G99" i="7" s="1"/>
  <c r="T47" i="3"/>
  <c r="W45" i="3"/>
  <c r="G97" i="7" s="1"/>
  <c r="T45" i="3"/>
  <c r="T44" i="3"/>
  <c r="T43" i="3"/>
  <c r="T42" i="3"/>
  <c r="T41" i="3"/>
  <c r="Z34" i="3"/>
  <c r="Y34" i="3"/>
  <c r="X34" i="3"/>
  <c r="W34" i="3"/>
  <c r="V34" i="3"/>
  <c r="U34" i="3"/>
  <c r="T34" i="3"/>
  <c r="T33" i="3"/>
  <c r="T32" i="3"/>
  <c r="W31" i="3"/>
  <c r="E205" i="7" s="1"/>
  <c r="T31" i="3"/>
  <c r="T30" i="3"/>
  <c r="D29" i="3"/>
  <c r="B28" i="7" s="1"/>
  <c r="T28" i="3"/>
  <c r="T27" i="3"/>
  <c r="T26" i="3"/>
  <c r="F23" i="3"/>
  <c r="D23" i="3"/>
  <c r="F21" i="3"/>
  <c r="B4" i="3" s="1"/>
  <c r="D21" i="3"/>
  <c r="F20" i="3"/>
  <c r="D20" i="3"/>
  <c r="F19" i="3"/>
  <c r="A4" i="3" s="1"/>
  <c r="D19" i="3"/>
  <c r="T23" i="3" s="1"/>
  <c r="C19" i="3"/>
  <c r="E18" i="3"/>
  <c r="C14" i="3"/>
  <c r="C140" i="1"/>
  <c r="C138" i="1"/>
  <c r="AF121" i="1"/>
  <c r="AU304" i="2" s="1"/>
  <c r="B121" i="1"/>
  <c r="S113" i="1"/>
  <c r="B96" i="1"/>
  <c r="B95" i="1"/>
  <c r="B94" i="1"/>
  <c r="C68" i="1"/>
  <c r="B68" i="1"/>
  <c r="A4" i="4" s="1"/>
  <c r="B4" i="4" s="1"/>
  <c r="K3" i="7" s="1"/>
  <c r="C67" i="1"/>
  <c r="B67" i="1"/>
  <c r="A3" i="4" s="1"/>
  <c r="C66" i="1"/>
  <c r="B64" i="1"/>
  <c r="X31" i="1"/>
  <c r="V31" i="1"/>
  <c r="X30" i="1"/>
  <c r="V30" i="1"/>
  <c r="R30" i="1"/>
  <c r="P30" i="1"/>
  <c r="N30" i="1"/>
  <c r="L30" i="1"/>
  <c r="X29" i="1"/>
  <c r="V29" i="1"/>
  <c r="X28" i="1"/>
  <c r="V28" i="1"/>
  <c r="R28" i="1"/>
  <c r="P28" i="1"/>
  <c r="N28" i="1"/>
  <c r="L28" i="1"/>
  <c r="X27" i="1"/>
  <c r="V27" i="1"/>
  <c r="X26" i="1"/>
  <c r="V26" i="1"/>
  <c r="R26" i="1"/>
  <c r="P26" i="1"/>
  <c r="N26" i="1"/>
  <c r="L26" i="1"/>
  <c r="E20" i="1"/>
  <c r="E27" i="1" s="1"/>
  <c r="C20" i="1"/>
  <c r="C27" i="1" s="1"/>
  <c r="AN16" i="1"/>
  <c r="Q9" i="1"/>
  <c r="AC9" i="1" s="1"/>
  <c r="N9" i="1"/>
  <c r="Z9" i="1" s="1"/>
  <c r="AL4" i="1"/>
  <c r="E156" i="7" s="1"/>
  <c r="AD4" i="1"/>
  <c r="F171" i="2" s="1"/>
  <c r="D171" i="2" s="1"/>
  <c r="I4" i="1"/>
  <c r="AB25" i="4" s="1"/>
  <c r="W33" i="3"/>
  <c r="E207" i="7" s="1"/>
  <c r="W32" i="3"/>
  <c r="E206" i="7" s="1"/>
  <c r="C111" i="7" l="1"/>
  <c r="C194" i="7"/>
  <c r="H14" i="7"/>
  <c r="E147" i="7" s="1"/>
  <c r="B369" i="7"/>
  <c r="K209" i="7"/>
  <c r="I78" i="2"/>
  <c r="F73" i="2" s="1"/>
  <c r="AD73" i="2" s="1"/>
  <c r="H78" i="2"/>
  <c r="D73" i="2" s="1"/>
  <c r="E46" i="7" s="1"/>
  <c r="I7" i="2"/>
  <c r="G43" i="2" s="1"/>
  <c r="B38" i="2" s="1"/>
  <c r="I10" i="2"/>
  <c r="I11" i="2"/>
  <c r="E10" i="2"/>
  <c r="E9" i="2"/>
  <c r="E11" i="2"/>
  <c r="BX53" i="7"/>
  <c r="BW53" i="7"/>
  <c r="BV53" i="7"/>
  <c r="BT53" i="7"/>
  <c r="BY53" i="7"/>
  <c r="BU53" i="7"/>
  <c r="BS53" i="7"/>
  <c r="G207" i="7"/>
  <c r="K237" i="7"/>
  <c r="B20" i="5" s="1"/>
  <c r="AD53" i="7"/>
  <c r="H59" i="7"/>
  <c r="L59" i="7" s="1"/>
  <c r="M59" i="7" s="1"/>
  <c r="N59" i="7" s="1"/>
  <c r="O59" i="7" s="1"/>
  <c r="P59" i="7" s="1"/>
  <c r="Q59" i="7" s="1"/>
  <c r="R59" i="7" s="1"/>
  <c r="S59" i="7" s="1"/>
  <c r="T59" i="7" s="1"/>
  <c r="U59" i="7" s="1"/>
  <c r="V59" i="7" s="1"/>
  <c r="W59" i="7" s="1"/>
  <c r="X59" i="7" s="1"/>
  <c r="Y59" i="7" s="1"/>
  <c r="Z59" i="7" s="1"/>
  <c r="AA59" i="7" s="1"/>
  <c r="AB59" i="7" s="1"/>
  <c r="AC59" i="7" s="1"/>
  <c r="AD59" i="7" s="1"/>
  <c r="AE59" i="7" s="1"/>
  <c r="AF59" i="7" s="1"/>
  <c r="AG59" i="7" s="1"/>
  <c r="AH59" i="7" s="1"/>
  <c r="AI59" i="7" s="1"/>
  <c r="AJ59" i="7" s="1"/>
  <c r="AK59" i="7" s="1"/>
  <c r="AL59" i="7" s="1"/>
  <c r="AM59" i="7" s="1"/>
  <c r="AN59" i="7" s="1"/>
  <c r="AO59" i="7" s="1"/>
  <c r="AP59" i="7" s="1"/>
  <c r="AQ59" i="7" s="1"/>
  <c r="AR59" i="7" s="1"/>
  <c r="AS59" i="7" s="1"/>
  <c r="AT59" i="7" s="1"/>
  <c r="AU59" i="7" s="1"/>
  <c r="AV59" i="7" s="1"/>
  <c r="AW59" i="7" s="1"/>
  <c r="AX59" i="7" s="1"/>
  <c r="AY59" i="7" s="1"/>
  <c r="AZ59" i="7" s="1"/>
  <c r="BA59" i="7" s="1"/>
  <c r="BB59" i="7" s="1"/>
  <c r="BC59" i="7" s="1"/>
  <c r="BD59" i="7" s="1"/>
  <c r="BE59" i="7" s="1"/>
  <c r="BF59" i="7" s="1"/>
  <c r="BG59" i="7" s="1"/>
  <c r="BH59" i="7" s="1"/>
  <c r="BI59" i="7" s="1"/>
  <c r="BJ59" i="7" s="1"/>
  <c r="BK59" i="7" s="1"/>
  <c r="BL59" i="7" s="1"/>
  <c r="BM59" i="7" s="1"/>
  <c r="BN59" i="7" s="1"/>
  <c r="BO59" i="7" s="1"/>
  <c r="BP59" i="7" s="1"/>
  <c r="BQ59" i="7" s="1"/>
  <c r="BR59" i="7" s="1"/>
  <c r="BS59" i="7" s="1"/>
  <c r="BT59" i="7" s="1"/>
  <c r="BU59" i="7" s="1"/>
  <c r="BV59" i="7" s="1"/>
  <c r="BW59" i="7" s="1"/>
  <c r="BX59" i="7" s="1"/>
  <c r="BY59" i="7" s="1"/>
  <c r="H60" i="7"/>
  <c r="L60" i="7" s="1"/>
  <c r="M60" i="7" s="1"/>
  <c r="N60" i="7" s="1"/>
  <c r="O60" i="7" s="1"/>
  <c r="P60" i="7" s="1"/>
  <c r="Q60" i="7" s="1"/>
  <c r="R60" i="7" s="1"/>
  <c r="S60" i="7" s="1"/>
  <c r="T60" i="7" s="1"/>
  <c r="U60" i="7" s="1"/>
  <c r="V60" i="7" s="1"/>
  <c r="W60" i="7" s="1"/>
  <c r="X60" i="7" s="1"/>
  <c r="Y60" i="7" s="1"/>
  <c r="Z60" i="7" s="1"/>
  <c r="AA60" i="7" s="1"/>
  <c r="AB60" i="7" s="1"/>
  <c r="AC60" i="7" s="1"/>
  <c r="AD60" i="7" s="1"/>
  <c r="AE60" i="7" s="1"/>
  <c r="AF60" i="7" s="1"/>
  <c r="AG60" i="7" s="1"/>
  <c r="AH60" i="7" s="1"/>
  <c r="AI60" i="7" s="1"/>
  <c r="AJ60" i="7" s="1"/>
  <c r="AK60" i="7" s="1"/>
  <c r="AL60" i="7" s="1"/>
  <c r="AM60" i="7" s="1"/>
  <c r="AN60" i="7" s="1"/>
  <c r="AO60" i="7" s="1"/>
  <c r="AP60" i="7" s="1"/>
  <c r="AQ60" i="7" s="1"/>
  <c r="AR60" i="7" s="1"/>
  <c r="AS60" i="7" s="1"/>
  <c r="AT60" i="7" s="1"/>
  <c r="AU60" i="7" s="1"/>
  <c r="AV60" i="7" s="1"/>
  <c r="AW60" i="7" s="1"/>
  <c r="AX60" i="7" s="1"/>
  <c r="AY60" i="7" s="1"/>
  <c r="AZ60" i="7" s="1"/>
  <c r="BA60" i="7" s="1"/>
  <c r="BB60" i="7" s="1"/>
  <c r="BC60" i="7" s="1"/>
  <c r="BD60" i="7" s="1"/>
  <c r="BE60" i="7" s="1"/>
  <c r="BF60" i="7" s="1"/>
  <c r="BG60" i="7" s="1"/>
  <c r="BH60" i="7" s="1"/>
  <c r="BI60" i="7" s="1"/>
  <c r="BJ60" i="7" s="1"/>
  <c r="BK60" i="7" s="1"/>
  <c r="BL60" i="7" s="1"/>
  <c r="BM60" i="7" s="1"/>
  <c r="BN60" i="7" s="1"/>
  <c r="BO60" i="7" s="1"/>
  <c r="BP60" i="7" s="1"/>
  <c r="BQ60" i="7" s="1"/>
  <c r="BR60" i="7" s="1"/>
  <c r="BS60" i="7" s="1"/>
  <c r="BT60" i="7" s="1"/>
  <c r="BU60" i="7" s="1"/>
  <c r="BV60" i="7" s="1"/>
  <c r="BW60" i="7" s="1"/>
  <c r="BX60" i="7" s="1"/>
  <c r="BY60" i="7" s="1"/>
  <c r="L53" i="7"/>
  <c r="L63" i="7"/>
  <c r="M63" i="7" s="1"/>
  <c r="N63" i="7" s="1"/>
  <c r="O63" i="7" s="1"/>
  <c r="P63" i="7" s="1"/>
  <c r="Q63" i="7" s="1"/>
  <c r="R63" i="7" s="1"/>
  <c r="S63" i="7" s="1"/>
  <c r="T63" i="7" s="1"/>
  <c r="U63" i="7" s="1"/>
  <c r="V63" i="7" s="1"/>
  <c r="W63" i="7" s="1"/>
  <c r="X63" i="7" s="1"/>
  <c r="Y63" i="7" s="1"/>
  <c r="Z63" i="7" s="1"/>
  <c r="AA63" i="7" s="1"/>
  <c r="AB63" i="7" s="1"/>
  <c r="AC63" i="7" s="1"/>
  <c r="AD63" i="7" s="1"/>
  <c r="AE63" i="7" s="1"/>
  <c r="AF63" i="7" s="1"/>
  <c r="AG63" i="7" s="1"/>
  <c r="AH63" i="7" s="1"/>
  <c r="AI63" i="7" s="1"/>
  <c r="AJ63" i="7" s="1"/>
  <c r="AK63" i="7" s="1"/>
  <c r="AL63" i="7" s="1"/>
  <c r="AM63" i="7" s="1"/>
  <c r="AN63" i="7" s="1"/>
  <c r="AO63" i="7" s="1"/>
  <c r="AP63" i="7" s="1"/>
  <c r="AQ63" i="7" s="1"/>
  <c r="AR63" i="7" s="1"/>
  <c r="AS63" i="7" s="1"/>
  <c r="AT63" i="7" s="1"/>
  <c r="AU63" i="7" s="1"/>
  <c r="AV63" i="7" s="1"/>
  <c r="AW63" i="7" s="1"/>
  <c r="AX63" i="7" s="1"/>
  <c r="AY63" i="7" s="1"/>
  <c r="AZ63" i="7" s="1"/>
  <c r="BA63" i="7" s="1"/>
  <c r="BB63" i="7" s="1"/>
  <c r="BC63" i="7" s="1"/>
  <c r="BD63" i="7" s="1"/>
  <c r="BE63" i="7" s="1"/>
  <c r="BF63" i="7" s="1"/>
  <c r="BG63" i="7" s="1"/>
  <c r="BH63" i="7" s="1"/>
  <c r="BI63" i="7" s="1"/>
  <c r="BJ63" i="7" s="1"/>
  <c r="BK63" i="7" s="1"/>
  <c r="BL63" i="7" s="1"/>
  <c r="BM63" i="7" s="1"/>
  <c r="BN63" i="7" s="1"/>
  <c r="BO63" i="7" s="1"/>
  <c r="BP63" i="7" s="1"/>
  <c r="BQ63" i="7" s="1"/>
  <c r="BR63" i="7" s="1"/>
  <c r="BS63" i="7" s="1"/>
  <c r="BT63" i="7" s="1"/>
  <c r="BU63" i="7" s="1"/>
  <c r="BV63" i="7" s="1"/>
  <c r="BW63" i="7" s="1"/>
  <c r="BX63" i="7" s="1"/>
  <c r="BY63" i="7" s="1"/>
  <c r="A179" i="7"/>
  <c r="A197" i="7"/>
  <c r="A51" i="7" s="1"/>
  <c r="A187" i="7"/>
  <c r="A196" i="7"/>
  <c r="A50" i="7" s="1"/>
  <c r="G45" i="2"/>
  <c r="B40" i="2" s="1"/>
  <c r="D39" i="2"/>
  <c r="D34" i="2" s="1"/>
  <c r="D44" i="2" s="1"/>
  <c r="D40" i="2"/>
  <c r="D35" i="2" s="1"/>
  <c r="D45" i="2" s="1"/>
  <c r="I43" i="2"/>
  <c r="D38" i="2" s="1"/>
  <c r="D33" i="2" s="1"/>
  <c r="D43" i="2" s="1"/>
  <c r="K40" i="2"/>
  <c r="K41" i="2"/>
  <c r="B360" i="7"/>
  <c r="G413" i="2"/>
  <c r="H413" i="2" s="1"/>
  <c r="I413" i="2" s="1"/>
  <c r="A69" i="7"/>
  <c r="A67" i="7"/>
  <c r="A66" i="7"/>
  <c r="A68" i="7"/>
  <c r="E248" i="2"/>
  <c r="I168" i="7"/>
  <c r="I291" i="7" s="1"/>
  <c r="A205" i="7"/>
  <c r="V78" i="2"/>
  <c r="V73" i="2" s="1"/>
  <c r="E53" i="7" s="1"/>
  <c r="W78" i="2"/>
  <c r="AS201" i="2"/>
  <c r="H178" i="2"/>
  <c r="AV304" i="2" s="1"/>
  <c r="B314" i="2" s="1"/>
  <c r="AS212" i="2"/>
  <c r="AS209" i="2"/>
  <c r="A160" i="7"/>
  <c r="A283" i="7" s="1"/>
  <c r="A61" i="6"/>
  <c r="A16" i="6"/>
  <c r="A37" i="6"/>
  <c r="F206" i="2"/>
  <c r="E207" i="2" s="1"/>
  <c r="N210" i="2" s="1"/>
  <c r="O209" i="2" s="1"/>
  <c r="Y60" i="5"/>
  <c r="E238" i="7"/>
  <c r="E239" i="7"/>
  <c r="E240" i="7"/>
  <c r="A78" i="7"/>
  <c r="A198" i="7"/>
  <c r="F158" i="7"/>
  <c r="F281" i="7" s="1"/>
  <c r="B77" i="6"/>
  <c r="H29" i="4"/>
  <c r="F63" i="5" s="1"/>
  <c r="F64" i="5" s="1"/>
  <c r="F230" i="7" s="1"/>
  <c r="G44" i="4"/>
  <c r="H25" i="4"/>
  <c r="S33" i="4" s="1"/>
  <c r="A3" i="3"/>
  <c r="A3" i="6" s="1"/>
  <c r="C2" i="4"/>
  <c r="D2" i="4" s="1"/>
  <c r="V83" i="2"/>
  <c r="AA209" i="2"/>
  <c r="V82" i="2"/>
  <c r="AS204" i="2"/>
  <c r="E253" i="2"/>
  <c r="AS202" i="2"/>
  <c r="P73" i="2"/>
  <c r="H38" i="2"/>
  <c r="AS207" i="2"/>
  <c r="H40" i="2"/>
  <c r="AS210" i="2"/>
  <c r="AS203" i="2"/>
  <c r="I9" i="2"/>
  <c r="F213" i="2"/>
  <c r="G207" i="2" s="1"/>
  <c r="H207" i="2" s="1"/>
  <c r="Q211" i="2" s="1"/>
  <c r="K57" i="6"/>
  <c r="I165" i="7"/>
  <c r="I288" i="7" s="1"/>
  <c r="K56" i="6"/>
  <c r="I164" i="7"/>
  <c r="I287" i="7" s="1"/>
  <c r="B156" i="7"/>
  <c r="H156" i="7" s="1"/>
  <c r="A107" i="7"/>
  <c r="C107" i="7" s="1"/>
  <c r="C161" i="7" s="1"/>
  <c r="C284" i="7" s="1"/>
  <c r="K303" i="2"/>
  <c r="K259" i="7"/>
  <c r="B38" i="5" s="1"/>
  <c r="W121" i="1"/>
  <c r="A207" i="7"/>
  <c r="A162" i="7"/>
  <c r="A285" i="7" s="1"/>
  <c r="U121" i="1"/>
  <c r="A204" i="7"/>
  <c r="A152" i="7"/>
  <c r="A275" i="7" s="1"/>
  <c r="A181" i="7"/>
  <c r="R53" i="7"/>
  <c r="BM53" i="7"/>
  <c r="B4" i="5"/>
  <c r="B4" i="6"/>
  <c r="J3" i="7"/>
  <c r="F164" i="2"/>
  <c r="D164" i="2" s="1"/>
  <c r="C186" i="7"/>
  <c r="C188" i="7" s="1"/>
  <c r="F168" i="2"/>
  <c r="D168" i="2" s="1"/>
  <c r="C223" i="7"/>
  <c r="F165" i="2"/>
  <c r="D165" i="2" s="1"/>
  <c r="F178" i="2"/>
  <c r="A178" i="7"/>
  <c r="K1" i="7"/>
  <c r="C167" i="7"/>
  <c r="C290" i="7" s="1"/>
  <c r="AO43" i="6"/>
  <c r="F172" i="2"/>
  <c r="D172" i="2" s="1"/>
  <c r="D261" i="7" s="1"/>
  <c r="A185" i="7"/>
  <c r="Q17" i="1"/>
  <c r="Q18" i="1" s="1"/>
  <c r="N17" i="1"/>
  <c r="N18" i="1" s="1"/>
  <c r="F161" i="2"/>
  <c r="D161" i="2" s="1"/>
  <c r="C4" i="3"/>
  <c r="D4" i="3" s="1"/>
  <c r="D4" i="6" s="1"/>
  <c r="C172" i="7"/>
  <c r="C295" i="7" s="1"/>
  <c r="A81" i="7"/>
  <c r="E38" i="7"/>
  <c r="A229" i="7"/>
  <c r="Q121" i="1"/>
  <c r="G304" i="2"/>
  <c r="B355" i="2" s="1"/>
  <c r="C203" i="7"/>
  <c r="F303" i="2"/>
  <c r="L3" i="7"/>
  <c r="M3" i="7" s="1"/>
  <c r="N3" i="7" s="1"/>
  <c r="O3" i="7" s="1"/>
  <c r="P3" i="7" s="1"/>
  <c r="Q3" i="7" s="1"/>
  <c r="R3" i="7" s="1"/>
  <c r="S3" i="7" s="1"/>
  <c r="T3" i="7" s="1"/>
  <c r="U3" i="7" s="1"/>
  <c r="V3" i="7" s="1"/>
  <c r="W3" i="7" s="1"/>
  <c r="X3" i="7" s="1"/>
  <c r="Y3" i="7" s="1"/>
  <c r="Z3" i="7" s="1"/>
  <c r="AA3" i="7" s="1"/>
  <c r="AB3" i="7" s="1"/>
  <c r="AC3" i="7" s="1"/>
  <c r="AD3" i="7" s="1"/>
  <c r="AE3" i="7" s="1"/>
  <c r="AF3" i="7" s="1"/>
  <c r="AG3" i="7" s="1"/>
  <c r="AH3" i="7" s="1"/>
  <c r="AI3" i="7" s="1"/>
  <c r="AJ3" i="7" s="1"/>
  <c r="AK3" i="7" s="1"/>
  <c r="AL3" i="7" s="1"/>
  <c r="AM3" i="7" s="1"/>
  <c r="AN3" i="7" s="1"/>
  <c r="AO3" i="7" s="1"/>
  <c r="AP3" i="7" s="1"/>
  <c r="AQ3" i="7" s="1"/>
  <c r="AR3" i="7" s="1"/>
  <c r="AS3" i="7" s="1"/>
  <c r="AT3" i="7" s="1"/>
  <c r="AU3" i="7" s="1"/>
  <c r="AV3" i="7" s="1"/>
  <c r="AW3" i="7" s="1"/>
  <c r="AX3" i="7" s="1"/>
  <c r="AY3" i="7" s="1"/>
  <c r="AZ3" i="7" s="1"/>
  <c r="BA3" i="7" s="1"/>
  <c r="BB3" i="7" s="1"/>
  <c r="BC3" i="7" s="1"/>
  <c r="BD3" i="7" s="1"/>
  <c r="BE3" i="7" s="1"/>
  <c r="BF3" i="7" s="1"/>
  <c r="BG3" i="7" s="1"/>
  <c r="BH3" i="7" s="1"/>
  <c r="BI3" i="7" s="1"/>
  <c r="BJ3" i="7" s="1"/>
  <c r="BK3" i="7" s="1"/>
  <c r="BL3" i="7" s="1"/>
  <c r="BM3" i="7" s="1"/>
  <c r="BN3" i="7" s="1"/>
  <c r="BO3" i="7" s="1"/>
  <c r="BP3" i="7" s="1"/>
  <c r="BQ3" i="7" s="1"/>
  <c r="BR3" i="7" s="1"/>
  <c r="BS3" i="7" s="1"/>
  <c r="BT3" i="7" s="1"/>
  <c r="BU3" i="7" s="1"/>
  <c r="BV3" i="7" s="1"/>
  <c r="BW3" i="7" s="1"/>
  <c r="BX3" i="7" s="1"/>
  <c r="BY3" i="7" s="1"/>
  <c r="AN9" i="1"/>
  <c r="F59" i="5"/>
  <c r="F60" i="5" s="1"/>
  <c r="AH71" i="5" s="1"/>
  <c r="A188" i="7"/>
  <c r="A153" i="7"/>
  <c r="A276" i="7" s="1"/>
  <c r="T24" i="3"/>
  <c r="D24" i="3"/>
  <c r="B25" i="7" s="1"/>
  <c r="T38" i="3"/>
  <c r="C132" i="7"/>
  <c r="C171" i="7"/>
  <c r="C294" i="7" s="1"/>
  <c r="C165" i="7"/>
  <c r="C288" i="7" s="1"/>
  <c r="C224" i="7"/>
  <c r="C104" i="7"/>
  <c r="AJ60" i="5" s="1"/>
  <c r="C179" i="7"/>
  <c r="C168" i="7"/>
  <c r="C291" i="7" s="1"/>
  <c r="C108" i="7"/>
  <c r="C162" i="7" s="1"/>
  <c r="C285" i="7" s="1"/>
  <c r="C86" i="7"/>
  <c r="C156" i="7"/>
  <c r="C279" i="7" s="1"/>
  <c r="C90" i="7"/>
  <c r="C116" i="7"/>
  <c r="C174" i="7"/>
  <c r="C297" i="7" s="1"/>
  <c r="C153" i="7"/>
  <c r="C276" i="7" s="1"/>
  <c r="C178" i="7"/>
  <c r="C155" i="7"/>
  <c r="C278" i="7" s="1"/>
  <c r="C190" i="7"/>
  <c r="C89" i="7"/>
  <c r="C154" i="7"/>
  <c r="C277" i="7" s="1"/>
  <c r="C185" i="7"/>
  <c r="C187" i="7" s="1"/>
  <c r="C78" i="7"/>
  <c r="C226" i="7"/>
  <c r="C222" i="7"/>
  <c r="C118" i="7"/>
  <c r="C106" i="7"/>
  <c r="C160" i="7" s="1"/>
  <c r="C283" i="7" s="1"/>
  <c r="C105" i="7"/>
  <c r="C159" i="7" s="1"/>
  <c r="C282" i="7" s="1"/>
  <c r="C225" i="7"/>
  <c r="C112" i="7"/>
  <c r="C158" i="7"/>
  <c r="C281" i="7" s="1"/>
  <c r="C173" i="7"/>
  <c r="C296" i="7" s="1"/>
  <c r="C113" i="7"/>
  <c r="C170" i="7"/>
  <c r="C293" i="7" s="1"/>
  <c r="C164" i="7"/>
  <c r="C287" i="7" s="1"/>
  <c r="C166" i="7"/>
  <c r="C289" i="7" s="1"/>
  <c r="C79" i="7"/>
  <c r="C133" i="7"/>
  <c r="C117" i="7"/>
  <c r="C88" i="7"/>
  <c r="C87" i="7"/>
  <c r="C152" i="7"/>
  <c r="C275" i="7" s="1"/>
  <c r="J78" i="2"/>
  <c r="H73" i="2" s="1"/>
  <c r="AE73" i="2" s="1"/>
  <c r="H170" i="2" s="1"/>
  <c r="F201" i="2"/>
  <c r="E202" i="2" s="1"/>
  <c r="F204" i="2"/>
  <c r="E205" i="2" s="1"/>
  <c r="N206" i="2" s="1"/>
  <c r="O205" i="2" s="1"/>
  <c r="E37" i="7"/>
  <c r="AA210" i="2"/>
  <c r="V84" i="2"/>
  <c r="F207" i="2"/>
  <c r="E208" i="2" s="1"/>
  <c r="N212" i="2" s="1"/>
  <c r="O211" i="2" s="1"/>
  <c r="F202" i="2"/>
  <c r="E203" i="2" s="1"/>
  <c r="N202" i="2" s="1"/>
  <c r="E8" i="2"/>
  <c r="E7" i="2"/>
  <c r="B182" i="7" s="1"/>
  <c r="Y208" i="2"/>
  <c r="AS208" i="2"/>
  <c r="B250" i="2"/>
  <c r="G224" i="2"/>
  <c r="A228" i="2" s="1"/>
  <c r="AA205" i="2"/>
  <c r="AS205" i="2"/>
  <c r="AA211" i="2"/>
  <c r="AS211" i="2"/>
  <c r="V79" i="2"/>
  <c r="V81" i="2"/>
  <c r="V80" i="2"/>
  <c r="AS206" i="2"/>
  <c r="I8" i="2"/>
  <c r="P8" i="2"/>
  <c r="P11" i="2" s="1"/>
  <c r="H39" i="2"/>
  <c r="C348" i="7"/>
  <c r="F209" i="2"/>
  <c r="E210" i="2" s="1"/>
  <c r="F208" i="2"/>
  <c r="E209" i="2" s="1"/>
  <c r="N214" i="2" s="1"/>
  <c r="F205" i="2"/>
  <c r="E206" i="2" s="1"/>
  <c r="N208" i="2" s="1"/>
  <c r="B10" i="6"/>
  <c r="BL53" i="7"/>
  <c r="AJ53" i="7"/>
  <c r="BA53" i="7"/>
  <c r="BE53" i="7"/>
  <c r="BG53" i="7"/>
  <c r="AM53" i="7"/>
  <c r="BK53" i="7"/>
  <c r="BF53" i="7"/>
  <c r="M53" i="7"/>
  <c r="AW53" i="7"/>
  <c r="AO53" i="7"/>
  <c r="Q53" i="7"/>
  <c r="AE53" i="7"/>
  <c r="P53" i="7"/>
  <c r="BB53" i="7"/>
  <c r="BR53" i="7"/>
  <c r="V53" i="7"/>
  <c r="U53" i="7"/>
  <c r="AF53" i="7"/>
  <c r="AC53" i="7"/>
  <c r="BQ53" i="7"/>
  <c r="AG53" i="7"/>
  <c r="Y53" i="7"/>
  <c r="AT53" i="7"/>
  <c r="BP53" i="7"/>
  <c r="AB53" i="7"/>
  <c r="BJ53" i="7"/>
  <c r="AK53" i="7"/>
  <c r="AI53" i="7"/>
  <c r="Z53" i="7"/>
  <c r="AZ53" i="7"/>
  <c r="O53" i="7"/>
  <c r="BC53" i="7"/>
  <c r="BN53" i="7"/>
  <c r="N53" i="7"/>
  <c r="AR53" i="7"/>
  <c r="AU53" i="7"/>
  <c r="AX53" i="7"/>
  <c r="BO53" i="7"/>
  <c r="AV53" i="7"/>
  <c r="AN53" i="7"/>
  <c r="X53" i="7"/>
  <c r="AL53" i="7"/>
  <c r="AA53" i="7"/>
  <c r="AS53" i="7"/>
  <c r="T53" i="7"/>
  <c r="BH53" i="7"/>
  <c r="BD53" i="7"/>
  <c r="AQ53" i="7"/>
  <c r="AP53" i="7"/>
  <c r="W53" i="7"/>
  <c r="K53" i="7"/>
  <c r="AY53" i="7"/>
  <c r="BI53" i="7"/>
  <c r="AH53" i="7"/>
  <c r="S53" i="7"/>
  <c r="B27" i="6"/>
  <c r="B28" i="6"/>
  <c r="B282" i="7"/>
  <c r="B30" i="6"/>
  <c r="B29" i="6"/>
  <c r="B26" i="6"/>
  <c r="M291" i="7"/>
  <c r="N291" i="7" s="1"/>
  <c r="C24" i="6"/>
  <c r="B24" i="6"/>
  <c r="L290" i="7"/>
  <c r="B23" i="6"/>
  <c r="I167" i="7"/>
  <c r="I290" i="7" s="1"/>
  <c r="B289" i="7"/>
  <c r="K289" i="7" s="1"/>
  <c r="L288" i="7"/>
  <c r="AQ45" i="6"/>
  <c r="B20" i="6"/>
  <c r="L287" i="7"/>
  <c r="M287" i="7" s="1"/>
  <c r="I162" i="7"/>
  <c r="I285" i="7" s="1"/>
  <c r="B284" i="7"/>
  <c r="I160" i="7"/>
  <c r="I283" i="7" s="1"/>
  <c r="I155" i="7"/>
  <c r="I278" i="7" s="1"/>
  <c r="B278" i="7"/>
  <c r="K278" i="7" s="1"/>
  <c r="I154" i="7"/>
  <c r="I277" i="7" s="1"/>
  <c r="B277" i="7"/>
  <c r="K277" i="7" s="1"/>
  <c r="K304" i="2"/>
  <c r="A158" i="7"/>
  <c r="A281" i="7" s="1"/>
  <c r="K254" i="7"/>
  <c r="B33" i="5" s="1"/>
  <c r="A203" i="7"/>
  <c r="J304" i="2"/>
  <c r="J303" i="2"/>
  <c r="I304" i="2"/>
  <c r="Y121" i="1"/>
  <c r="K244" i="7"/>
  <c r="AB27" i="3"/>
  <c r="T34" i="4"/>
  <c r="A62" i="6"/>
  <c r="A17" i="6"/>
  <c r="AH69" i="5"/>
  <c r="I303" i="2"/>
  <c r="A15" i="6"/>
  <c r="A159" i="7"/>
  <c r="A282" i="7" s="1"/>
  <c r="S121" i="1"/>
  <c r="H303" i="2"/>
  <c r="H304" i="2"/>
  <c r="D67" i="1"/>
  <c r="E67" i="1" s="1"/>
  <c r="F67" i="1" s="1"/>
  <c r="G67" i="1" s="1"/>
  <c r="H67" i="1" s="1"/>
  <c r="I67" i="1" s="1"/>
  <c r="J67" i="1" s="1"/>
  <c r="K67" i="1" s="1"/>
  <c r="L67" i="1" s="1"/>
  <c r="M67" i="1" s="1"/>
  <c r="N67" i="1" s="1"/>
  <c r="O67" i="1" s="1"/>
  <c r="P67" i="1" s="1"/>
  <c r="Q67" i="1" s="1"/>
  <c r="R67" i="1" s="1"/>
  <c r="S67" i="1" s="1"/>
  <c r="T67" i="1" s="1"/>
  <c r="U67" i="1" s="1"/>
  <c r="V67" i="1" s="1"/>
  <c r="W67" i="1" s="1"/>
  <c r="X67" i="1" s="1"/>
  <c r="Y67" i="1" s="1"/>
  <c r="Z67" i="1" s="1"/>
  <c r="AA67" i="1" s="1"/>
  <c r="AB67" i="1" s="1"/>
  <c r="AC67" i="1" s="1"/>
  <c r="AD67" i="1" s="1"/>
  <c r="AE67" i="1" s="1"/>
  <c r="AF67" i="1" s="1"/>
  <c r="AG67" i="1" s="1"/>
  <c r="AH67" i="1" s="1"/>
  <c r="AI67" i="1" s="1"/>
  <c r="AJ67" i="1" s="1"/>
  <c r="AK67" i="1" s="1"/>
  <c r="AL67" i="1" s="1"/>
  <c r="AM67" i="1" s="1"/>
  <c r="AN67" i="1" s="1"/>
  <c r="AO67" i="1" s="1"/>
  <c r="AP67" i="1" s="1"/>
  <c r="AQ67" i="1" s="1"/>
  <c r="AR67" i="1" s="1"/>
  <c r="AS67" i="1" s="1"/>
  <c r="AT67" i="1" s="1"/>
  <c r="AU67" i="1" s="1"/>
  <c r="AV67" i="1" s="1"/>
  <c r="AW67" i="1" s="1"/>
  <c r="AX67" i="1" s="1"/>
  <c r="AY67" i="1" s="1"/>
  <c r="AZ67" i="1" s="1"/>
  <c r="BA67" i="1" s="1"/>
  <c r="BB67" i="1" s="1"/>
  <c r="BC67" i="1" s="1"/>
  <c r="BD67" i="1" s="1"/>
  <c r="BE67" i="1" s="1"/>
  <c r="BF67" i="1" s="1"/>
  <c r="BG67" i="1" s="1"/>
  <c r="BH67" i="1" s="1"/>
  <c r="BI67" i="1" s="1"/>
  <c r="BJ67" i="1" s="1"/>
  <c r="BK67" i="1" s="1"/>
  <c r="BL67" i="1" s="1"/>
  <c r="D32" i="3"/>
  <c r="B158" i="7"/>
  <c r="B55" i="6"/>
  <c r="AL43" i="6"/>
  <c r="AL47" i="6" s="1"/>
  <c r="B9" i="6"/>
  <c r="G303" i="2"/>
  <c r="F304" i="2"/>
  <c r="B345" i="2" s="1"/>
  <c r="B346" i="2" s="1"/>
  <c r="B347" i="2" s="1"/>
  <c r="B348" i="2" s="1"/>
  <c r="O121" i="1"/>
  <c r="G61" i="4"/>
  <c r="E29" i="4"/>
  <c r="C63" i="5" s="1"/>
  <c r="C4" i="4"/>
  <c r="D4" i="4" s="1"/>
  <c r="E4" i="4" s="1"/>
  <c r="F4" i="4" s="1"/>
  <c r="G4" i="4" s="1"/>
  <c r="H4" i="4" s="1"/>
  <c r="I4" i="4" s="1"/>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AI4" i="4" s="1"/>
  <c r="AJ4" i="4" s="1"/>
  <c r="AK4" i="4" s="1"/>
  <c r="AL4" i="4" s="1"/>
  <c r="AM4" i="4" s="1"/>
  <c r="AN4" i="4" s="1"/>
  <c r="AO4" i="4" s="1"/>
  <c r="AP4" i="4" s="1"/>
  <c r="AQ4" i="4" s="1"/>
  <c r="AR4" i="4" s="1"/>
  <c r="AS4" i="4" s="1"/>
  <c r="AT4" i="4" s="1"/>
  <c r="AU4" i="4" s="1"/>
  <c r="AV4" i="4" s="1"/>
  <c r="AW4" i="4" s="1"/>
  <c r="AX4" i="4" s="1"/>
  <c r="AY4" i="4" s="1"/>
  <c r="AZ4" i="4" s="1"/>
  <c r="BA4" i="4" s="1"/>
  <c r="BB4" i="4" s="1"/>
  <c r="BC4" i="4" s="1"/>
  <c r="BD4" i="4" s="1"/>
  <c r="BE4" i="4" s="1"/>
  <c r="BF4" i="4" s="1"/>
  <c r="BG4" i="4" s="1"/>
  <c r="BH4" i="4" s="1"/>
  <c r="BI4" i="4" s="1"/>
  <c r="BJ4" i="4" s="1"/>
  <c r="BK4" i="4" s="1"/>
  <c r="BL4" i="4" s="1"/>
  <c r="BM4" i="4" s="1"/>
  <c r="BN4" i="4" s="1"/>
  <c r="BO4" i="4" s="1"/>
  <c r="BP4" i="4" s="1"/>
  <c r="A4" i="6"/>
  <c r="A4" i="5"/>
  <c r="A230" i="7"/>
  <c r="A10" i="5" s="1"/>
  <c r="D68" i="1"/>
  <c r="E68" i="1" s="1"/>
  <c r="F68" i="1" s="1"/>
  <c r="G68" i="1" s="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AE68" i="1" s="1"/>
  <c r="AF68" i="1" s="1"/>
  <c r="AG68" i="1" s="1"/>
  <c r="AH68" i="1" s="1"/>
  <c r="AI68" i="1" s="1"/>
  <c r="AJ68" i="1" s="1"/>
  <c r="AK68" i="1" s="1"/>
  <c r="AL68" i="1" s="1"/>
  <c r="AM68" i="1" s="1"/>
  <c r="AN68" i="1" s="1"/>
  <c r="AO68" i="1" s="1"/>
  <c r="AP68" i="1" s="1"/>
  <c r="AQ68" i="1" s="1"/>
  <c r="AR68" i="1" s="1"/>
  <c r="AS68" i="1" s="1"/>
  <c r="AT68" i="1" s="1"/>
  <c r="AU68" i="1" s="1"/>
  <c r="AV68" i="1" s="1"/>
  <c r="AW68" i="1" s="1"/>
  <c r="AX68" i="1" s="1"/>
  <c r="AY68" i="1" s="1"/>
  <c r="AZ68" i="1" s="1"/>
  <c r="BA68" i="1" s="1"/>
  <c r="BB68" i="1" s="1"/>
  <c r="BC68" i="1" s="1"/>
  <c r="BD68" i="1" s="1"/>
  <c r="BE68" i="1" s="1"/>
  <c r="BF68" i="1" s="1"/>
  <c r="BG68" i="1" s="1"/>
  <c r="BH68" i="1" s="1"/>
  <c r="BI68" i="1" s="1"/>
  <c r="BJ68" i="1" s="1"/>
  <c r="BK68" i="1" s="1"/>
  <c r="BL68" i="1" s="1"/>
  <c r="Q8" i="2"/>
  <c r="Q11" i="2" s="1"/>
  <c r="A79" i="7"/>
  <c r="A182" i="7"/>
  <c r="A186" i="7"/>
  <c r="T39" i="3"/>
  <c r="F24" i="3"/>
  <c r="A82" i="7"/>
  <c r="A199" i="7"/>
  <c r="F29" i="3"/>
  <c r="C28" i="7" s="1"/>
  <c r="C123" i="7" s="1"/>
  <c r="B3" i="3"/>
  <c r="C3" i="3" s="1"/>
  <c r="L2" i="7"/>
  <c r="M2" i="7" s="1"/>
  <c r="N2" i="7" s="1"/>
  <c r="O2" i="7" s="1"/>
  <c r="P2" i="7" s="1"/>
  <c r="Q2" i="7" s="1"/>
  <c r="R2" i="7" s="1"/>
  <c r="S2" i="7" s="1"/>
  <c r="T2" i="7" s="1"/>
  <c r="U2" i="7" s="1"/>
  <c r="V2" i="7" s="1"/>
  <c r="W2" i="7" s="1"/>
  <c r="X2" i="7" s="1"/>
  <c r="Y2" i="7" s="1"/>
  <c r="Z2" i="7" s="1"/>
  <c r="AA2" i="7" s="1"/>
  <c r="AB2" i="7" s="1"/>
  <c r="AC2" i="7" s="1"/>
  <c r="AD2" i="7" s="1"/>
  <c r="AE2" i="7" s="1"/>
  <c r="AF2" i="7" s="1"/>
  <c r="AG2" i="7" s="1"/>
  <c r="AH2" i="7" s="1"/>
  <c r="AI2" i="7" s="1"/>
  <c r="AJ2" i="7" s="1"/>
  <c r="AK2" i="7" s="1"/>
  <c r="AL2" i="7" s="1"/>
  <c r="AM2" i="7" s="1"/>
  <c r="AN2" i="7" s="1"/>
  <c r="AO2" i="7" s="1"/>
  <c r="AP2" i="7" s="1"/>
  <c r="AQ2" i="7" s="1"/>
  <c r="AR2" i="7" s="1"/>
  <c r="AS2" i="7" s="1"/>
  <c r="AT2" i="7" s="1"/>
  <c r="AU2" i="7" s="1"/>
  <c r="AV2" i="7" s="1"/>
  <c r="AW2" i="7" s="1"/>
  <c r="AX2" i="7" s="1"/>
  <c r="AY2" i="7" s="1"/>
  <c r="AZ2" i="7" s="1"/>
  <c r="BA2" i="7" s="1"/>
  <c r="BB2" i="7" s="1"/>
  <c r="BC2" i="7" s="1"/>
  <c r="BD2" i="7" s="1"/>
  <c r="BE2" i="7" s="1"/>
  <c r="BF2" i="7" s="1"/>
  <c r="BG2" i="7" s="1"/>
  <c r="BH2" i="7" s="1"/>
  <c r="BI2" i="7" s="1"/>
  <c r="BJ2" i="7" s="1"/>
  <c r="BK2" i="7" s="1"/>
  <c r="BL2" i="7" s="1"/>
  <c r="BM2" i="7" s="1"/>
  <c r="BN2" i="7" s="1"/>
  <c r="BO2" i="7" s="1"/>
  <c r="BP2" i="7" s="1"/>
  <c r="BQ2" i="7" s="1"/>
  <c r="BR2" i="7" s="1"/>
  <c r="BS2" i="7" s="1"/>
  <c r="BT2" i="7" s="1"/>
  <c r="BU2" i="7" s="1"/>
  <c r="BV2" i="7" s="1"/>
  <c r="BW2" i="7" s="1"/>
  <c r="BX2" i="7" s="1"/>
  <c r="BY2" i="7" s="1"/>
  <c r="C3" i="4"/>
  <c r="D3" i="4" s="1"/>
  <c r="E3" i="4" s="1"/>
  <c r="F3" i="4" s="1"/>
  <c r="G3" i="4" s="1"/>
  <c r="H3" i="4" s="1"/>
  <c r="I3" i="4" s="1"/>
  <c r="J3" i="4" s="1"/>
  <c r="K3" i="4" s="1"/>
  <c r="L3" i="4" s="1"/>
  <c r="M3" i="4" s="1"/>
  <c r="N3" i="4" s="1"/>
  <c r="O3" i="4" s="1"/>
  <c r="P3" i="4" s="1"/>
  <c r="Q3" i="4" s="1"/>
  <c r="R3" i="4" s="1"/>
  <c r="S3" i="4" s="1"/>
  <c r="T3" i="4" s="1"/>
  <c r="U3" i="4" s="1"/>
  <c r="V3" i="4" s="1"/>
  <c r="W3" i="4" s="1"/>
  <c r="X3" i="4" s="1"/>
  <c r="Y3" i="4" s="1"/>
  <c r="Z3" i="4" s="1"/>
  <c r="AA3" i="4" s="1"/>
  <c r="AB3" i="4" s="1"/>
  <c r="AC3" i="4" s="1"/>
  <c r="AD3" i="4" s="1"/>
  <c r="AE3" i="4" s="1"/>
  <c r="AF3" i="4" s="1"/>
  <c r="AG3" i="4" s="1"/>
  <c r="AH3" i="4" s="1"/>
  <c r="AI3" i="4" s="1"/>
  <c r="AJ3" i="4" s="1"/>
  <c r="AK3" i="4" s="1"/>
  <c r="AL3" i="4" s="1"/>
  <c r="AM3" i="4" s="1"/>
  <c r="AN3" i="4" s="1"/>
  <c r="AO3" i="4" s="1"/>
  <c r="AP3" i="4" s="1"/>
  <c r="AQ3" i="4" s="1"/>
  <c r="AR3" i="4" s="1"/>
  <c r="AS3" i="4" s="1"/>
  <c r="AT3" i="4" s="1"/>
  <c r="AU3" i="4" s="1"/>
  <c r="AV3" i="4" s="1"/>
  <c r="AW3" i="4" s="1"/>
  <c r="AX3" i="4" s="1"/>
  <c r="AY3" i="4" s="1"/>
  <c r="AZ3" i="4" s="1"/>
  <c r="BA3" i="4" s="1"/>
  <c r="BB3" i="4" s="1"/>
  <c r="BC3" i="4" s="1"/>
  <c r="BD3" i="4" s="1"/>
  <c r="BE3" i="4" s="1"/>
  <c r="BF3" i="4" s="1"/>
  <c r="BG3" i="4" s="1"/>
  <c r="BH3" i="4" s="1"/>
  <c r="BI3" i="4" s="1"/>
  <c r="BJ3" i="4" s="1"/>
  <c r="BK3" i="4" s="1"/>
  <c r="BL3" i="4" s="1"/>
  <c r="BM3" i="4" s="1"/>
  <c r="BN3" i="4" s="1"/>
  <c r="BO3" i="4" s="1"/>
  <c r="BP3" i="4" s="1"/>
  <c r="D35" i="3"/>
  <c r="B35" i="7" s="1"/>
  <c r="D44" i="4"/>
  <c r="J2" i="7"/>
  <c r="E25" i="4"/>
  <c r="C59" i="5"/>
  <c r="AK9" i="1"/>
  <c r="H12" i="7"/>
  <c r="E145" i="7" s="1"/>
  <c r="H13" i="7"/>
  <c r="E146" i="7" s="1"/>
  <c r="H11" i="7"/>
  <c r="E144" i="7" s="1"/>
  <c r="H205" i="7"/>
  <c r="G205" i="7"/>
  <c r="H206" i="7"/>
  <c r="G206" i="7"/>
  <c r="B2" i="3"/>
  <c r="B8" i="3" s="1"/>
  <c r="H207" i="7"/>
  <c r="E279" i="7"/>
  <c r="E168" i="7"/>
  <c r="E66" i="6"/>
  <c r="E172" i="7"/>
  <c r="E56" i="6"/>
  <c r="E65" i="6"/>
  <c r="E68" i="6"/>
  <c r="K68" i="6" s="1"/>
  <c r="E54" i="6"/>
  <c r="K54" i="6" s="1"/>
  <c r="E58" i="6"/>
  <c r="E152" i="7"/>
  <c r="I152" i="7" s="1"/>
  <c r="I275" i="7" s="1"/>
  <c r="E57" i="6"/>
  <c r="E160" i="7"/>
  <c r="E55" i="6"/>
  <c r="E63" i="6"/>
  <c r="E153" i="7"/>
  <c r="I153" i="7" s="1"/>
  <c r="I276" i="7" s="1"/>
  <c r="E162" i="7"/>
  <c r="E61" i="6"/>
  <c r="E173" i="7"/>
  <c r="E166" i="7"/>
  <c r="E72" i="6"/>
  <c r="E165" i="7"/>
  <c r="E64" i="6"/>
  <c r="E161" i="7"/>
  <c r="E70" i="6"/>
  <c r="E167" i="7"/>
  <c r="E62" i="6"/>
  <c r="E71" i="6"/>
  <c r="E171" i="7"/>
  <c r="E159" i="7"/>
  <c r="E170" i="7"/>
  <c r="E60" i="6"/>
  <c r="E164" i="7"/>
  <c r="E154" i="7"/>
  <c r="E59" i="6"/>
  <c r="E69" i="6"/>
  <c r="K69" i="6" s="1"/>
  <c r="P43" i="6"/>
  <c r="AO44" i="6" s="1"/>
  <c r="E174" i="7"/>
  <c r="E67" i="6"/>
  <c r="E155" i="7"/>
  <c r="D255" i="7"/>
  <c r="D256" i="7"/>
  <c r="D254" i="7"/>
  <c r="F163" i="2"/>
  <c r="D163" i="2" s="1"/>
  <c r="F167" i="2"/>
  <c r="D167" i="2" s="1"/>
  <c r="CB40" i="4"/>
  <c r="F170" i="2"/>
  <c r="F160" i="2"/>
  <c r="D160" i="2" s="1"/>
  <c r="F166" i="2"/>
  <c r="D166" i="2" s="1"/>
  <c r="K371" i="7" l="1"/>
  <c r="G44" i="2"/>
  <c r="B39" i="2" s="1"/>
  <c r="B122" i="7" s="1"/>
  <c r="S13" i="2"/>
  <c r="U13" i="2" s="1"/>
  <c r="I207" i="7"/>
  <c r="D212" i="7"/>
  <c r="K248" i="7"/>
  <c r="B30" i="5" s="1"/>
  <c r="K247" i="7"/>
  <c r="B29" i="5" s="1"/>
  <c r="K246" i="7"/>
  <c r="B28" i="5" s="1"/>
  <c r="K245" i="7"/>
  <c r="B27" i="5" s="1"/>
  <c r="K239" i="7"/>
  <c r="K240" i="7"/>
  <c r="K238" i="7"/>
  <c r="K241" i="7"/>
  <c r="D122" i="7"/>
  <c r="B121" i="7"/>
  <c r="Q36" i="2"/>
  <c r="B54" i="7"/>
  <c r="K54" i="7" s="1"/>
  <c r="B33" i="2"/>
  <c r="B43" i="2" s="1"/>
  <c r="B56" i="7"/>
  <c r="K56" i="7" s="1"/>
  <c r="L56" i="7" s="1"/>
  <c r="M56" i="7" s="1"/>
  <c r="N56" i="7" s="1"/>
  <c r="O56" i="7" s="1"/>
  <c r="P56" i="7" s="1"/>
  <c r="Q56" i="7" s="1"/>
  <c r="R56" i="7" s="1"/>
  <c r="S56" i="7" s="1"/>
  <c r="T56" i="7" s="1"/>
  <c r="U56" i="7" s="1"/>
  <c r="V56" i="7" s="1"/>
  <c r="W56" i="7" s="1"/>
  <c r="X56" i="7" s="1"/>
  <c r="Y56" i="7" s="1"/>
  <c r="Z56" i="7" s="1"/>
  <c r="AA56" i="7" s="1"/>
  <c r="AB56" i="7" s="1"/>
  <c r="AC56" i="7" s="1"/>
  <c r="AD56" i="7" s="1"/>
  <c r="AE56" i="7" s="1"/>
  <c r="AF56" i="7" s="1"/>
  <c r="AG56" i="7" s="1"/>
  <c r="AH56" i="7" s="1"/>
  <c r="AI56" i="7" s="1"/>
  <c r="AJ56" i="7" s="1"/>
  <c r="AK56" i="7" s="1"/>
  <c r="AL56" i="7" s="1"/>
  <c r="AM56" i="7" s="1"/>
  <c r="AN56" i="7" s="1"/>
  <c r="AO56" i="7" s="1"/>
  <c r="AP56" i="7" s="1"/>
  <c r="AQ56" i="7" s="1"/>
  <c r="AR56" i="7" s="1"/>
  <c r="AS56" i="7" s="1"/>
  <c r="AT56" i="7" s="1"/>
  <c r="AU56" i="7" s="1"/>
  <c r="AV56" i="7" s="1"/>
  <c r="AW56" i="7" s="1"/>
  <c r="AX56" i="7" s="1"/>
  <c r="AY56" i="7" s="1"/>
  <c r="AZ56" i="7" s="1"/>
  <c r="BA56" i="7" s="1"/>
  <c r="BB56" i="7" s="1"/>
  <c r="BC56" i="7" s="1"/>
  <c r="BD56" i="7" s="1"/>
  <c r="BE56" i="7" s="1"/>
  <c r="BF56" i="7" s="1"/>
  <c r="BG56" i="7" s="1"/>
  <c r="BH56" i="7" s="1"/>
  <c r="BI56" i="7" s="1"/>
  <c r="BJ56" i="7" s="1"/>
  <c r="BK56" i="7" s="1"/>
  <c r="BL56" i="7" s="1"/>
  <c r="BM56" i="7" s="1"/>
  <c r="BN56" i="7" s="1"/>
  <c r="BO56" i="7" s="1"/>
  <c r="BP56" i="7" s="1"/>
  <c r="BQ56" i="7" s="1"/>
  <c r="BR56" i="7" s="1"/>
  <c r="BS56" i="7" s="1"/>
  <c r="BT56" i="7" s="1"/>
  <c r="BU56" i="7" s="1"/>
  <c r="BV56" i="7" s="1"/>
  <c r="BW56" i="7" s="1"/>
  <c r="BX56" i="7" s="1"/>
  <c r="BY56" i="7" s="1"/>
  <c r="R40" i="2"/>
  <c r="B35" i="2"/>
  <c r="B45" i="2" s="1"/>
  <c r="B123" i="7"/>
  <c r="Q40" i="2"/>
  <c r="H45" i="2"/>
  <c r="C40" i="2" s="1"/>
  <c r="C35" i="2" s="1"/>
  <c r="C45" i="2" s="1"/>
  <c r="H44" i="2"/>
  <c r="C39" i="2" s="1"/>
  <c r="C34" i="2" s="1"/>
  <c r="C44" i="2" s="1"/>
  <c r="H43" i="2"/>
  <c r="C38" i="2" s="1"/>
  <c r="C33" i="2" s="1"/>
  <c r="C43" i="2" s="1"/>
  <c r="B178" i="7"/>
  <c r="B181" i="7"/>
  <c r="H27" i="4"/>
  <c r="H31" i="4" s="1"/>
  <c r="Q11" i="1" s="1"/>
  <c r="B179" i="7"/>
  <c r="E27" i="4"/>
  <c r="E31" i="4" s="1"/>
  <c r="F132" i="7"/>
  <c r="H414" i="2"/>
  <c r="G414" i="2"/>
  <c r="D230" i="7"/>
  <c r="K55" i="6"/>
  <c r="AQ43" i="6" s="1"/>
  <c r="I414" i="2"/>
  <c r="J413" i="2"/>
  <c r="AQ46" i="6"/>
  <c r="D178" i="2"/>
  <c r="BU39" i="4" s="1"/>
  <c r="CE40" i="4" s="1"/>
  <c r="AE2" i="1" s="1"/>
  <c r="D38" i="7" s="1"/>
  <c r="O204" i="2"/>
  <c r="N205" i="2" s="1"/>
  <c r="K207" i="2"/>
  <c r="K205" i="7"/>
  <c r="F99" i="7"/>
  <c r="B99" i="7" s="1"/>
  <c r="F127" i="7"/>
  <c r="F95" i="7"/>
  <c r="A3" i="5"/>
  <c r="C7" i="4"/>
  <c r="F66" i="5"/>
  <c r="Q25" i="4"/>
  <c r="Q29" i="4" s="1"/>
  <c r="T54" i="4"/>
  <c r="T61" i="4" s="1"/>
  <c r="O212" i="2"/>
  <c r="N213" i="2" s="1"/>
  <c r="D259" i="7"/>
  <c r="O210" i="2"/>
  <c r="N211" i="2" s="1"/>
  <c r="G210" i="2"/>
  <c r="H210" i="2" s="1"/>
  <c r="K210" i="2" s="1"/>
  <c r="G209" i="2"/>
  <c r="H209" i="2" s="1"/>
  <c r="G201" i="2"/>
  <c r="H201" i="2" s="1"/>
  <c r="K201" i="2" s="1"/>
  <c r="G204" i="2"/>
  <c r="H204" i="2" s="1"/>
  <c r="K204" i="2" s="1"/>
  <c r="D260" i="7"/>
  <c r="G202" i="2"/>
  <c r="H202" i="2" s="1"/>
  <c r="Q201" i="2" s="1"/>
  <c r="S201" i="2" s="1"/>
  <c r="G203" i="2"/>
  <c r="H203" i="2" s="1"/>
  <c r="K203" i="2" s="1"/>
  <c r="G205" i="2"/>
  <c r="H205" i="2" s="1"/>
  <c r="Q207" i="2" s="1"/>
  <c r="G208" i="2"/>
  <c r="H208" i="2" s="1"/>
  <c r="K208" i="2" s="1"/>
  <c r="AS215" i="2"/>
  <c r="G206" i="2"/>
  <c r="H206" i="2" s="1"/>
  <c r="D170" i="2"/>
  <c r="D248" i="7" s="1"/>
  <c r="B343" i="2"/>
  <c r="I156" i="7"/>
  <c r="I279" i="7" s="1"/>
  <c r="B279" i="7"/>
  <c r="K279" i="7" s="1"/>
  <c r="AO47" i="6"/>
  <c r="B344" i="2"/>
  <c r="D30" i="3"/>
  <c r="D31" i="3" s="1"/>
  <c r="D26" i="3"/>
  <c r="J2" i="1"/>
  <c r="Q26" i="4"/>
  <c r="Q30" i="4" s="1"/>
  <c r="B147" i="7" s="1"/>
  <c r="K284" i="7"/>
  <c r="B17" i="6" s="1"/>
  <c r="K285" i="7"/>
  <c r="B18" i="6" s="1"/>
  <c r="B354" i="2"/>
  <c r="D229" i="7"/>
  <c r="F93" i="7"/>
  <c r="X60" i="5"/>
  <c r="D237" i="7" s="1"/>
  <c r="F100" i="7"/>
  <c r="B100" i="7" s="1"/>
  <c r="F96" i="7"/>
  <c r="D62" i="5"/>
  <c r="F101" i="7"/>
  <c r="B101" i="7" s="1"/>
  <c r="D136" i="7"/>
  <c r="F97" i="7"/>
  <c r="B97" i="7" s="1"/>
  <c r="F94" i="7"/>
  <c r="F128" i="7"/>
  <c r="F133" i="7"/>
  <c r="C4" i="5"/>
  <c r="B203" i="7"/>
  <c r="K133" i="7"/>
  <c r="A9" i="5"/>
  <c r="A232" i="7"/>
  <c r="A44" i="5" s="1"/>
  <c r="K207" i="7"/>
  <c r="K283" i="7"/>
  <c r="B16" i="6" s="1"/>
  <c r="C4" i="6"/>
  <c r="K132" i="7"/>
  <c r="G62" i="5"/>
  <c r="K206" i="7"/>
  <c r="D24" i="6"/>
  <c r="A127" i="7"/>
  <c r="C122" i="7"/>
  <c r="F35" i="3"/>
  <c r="C35" i="7" s="1"/>
  <c r="D156" i="7"/>
  <c r="D279" i="7" s="1"/>
  <c r="P13" i="2"/>
  <c r="P15" i="2" s="1"/>
  <c r="AC73" i="2"/>
  <c r="O201" i="2"/>
  <c r="O202" i="2"/>
  <c r="N203" i="2" s="1"/>
  <c r="N201" i="2"/>
  <c r="F210" i="2"/>
  <c r="N216" i="2"/>
  <c r="O215" i="2" s="1"/>
  <c r="T211" i="2"/>
  <c r="S211" i="2"/>
  <c r="P212" i="2"/>
  <c r="R212" i="2" s="1"/>
  <c r="Q13" i="2"/>
  <c r="Q15" i="2" s="1"/>
  <c r="F228" i="2"/>
  <c r="I228" i="2"/>
  <c r="N228" i="2"/>
  <c r="B228" i="2"/>
  <c r="M228" i="2"/>
  <c r="H228" i="2"/>
  <c r="A229" i="2"/>
  <c r="D228" i="2"/>
  <c r="S228" i="2"/>
  <c r="Q228" i="2"/>
  <c r="R228" i="2"/>
  <c r="C228" i="2"/>
  <c r="W228" i="2"/>
  <c r="G228" i="2"/>
  <c r="J228" i="2"/>
  <c r="O228" i="2"/>
  <c r="V228" i="2"/>
  <c r="E228" i="2"/>
  <c r="T228" i="2"/>
  <c r="L228" i="2"/>
  <c r="K228" i="2"/>
  <c r="U228" i="2"/>
  <c r="P228" i="2"/>
  <c r="O208" i="2"/>
  <c r="N209" i="2" s="1"/>
  <c r="O206" i="2"/>
  <c r="N207" i="2" s="1"/>
  <c r="O207" i="2"/>
  <c r="O213" i="2"/>
  <c r="B349" i="2"/>
  <c r="B350" i="2" s="1"/>
  <c r="B339" i="2"/>
  <c r="B351" i="2"/>
  <c r="C20" i="6"/>
  <c r="K282" i="7"/>
  <c r="B15" i="6" s="1"/>
  <c r="C23" i="6"/>
  <c r="M290" i="7"/>
  <c r="B22" i="6"/>
  <c r="L289" i="7"/>
  <c r="M288" i="7"/>
  <c r="C21" i="6"/>
  <c r="B12" i="6"/>
  <c r="L278" i="7"/>
  <c r="B11" i="6"/>
  <c r="L277" i="7"/>
  <c r="B54" i="5"/>
  <c r="C85" i="1"/>
  <c r="F32" i="3"/>
  <c r="C31" i="7" s="1"/>
  <c r="B31" i="7"/>
  <c r="B281" i="7"/>
  <c r="K281" i="7" s="1"/>
  <c r="C64" i="5"/>
  <c r="F229" i="7" s="1"/>
  <c r="C66" i="5"/>
  <c r="E4" i="3"/>
  <c r="F4" i="3" s="1"/>
  <c r="A128" i="7"/>
  <c r="A233" i="7"/>
  <c r="A45" i="5" s="1"/>
  <c r="D4" i="5"/>
  <c r="C25" i="7"/>
  <c r="F26" i="3"/>
  <c r="B3" i="5"/>
  <c r="B3" i="6"/>
  <c r="C3" i="5"/>
  <c r="D3" i="3"/>
  <c r="C3" i="6"/>
  <c r="I206" i="7"/>
  <c r="D7" i="4"/>
  <c r="E2" i="4"/>
  <c r="I205" i="7"/>
  <c r="B7" i="3"/>
  <c r="C95" i="1" s="1"/>
  <c r="C96" i="1"/>
  <c r="C2" i="3"/>
  <c r="C8" i="3" s="1"/>
  <c r="H173" i="7"/>
  <c r="H296" i="7" s="1"/>
  <c r="D173" i="7"/>
  <c r="I173" i="7"/>
  <c r="E296" i="7"/>
  <c r="M65" i="6"/>
  <c r="I65" i="6"/>
  <c r="G65" i="6" s="1"/>
  <c r="H159" i="7"/>
  <c r="E282" i="7"/>
  <c r="M61" i="6"/>
  <c r="I61" i="6"/>
  <c r="G61" i="6" s="1"/>
  <c r="M56" i="6"/>
  <c r="I56" i="6"/>
  <c r="G56" i="6" s="1"/>
  <c r="M68" i="6"/>
  <c r="I68" i="6"/>
  <c r="G68" i="6" s="1"/>
  <c r="I60" i="6"/>
  <c r="G60" i="6" s="1"/>
  <c r="M60" i="6"/>
  <c r="I62" i="6"/>
  <c r="G62" i="6" s="1"/>
  <c r="M62" i="6"/>
  <c r="I67" i="6"/>
  <c r="G67" i="6" s="1"/>
  <c r="M67" i="6"/>
  <c r="H166" i="7"/>
  <c r="E289" i="7"/>
  <c r="D166" i="7"/>
  <c r="H170" i="7"/>
  <c r="H293" i="7" s="1"/>
  <c r="D170" i="7"/>
  <c r="I170" i="7"/>
  <c r="E293" i="7"/>
  <c r="H155" i="7"/>
  <c r="D155" i="7"/>
  <c r="E278" i="7"/>
  <c r="D171" i="7"/>
  <c r="H171" i="7"/>
  <c r="H294" i="7" s="1"/>
  <c r="I171" i="7"/>
  <c r="E294" i="7"/>
  <c r="E285" i="7"/>
  <c r="H162" i="7"/>
  <c r="I172" i="7"/>
  <c r="E295" i="7"/>
  <c r="H172" i="7"/>
  <c r="H295" i="7" s="1"/>
  <c r="D172" i="7"/>
  <c r="M71" i="6"/>
  <c r="I71" i="6"/>
  <c r="G71" i="6" s="1"/>
  <c r="H153" i="7"/>
  <c r="E276" i="7"/>
  <c r="D153" i="7"/>
  <c r="M66" i="6"/>
  <c r="I66" i="6"/>
  <c r="G66" i="6" s="1"/>
  <c r="I63" i="6"/>
  <c r="G63" i="6" s="1"/>
  <c r="M63" i="6"/>
  <c r="E291" i="7"/>
  <c r="D168" i="7"/>
  <c r="H168" i="7"/>
  <c r="E24" i="6"/>
  <c r="O291" i="7"/>
  <c r="E297" i="7"/>
  <c r="I174" i="7"/>
  <c r="H174" i="7"/>
  <c r="H297" i="7" s="1"/>
  <c r="D174" i="7"/>
  <c r="D167" i="7"/>
  <c r="E290" i="7"/>
  <c r="H167" i="7"/>
  <c r="I55" i="6"/>
  <c r="M55" i="6"/>
  <c r="AN3" i="1"/>
  <c r="E77" i="6"/>
  <c r="E158" i="7"/>
  <c r="I158" i="7" s="1"/>
  <c r="M70" i="6"/>
  <c r="I70" i="6"/>
  <c r="G70" i="6" s="1"/>
  <c r="H160" i="7"/>
  <c r="E283" i="7"/>
  <c r="M69" i="6"/>
  <c r="I69" i="6"/>
  <c r="G69" i="6" s="1"/>
  <c r="E284" i="7"/>
  <c r="H161" i="7"/>
  <c r="I57" i="6"/>
  <c r="G57" i="6" s="1"/>
  <c r="M57" i="6"/>
  <c r="I59" i="6"/>
  <c r="G59" i="6" s="1"/>
  <c r="M59" i="6"/>
  <c r="I64" i="6"/>
  <c r="G64" i="6" s="1"/>
  <c r="M64" i="6"/>
  <c r="D152" i="7"/>
  <c r="H152" i="7"/>
  <c r="E275" i="7"/>
  <c r="H279" i="7"/>
  <c r="E277" i="7"/>
  <c r="H154" i="7"/>
  <c r="D154" i="7"/>
  <c r="E288" i="7"/>
  <c r="H165" i="7"/>
  <c r="D165" i="7"/>
  <c r="I58" i="6"/>
  <c r="G58" i="6" s="1"/>
  <c r="M58" i="6"/>
  <c r="D20" i="6"/>
  <c r="N287" i="7"/>
  <c r="H164" i="7"/>
  <c r="D164" i="7"/>
  <c r="E287" i="7"/>
  <c r="I72" i="6"/>
  <c r="G72" i="6" s="1"/>
  <c r="M72" i="6"/>
  <c r="M54" i="6"/>
  <c r="I54" i="6"/>
  <c r="P61" i="5"/>
  <c r="F223" i="7" s="1"/>
  <c r="B87" i="7" s="1"/>
  <c r="P63" i="5"/>
  <c r="F225" i="7" s="1"/>
  <c r="B89" i="7" s="1"/>
  <c r="X61" i="5"/>
  <c r="D238" i="7" s="1"/>
  <c r="P62" i="5"/>
  <c r="F224" i="7" s="1"/>
  <c r="B88" i="7" s="1"/>
  <c r="X64" i="5"/>
  <c r="D241" i="7" s="1"/>
  <c r="X62" i="5"/>
  <c r="D239" i="7" s="1"/>
  <c r="P64" i="5"/>
  <c r="F226" i="7" s="1"/>
  <c r="B90" i="7" s="1"/>
  <c r="X63" i="5"/>
  <c r="D240" i="7" s="1"/>
  <c r="P60" i="5"/>
  <c r="F222" i="7" s="1"/>
  <c r="B86" i="7" s="1"/>
  <c r="B34" i="2" l="1"/>
  <c r="B44" i="2" s="1"/>
  <c r="B55" i="7"/>
  <c r="K55" i="7" s="1"/>
  <c r="L55" i="7" s="1"/>
  <c r="M55" i="7" s="1"/>
  <c r="N55" i="7" s="1"/>
  <c r="O55" i="7" s="1"/>
  <c r="P55" i="7" s="1"/>
  <c r="Q55" i="7" s="1"/>
  <c r="R55" i="7" s="1"/>
  <c r="S55" i="7" s="1"/>
  <c r="T55" i="7" s="1"/>
  <c r="U55" i="7" s="1"/>
  <c r="V55" i="7" s="1"/>
  <c r="W55" i="7" s="1"/>
  <c r="X55" i="7" s="1"/>
  <c r="Y55" i="7" s="1"/>
  <c r="Z55" i="7" s="1"/>
  <c r="AA55" i="7" s="1"/>
  <c r="AB55" i="7" s="1"/>
  <c r="AC55" i="7" s="1"/>
  <c r="AD55" i="7" s="1"/>
  <c r="AE55" i="7" s="1"/>
  <c r="AF55" i="7" s="1"/>
  <c r="AG55" i="7" s="1"/>
  <c r="AH55" i="7" s="1"/>
  <c r="AI55" i="7" s="1"/>
  <c r="AJ55" i="7" s="1"/>
  <c r="AK55" i="7" s="1"/>
  <c r="AL55" i="7" s="1"/>
  <c r="AM55" i="7" s="1"/>
  <c r="AN55" i="7" s="1"/>
  <c r="AO55" i="7" s="1"/>
  <c r="AP55" i="7" s="1"/>
  <c r="AQ55" i="7" s="1"/>
  <c r="AR55" i="7" s="1"/>
  <c r="AS55" i="7" s="1"/>
  <c r="AT55" i="7" s="1"/>
  <c r="AU55" i="7" s="1"/>
  <c r="AV55" i="7" s="1"/>
  <c r="AW55" i="7" s="1"/>
  <c r="AX55" i="7" s="1"/>
  <c r="AY55" i="7" s="1"/>
  <c r="AZ55" i="7" s="1"/>
  <c r="BA55" i="7" s="1"/>
  <c r="BB55" i="7" s="1"/>
  <c r="BC55" i="7" s="1"/>
  <c r="BD55" i="7" s="1"/>
  <c r="BE55" i="7" s="1"/>
  <c r="BF55" i="7" s="1"/>
  <c r="BG55" i="7" s="1"/>
  <c r="BH55" i="7" s="1"/>
  <c r="BI55" i="7" s="1"/>
  <c r="BJ55" i="7" s="1"/>
  <c r="BK55" i="7" s="1"/>
  <c r="BL55" i="7" s="1"/>
  <c r="BM55" i="7" s="1"/>
  <c r="BN55" i="7" s="1"/>
  <c r="BO55" i="7" s="1"/>
  <c r="BP55" i="7" s="1"/>
  <c r="BQ55" i="7" s="1"/>
  <c r="BR55" i="7" s="1"/>
  <c r="BS55" i="7" s="1"/>
  <c r="BT55" i="7" s="1"/>
  <c r="BU55" i="7" s="1"/>
  <c r="BV55" i="7" s="1"/>
  <c r="BW55" i="7" s="1"/>
  <c r="BX55" i="7" s="1"/>
  <c r="BY55" i="7" s="1"/>
  <c r="Q38" i="2"/>
  <c r="T13" i="2"/>
  <c r="K122" i="7"/>
  <c r="D22" i="1"/>
  <c r="E52" i="1" s="1"/>
  <c r="C139" i="1" s="1"/>
  <c r="L54" i="7"/>
  <c r="M54" i="7" s="1"/>
  <c r="N54" i="7" s="1"/>
  <c r="O54" i="7" s="1"/>
  <c r="P54" i="7" s="1"/>
  <c r="Q54" i="7" s="1"/>
  <c r="R54" i="7" s="1"/>
  <c r="S54" i="7" s="1"/>
  <c r="T54" i="7" s="1"/>
  <c r="U54" i="7" s="1"/>
  <c r="V54" i="7" s="1"/>
  <c r="W54" i="7" s="1"/>
  <c r="X54" i="7" s="1"/>
  <c r="Y54" i="7" s="1"/>
  <c r="Z54" i="7" s="1"/>
  <c r="AA54" i="7" s="1"/>
  <c r="AB54" i="7" s="1"/>
  <c r="AC54" i="7" s="1"/>
  <c r="AD54" i="7" s="1"/>
  <c r="AE54" i="7" s="1"/>
  <c r="AF54" i="7" s="1"/>
  <c r="AG54" i="7" s="1"/>
  <c r="AH54" i="7" s="1"/>
  <c r="AI54" i="7" s="1"/>
  <c r="AJ54" i="7" s="1"/>
  <c r="AK54" i="7" s="1"/>
  <c r="AL54" i="7" s="1"/>
  <c r="AM54" i="7" s="1"/>
  <c r="AN54" i="7" s="1"/>
  <c r="AO54" i="7" s="1"/>
  <c r="AP54" i="7" s="1"/>
  <c r="AQ54" i="7" s="1"/>
  <c r="AR54" i="7" s="1"/>
  <c r="AS54" i="7" s="1"/>
  <c r="AT54" i="7" s="1"/>
  <c r="AU54" i="7" s="1"/>
  <c r="AV54" i="7" s="1"/>
  <c r="AW54" i="7" s="1"/>
  <c r="AX54" i="7" s="1"/>
  <c r="AY54" i="7" s="1"/>
  <c r="AZ54" i="7" s="1"/>
  <c r="BA54" i="7" s="1"/>
  <c r="BB54" i="7" s="1"/>
  <c r="BC54" i="7" s="1"/>
  <c r="BD54" i="7" s="1"/>
  <c r="BE54" i="7" s="1"/>
  <c r="BF54" i="7" s="1"/>
  <c r="BG54" i="7" s="1"/>
  <c r="BH54" i="7" s="1"/>
  <c r="BI54" i="7" s="1"/>
  <c r="BJ54" i="7" s="1"/>
  <c r="BK54" i="7" s="1"/>
  <c r="BL54" i="7" s="1"/>
  <c r="BM54" i="7" s="1"/>
  <c r="BN54" i="7" s="1"/>
  <c r="BO54" i="7" s="1"/>
  <c r="BP54" i="7" s="1"/>
  <c r="BQ54" i="7" s="1"/>
  <c r="BR54" i="7" s="1"/>
  <c r="BS54" i="7" s="1"/>
  <c r="BT54" i="7" s="1"/>
  <c r="BU54" i="7" s="1"/>
  <c r="BV54" i="7" s="1"/>
  <c r="BW54" i="7" s="1"/>
  <c r="BX54" i="7" s="1"/>
  <c r="BY54" i="7" s="1"/>
  <c r="B30" i="7"/>
  <c r="B373" i="7" s="1"/>
  <c r="S14" i="2"/>
  <c r="U14" i="2" s="1"/>
  <c r="K74" i="6"/>
  <c r="G55" i="6"/>
  <c r="J414" i="2"/>
  <c r="K413" i="2"/>
  <c r="I281" i="7"/>
  <c r="AL18" i="1"/>
  <c r="CG4" i="1"/>
  <c r="AF3" i="1" s="1"/>
  <c r="P217" i="2"/>
  <c r="R217" i="2" s="1"/>
  <c r="Q213" i="2"/>
  <c r="Q212" i="2" s="1"/>
  <c r="T212" i="2" s="1"/>
  <c r="AG62" i="5"/>
  <c r="D247" i="7"/>
  <c r="AG60" i="5"/>
  <c r="D245" i="7"/>
  <c r="AG64" i="5"/>
  <c r="S25" i="4"/>
  <c r="N19" i="1" s="1"/>
  <c r="AG63" i="5"/>
  <c r="G156" i="7"/>
  <c r="G279" i="7" s="1"/>
  <c r="AG61" i="5"/>
  <c r="D246" i="7"/>
  <c r="Q205" i="2"/>
  <c r="S205" i="2" s="1"/>
  <c r="K202" i="2"/>
  <c r="B29" i="7"/>
  <c r="D244" i="7"/>
  <c r="P202" i="2"/>
  <c r="R202" i="2" s="1"/>
  <c r="F30" i="3"/>
  <c r="C29" i="7" s="1"/>
  <c r="P208" i="2"/>
  <c r="R208" i="2" s="1"/>
  <c r="Q215" i="2"/>
  <c r="T215" i="2" s="1"/>
  <c r="K209" i="2"/>
  <c r="S207" i="2"/>
  <c r="Q203" i="2"/>
  <c r="Q202" i="2" s="1"/>
  <c r="P203" i="2" s="1"/>
  <c r="R203" i="2" s="1"/>
  <c r="T207" i="2"/>
  <c r="K205" i="2"/>
  <c r="Q209" i="2"/>
  <c r="K206" i="2"/>
  <c r="T201" i="2"/>
  <c r="P201" i="2" s="1"/>
  <c r="R201" i="2" s="1"/>
  <c r="L279" i="7"/>
  <c r="B13" i="6"/>
  <c r="B32" i="6" s="1"/>
  <c r="C82" i="1" s="1"/>
  <c r="S26" i="4"/>
  <c r="K156" i="7"/>
  <c r="O58" i="6" s="1"/>
  <c r="G147" i="7"/>
  <c r="AU292" i="2" s="1"/>
  <c r="K14" i="7"/>
  <c r="L14" i="7" s="1"/>
  <c r="M14" i="7" s="1"/>
  <c r="N14" i="7" s="1"/>
  <c r="O14" i="7" s="1"/>
  <c r="P14" i="7" s="1"/>
  <c r="Q14" i="7" s="1"/>
  <c r="R14" i="7" s="1"/>
  <c r="S14" i="7" s="1"/>
  <c r="T14" i="7" s="1"/>
  <c r="U14" i="7" s="1"/>
  <c r="V14" i="7" s="1"/>
  <c r="W14" i="7" s="1"/>
  <c r="X14" i="7" s="1"/>
  <c r="Y14" i="7" s="1"/>
  <c r="Z14" i="7" s="1"/>
  <c r="AA14" i="7" s="1"/>
  <c r="AB14" i="7" s="1"/>
  <c r="AC14" i="7" s="1"/>
  <c r="AD14" i="7" s="1"/>
  <c r="AE14" i="7" s="1"/>
  <c r="AF14" i="7" s="1"/>
  <c r="AG14" i="7" s="1"/>
  <c r="AH14" i="7" s="1"/>
  <c r="AI14" i="7" s="1"/>
  <c r="AJ14" i="7" s="1"/>
  <c r="AK14" i="7" s="1"/>
  <c r="AL14" i="7" s="1"/>
  <c r="AM14" i="7" s="1"/>
  <c r="AN14" i="7" s="1"/>
  <c r="AO14" i="7" s="1"/>
  <c r="AP14" i="7" s="1"/>
  <c r="AQ14" i="7" s="1"/>
  <c r="AR14" i="7" s="1"/>
  <c r="AS14" i="7" s="1"/>
  <c r="AT14" i="7" s="1"/>
  <c r="AU14" i="7" s="1"/>
  <c r="AV14" i="7" s="1"/>
  <c r="AW14" i="7" s="1"/>
  <c r="AX14" i="7" s="1"/>
  <c r="AY14" i="7" s="1"/>
  <c r="AZ14" i="7" s="1"/>
  <c r="BA14" i="7" s="1"/>
  <c r="BB14" i="7" s="1"/>
  <c r="BC14" i="7" s="1"/>
  <c r="BD14" i="7" s="1"/>
  <c r="BE14" i="7" s="1"/>
  <c r="BF14" i="7" s="1"/>
  <c r="BG14" i="7" s="1"/>
  <c r="BH14" i="7" s="1"/>
  <c r="BI14" i="7" s="1"/>
  <c r="BJ14" i="7" s="1"/>
  <c r="BK14" i="7" s="1"/>
  <c r="BL14" i="7" s="1"/>
  <c r="BM14" i="7" s="1"/>
  <c r="BN14" i="7" s="1"/>
  <c r="BO14" i="7" s="1"/>
  <c r="BP14" i="7" s="1"/>
  <c r="BQ14" i="7" s="1"/>
  <c r="BR14" i="7" s="1"/>
  <c r="BS14" i="7" s="1"/>
  <c r="BT14" i="7" s="1"/>
  <c r="BU14" i="7" s="1"/>
  <c r="BV14" i="7" s="1"/>
  <c r="BW14" i="7" s="1"/>
  <c r="BX14" i="7" s="1"/>
  <c r="BY14" i="7" s="1"/>
  <c r="O214" i="2"/>
  <c r="N215" i="2" s="1"/>
  <c r="Q229" i="2"/>
  <c r="A230" i="2"/>
  <c r="D229" i="2"/>
  <c r="O229" i="2"/>
  <c r="G229" i="2"/>
  <c r="I229" i="2"/>
  <c r="J229" i="2"/>
  <c r="N229" i="2"/>
  <c r="B229" i="2"/>
  <c r="F229" i="2"/>
  <c r="L229" i="2"/>
  <c r="P229" i="2"/>
  <c r="T229" i="2"/>
  <c r="U229" i="2"/>
  <c r="S229" i="2"/>
  <c r="W229" i="2"/>
  <c r="R229" i="2"/>
  <c r="C229" i="2"/>
  <c r="H229" i="2"/>
  <c r="K229" i="2"/>
  <c r="V229" i="2"/>
  <c r="E229" i="2"/>
  <c r="M229" i="2"/>
  <c r="D23" i="6"/>
  <c r="N290" i="7"/>
  <c r="C22" i="6"/>
  <c r="M289" i="7"/>
  <c r="D21" i="6"/>
  <c r="N288" i="7"/>
  <c r="C12" i="6"/>
  <c r="M278" i="7"/>
  <c r="C11" i="6"/>
  <c r="M277" i="7"/>
  <c r="E4" i="5"/>
  <c r="E4" i="6"/>
  <c r="B37" i="6"/>
  <c r="C86" i="1"/>
  <c r="C87" i="1" s="1"/>
  <c r="K301" i="7"/>
  <c r="M121" i="1" s="1"/>
  <c r="N11" i="1"/>
  <c r="T33" i="4"/>
  <c r="N51" i="4"/>
  <c r="E3" i="3"/>
  <c r="D3" i="6"/>
  <c r="D3" i="5"/>
  <c r="D96" i="1"/>
  <c r="C7" i="3"/>
  <c r="D95" i="1" s="1"/>
  <c r="D2" i="3"/>
  <c r="D8" i="3" s="1"/>
  <c r="F4" i="5"/>
  <c r="F4" i="6"/>
  <c r="G4" i="3"/>
  <c r="E7" i="4"/>
  <c r="F2" i="4"/>
  <c r="H278" i="7"/>
  <c r="G155" i="7"/>
  <c r="G278" i="7" s="1"/>
  <c r="H282" i="7"/>
  <c r="G159" i="7"/>
  <c r="G282" i="7" s="1"/>
  <c r="I297" i="7"/>
  <c r="G174" i="7"/>
  <c r="G297" i="7" s="1"/>
  <c r="I74" i="6"/>
  <c r="G54" i="6"/>
  <c r="D276" i="7"/>
  <c r="K153" i="7"/>
  <c r="O55" i="6" s="1"/>
  <c r="G172" i="7"/>
  <c r="G295" i="7" s="1"/>
  <c r="I295" i="7"/>
  <c r="I293" i="7"/>
  <c r="G170" i="7"/>
  <c r="G293" i="7" s="1"/>
  <c r="B334" i="7"/>
  <c r="P291" i="7"/>
  <c r="F24" i="6"/>
  <c r="H285" i="7"/>
  <c r="G162" i="7"/>
  <c r="G285" i="7" s="1"/>
  <c r="D293" i="7"/>
  <c r="K170" i="7"/>
  <c r="O68" i="6" s="1"/>
  <c r="H284" i="7"/>
  <c r="G161" i="7"/>
  <c r="G284" i="7" s="1"/>
  <c r="H276" i="7"/>
  <c r="L276" i="7" s="1"/>
  <c r="G153" i="7"/>
  <c r="G276" i="7" s="1"/>
  <c r="D289" i="7"/>
  <c r="K166" i="7"/>
  <c r="O65" i="6" s="1"/>
  <c r="E20" i="6"/>
  <c r="O287" i="7"/>
  <c r="K164" i="7"/>
  <c r="O63" i="6" s="1"/>
  <c r="D287" i="7"/>
  <c r="K165" i="7"/>
  <c r="O64" i="6" s="1"/>
  <c r="D288" i="7"/>
  <c r="H283" i="7"/>
  <c r="G160" i="7"/>
  <c r="G283" i="7" s="1"/>
  <c r="H287" i="7"/>
  <c r="G164" i="7"/>
  <c r="G287" i="7" s="1"/>
  <c r="H288" i="7"/>
  <c r="G165" i="7"/>
  <c r="G288" i="7" s="1"/>
  <c r="H291" i="7"/>
  <c r="G168" i="7"/>
  <c r="G291" i="7" s="1"/>
  <c r="G171" i="7"/>
  <c r="G294" i="7" s="1"/>
  <c r="I294" i="7"/>
  <c r="H289" i="7"/>
  <c r="G166" i="7"/>
  <c r="G289" i="7" s="1"/>
  <c r="H275" i="7"/>
  <c r="L275" i="7" s="1"/>
  <c r="G152" i="7"/>
  <c r="G275" i="7" s="1"/>
  <c r="H290" i="7"/>
  <c r="G167" i="7"/>
  <c r="G290" i="7" s="1"/>
  <c r="K168" i="7"/>
  <c r="O67" i="6" s="1"/>
  <c r="D291" i="7"/>
  <c r="K154" i="7"/>
  <c r="O56" i="6" s="1"/>
  <c r="D277" i="7"/>
  <c r="D275" i="7"/>
  <c r="K152" i="7"/>
  <c r="K171" i="7"/>
  <c r="O69" i="6" s="1"/>
  <c r="D294" i="7"/>
  <c r="I296" i="7"/>
  <c r="G173" i="7"/>
  <c r="G296" i="7" s="1"/>
  <c r="H277" i="7"/>
  <c r="G154" i="7"/>
  <c r="G277" i="7" s="1"/>
  <c r="E281" i="7"/>
  <c r="H158" i="7"/>
  <c r="D158" i="7"/>
  <c r="D290" i="7"/>
  <c r="K167" i="7"/>
  <c r="O66" i="6" s="1"/>
  <c r="D296" i="7"/>
  <c r="K173" i="7"/>
  <c r="O71" i="6" s="1"/>
  <c r="K77" i="6"/>
  <c r="I77" i="6"/>
  <c r="M77" i="6"/>
  <c r="K174" i="7"/>
  <c r="O72" i="6" s="1"/>
  <c r="D297" i="7"/>
  <c r="K172" i="7"/>
  <c r="O70" i="6" s="1"/>
  <c r="D295" i="7"/>
  <c r="K155" i="7"/>
  <c r="O57" i="6" s="1"/>
  <c r="D278" i="7"/>
  <c r="I229" i="7" l="1"/>
  <c r="D198" i="7"/>
  <c r="K198" i="7" s="1"/>
  <c r="D196" i="7"/>
  <c r="K196" i="7" s="1"/>
  <c r="B14" i="7"/>
  <c r="C13" i="7" s="1"/>
  <c r="D194" i="7" s="1"/>
  <c r="K414" i="2"/>
  <c r="G74" i="6"/>
  <c r="M276" i="7"/>
  <c r="C10" i="6"/>
  <c r="C9" i="6"/>
  <c r="M275" i="7"/>
  <c r="Q214" i="2"/>
  <c r="S214" i="2" s="1"/>
  <c r="T213" i="2"/>
  <c r="S213" i="2"/>
  <c r="P214" i="2"/>
  <c r="R214" i="2" s="1"/>
  <c r="P206" i="2"/>
  <c r="R206" i="2" s="1"/>
  <c r="S202" i="2"/>
  <c r="P213" i="2"/>
  <c r="R213" i="2" s="1"/>
  <c r="S212" i="2"/>
  <c r="T205" i="2"/>
  <c r="Q206" i="2"/>
  <c r="P207" i="2" s="1"/>
  <c r="R207" i="2" s="1"/>
  <c r="AH121" i="1"/>
  <c r="F31" i="3"/>
  <c r="Q19" i="1"/>
  <c r="T203" i="2"/>
  <c r="T202" i="2"/>
  <c r="Q204" i="2"/>
  <c r="P205" i="2" s="1"/>
  <c r="R205" i="2" s="1"/>
  <c r="S203" i="2"/>
  <c r="P210" i="2"/>
  <c r="R210" i="2" s="1"/>
  <c r="S209" i="2"/>
  <c r="Q210" i="2"/>
  <c r="T209" i="2"/>
  <c r="P204" i="2"/>
  <c r="R204" i="2" s="1"/>
  <c r="Q216" i="2"/>
  <c r="P216" i="2"/>
  <c r="R216" i="2" s="1"/>
  <c r="S215" i="2"/>
  <c r="Q208" i="2"/>
  <c r="C13" i="6"/>
  <c r="M279" i="7"/>
  <c r="M50" i="1"/>
  <c r="D28" i="3"/>
  <c r="B27" i="7" s="1"/>
  <c r="B6" i="7"/>
  <c r="C15" i="3"/>
  <c r="R1" i="1"/>
  <c r="D22" i="3"/>
  <c r="C18" i="1" s="1"/>
  <c r="C25" i="1" s="1"/>
  <c r="E53" i="1"/>
  <c r="AB121" i="1" s="1"/>
  <c r="I35" i="4" s="1"/>
  <c r="F28" i="3"/>
  <c r="C27" i="7" s="1"/>
  <c r="B127" i="1"/>
  <c r="D2" i="1"/>
  <c r="AD121" i="1" s="1"/>
  <c r="AT304" i="2" s="1"/>
  <c r="F230" i="2"/>
  <c r="E230" i="2"/>
  <c r="D230" i="2"/>
  <c r="Q230" i="2"/>
  <c r="V230" i="2"/>
  <c r="K230" i="2"/>
  <c r="O230" i="2"/>
  <c r="J230" i="2"/>
  <c r="P230" i="2"/>
  <c r="C230" i="2"/>
  <c r="G230" i="2"/>
  <c r="N230" i="2"/>
  <c r="U230" i="2"/>
  <c r="B230" i="2"/>
  <c r="M230" i="2"/>
  <c r="E250" i="2" s="1" a="1"/>
  <c r="E250" i="2" s="1"/>
  <c r="S230" i="2"/>
  <c r="L230" i="2"/>
  <c r="I230" i="2"/>
  <c r="A231" i="2"/>
  <c r="H230" i="2"/>
  <c r="W230" i="2"/>
  <c r="T230" i="2"/>
  <c r="R230" i="2"/>
  <c r="E23" i="6"/>
  <c r="O290" i="7"/>
  <c r="D22" i="6"/>
  <c r="N289" i="7"/>
  <c r="E21" i="6"/>
  <c r="O288" i="7"/>
  <c r="D12" i="6"/>
  <c r="N278" i="7"/>
  <c r="D11" i="6"/>
  <c r="N277" i="7"/>
  <c r="E303" i="2"/>
  <c r="E304" i="2"/>
  <c r="B334" i="2" s="1"/>
  <c r="C90" i="1"/>
  <c r="N58" i="4"/>
  <c r="N63" i="4" s="1"/>
  <c r="N55" i="4"/>
  <c r="T51" i="4"/>
  <c r="E3" i="6"/>
  <c r="E3" i="5"/>
  <c r="F3" i="3"/>
  <c r="G2" i="4"/>
  <c r="F7" i="4"/>
  <c r="E2" i="3"/>
  <c r="E8" i="3" s="1"/>
  <c r="D7" i="3"/>
  <c r="E95" i="1" s="1"/>
  <c r="E96" i="1"/>
  <c r="H4" i="3"/>
  <c r="G4" i="5"/>
  <c r="G4" i="6"/>
  <c r="F20" i="6"/>
  <c r="P287" i="7"/>
  <c r="Q291" i="7"/>
  <c r="G24" i="6"/>
  <c r="D281" i="7"/>
  <c r="K158" i="7"/>
  <c r="G158" i="7"/>
  <c r="G281" i="7" s="1"/>
  <c r="H281" i="7"/>
  <c r="L281" i="7" s="1"/>
  <c r="M281" i="7" s="1"/>
  <c r="AQ44" i="6"/>
  <c r="AQ47" i="6" s="1"/>
  <c r="AL20" i="1"/>
  <c r="G77" i="6"/>
  <c r="O54" i="6"/>
  <c r="C127" i="7" l="1"/>
  <c r="C325" i="7"/>
  <c r="C324" i="7"/>
  <c r="C323" i="7"/>
  <c r="D146" i="7"/>
  <c r="AY291" i="2"/>
  <c r="C147" i="7"/>
  <c r="AX292" i="2"/>
  <c r="F33" i="3"/>
  <c r="C32" i="7" s="1"/>
  <c r="D11" i="3"/>
  <c r="C11" i="3"/>
  <c r="E11" i="3"/>
  <c r="B11" i="3"/>
  <c r="C37" i="6"/>
  <c r="D10" i="6"/>
  <c r="N276" i="7"/>
  <c r="D9" i="6"/>
  <c r="N275" i="7"/>
  <c r="P215" i="2"/>
  <c r="R215" i="2" s="1"/>
  <c r="T214" i="2"/>
  <c r="D42" i="1"/>
  <c r="D40" i="3"/>
  <c r="D66" i="1" s="1"/>
  <c r="E66" i="1" s="1"/>
  <c r="S206" i="2"/>
  <c r="T206" i="2"/>
  <c r="C182" i="7"/>
  <c r="D190" i="7"/>
  <c r="K190" i="7" s="1"/>
  <c r="C30" i="7"/>
  <c r="D33" i="3"/>
  <c r="B32" i="7" s="1"/>
  <c r="E54" i="1"/>
  <c r="CE5" i="1" s="1"/>
  <c r="C10" i="7"/>
  <c r="F22" i="3"/>
  <c r="E18" i="1" s="1"/>
  <c r="C23" i="7" s="1"/>
  <c r="T204" i="2"/>
  <c r="S204" i="2"/>
  <c r="S208" i="2"/>
  <c r="P209" i="2"/>
  <c r="R209" i="2" s="1"/>
  <c r="T208" i="2"/>
  <c r="T210" i="2"/>
  <c r="S210" i="2"/>
  <c r="P211" i="2"/>
  <c r="R211" i="2" s="1"/>
  <c r="T216" i="2"/>
  <c r="S216" i="2"/>
  <c r="D13" i="6"/>
  <c r="N279" i="7"/>
  <c r="B10" i="7"/>
  <c r="C316" i="7"/>
  <c r="B33" i="7"/>
  <c r="D38" i="3" s="1"/>
  <c r="C181" i="7"/>
  <c r="C313" i="7"/>
  <c r="C314" i="7" s="1"/>
  <c r="D79" i="7"/>
  <c r="D78" i="7"/>
  <c r="C82" i="7"/>
  <c r="D82" i="7" s="1"/>
  <c r="D182" i="7" s="1"/>
  <c r="B15" i="7"/>
  <c r="B143" i="7" s="1"/>
  <c r="C81" i="7"/>
  <c r="D81" i="7" s="1"/>
  <c r="D181" i="7" s="1"/>
  <c r="B11" i="7"/>
  <c r="L304" i="2"/>
  <c r="C315" i="7"/>
  <c r="G2" i="1"/>
  <c r="A232" i="2"/>
  <c r="S231" i="2"/>
  <c r="W231" i="2"/>
  <c r="L231" i="2"/>
  <c r="R231" i="2"/>
  <c r="G231" i="2"/>
  <c r="F231" i="2"/>
  <c r="V231" i="2"/>
  <c r="B231" i="2"/>
  <c r="K231" i="2"/>
  <c r="P231" i="2"/>
  <c r="D231" i="2"/>
  <c r="M231" i="2"/>
  <c r="E231" i="2"/>
  <c r="U231" i="2"/>
  <c r="I231" i="2"/>
  <c r="H231" i="2"/>
  <c r="J231" i="2"/>
  <c r="N231" i="2"/>
  <c r="O231" i="2"/>
  <c r="Q231" i="2"/>
  <c r="C231" i="2"/>
  <c r="T231" i="2"/>
  <c r="G250" i="2"/>
  <c r="H250" i="2" s="1"/>
  <c r="E255" i="2"/>
  <c r="F255" i="2" s="1"/>
  <c r="F23" i="6"/>
  <c r="P290" i="7"/>
  <c r="B332" i="2"/>
  <c r="E22" i="6"/>
  <c r="O289" i="7"/>
  <c r="F21" i="6"/>
  <c r="P288" i="7"/>
  <c r="E12" i="6"/>
  <c r="O278" i="7"/>
  <c r="E11" i="6"/>
  <c r="O277" i="7"/>
  <c r="N281" i="7"/>
  <c r="D37" i="6"/>
  <c r="V55" i="4"/>
  <c r="V54" i="4"/>
  <c r="B23" i="7"/>
  <c r="G3" i="3"/>
  <c r="F3" i="5"/>
  <c r="F3" i="6"/>
  <c r="F96" i="1"/>
  <c r="F2" i="3"/>
  <c r="F8" i="3" s="1"/>
  <c r="E7" i="3"/>
  <c r="F95" i="1" s="1"/>
  <c r="H4" i="6"/>
  <c r="H4" i="5"/>
  <c r="I4" i="3"/>
  <c r="G7" i="4"/>
  <c r="H2" i="4"/>
  <c r="R291" i="7"/>
  <c r="H24" i="6"/>
  <c r="B38" i="6"/>
  <c r="O77" i="6"/>
  <c r="Q287" i="7"/>
  <c r="G20" i="6"/>
  <c r="B364" i="7" l="1"/>
  <c r="K360" i="7" s="1"/>
  <c r="C373" i="7"/>
  <c r="D186" i="7"/>
  <c r="D188" i="7" s="1"/>
  <c r="K188" i="7" s="1"/>
  <c r="D178" i="7"/>
  <c r="F11" i="3"/>
  <c r="C144" i="7"/>
  <c r="AX289" i="2"/>
  <c r="C143" i="7"/>
  <c r="AX288" i="2"/>
  <c r="D143" i="7"/>
  <c r="AY288" i="2"/>
  <c r="D17" i="4"/>
  <c r="C121" i="7"/>
  <c r="O276" i="7"/>
  <c r="E10" i="6"/>
  <c r="O275" i="7"/>
  <c r="E9" i="6"/>
  <c r="L413" i="2"/>
  <c r="I246" i="7"/>
  <c r="D106" i="7" s="1"/>
  <c r="K106" i="7" s="1"/>
  <c r="I245" i="7"/>
  <c r="D105" i="7" s="1"/>
  <c r="K105" i="7" s="1"/>
  <c r="AK60" i="5"/>
  <c r="AM60" i="5" s="1"/>
  <c r="F203" i="7" s="1"/>
  <c r="D86" i="1"/>
  <c r="AK61" i="5"/>
  <c r="AM61" i="5" s="1"/>
  <c r="F204" i="7" s="1"/>
  <c r="B8" i="7"/>
  <c r="I248" i="7"/>
  <c r="D108" i="7" s="1"/>
  <c r="D162" i="7" s="1"/>
  <c r="D285" i="7" s="1"/>
  <c r="I247" i="7"/>
  <c r="D107" i="7" s="1"/>
  <c r="D161" i="7" s="1"/>
  <c r="K161" i="7" s="1"/>
  <c r="O61" i="6" s="1"/>
  <c r="I244" i="7"/>
  <c r="D104" i="7" s="1"/>
  <c r="K104" i="7" s="1"/>
  <c r="B7" i="7"/>
  <c r="D197" i="7"/>
  <c r="K197" i="7" s="1"/>
  <c r="D199" i="7"/>
  <c r="K199" i="7" s="1"/>
  <c r="C33" i="7"/>
  <c r="F38" i="3" s="1"/>
  <c r="C319" i="7"/>
  <c r="C320" i="7" s="1"/>
  <c r="C17" i="4"/>
  <c r="D123" i="7"/>
  <c r="K123" i="7" s="1"/>
  <c r="D315" i="7"/>
  <c r="C14" i="7"/>
  <c r="BU40" i="4"/>
  <c r="D313" i="7"/>
  <c r="E313" i="7" s="1"/>
  <c r="B17" i="4"/>
  <c r="I230" i="7"/>
  <c r="D316" i="7"/>
  <c r="K79" i="7"/>
  <c r="E25" i="1"/>
  <c r="E13" i="6"/>
  <c r="O279" i="7"/>
  <c r="C26" i="1"/>
  <c r="K81" i="7"/>
  <c r="K181" i="7" s="1"/>
  <c r="D179" i="7"/>
  <c r="K82" i="7"/>
  <c r="K182" i="7" s="1"/>
  <c r="K78" i="7"/>
  <c r="D185" i="7"/>
  <c r="J232" i="2"/>
  <c r="H232" i="2"/>
  <c r="U232" i="2"/>
  <c r="F232" i="2"/>
  <c r="Q232" i="2"/>
  <c r="A233" i="2"/>
  <c r="O232" i="2"/>
  <c r="I232" i="2"/>
  <c r="T232" i="2"/>
  <c r="V232" i="2"/>
  <c r="G232" i="2"/>
  <c r="K232" i="2"/>
  <c r="P232" i="2"/>
  <c r="E232" i="2"/>
  <c r="S232" i="2"/>
  <c r="D232" i="2"/>
  <c r="C232" i="2"/>
  <c r="L232" i="2"/>
  <c r="N232" i="2"/>
  <c r="R232" i="2"/>
  <c r="W232" i="2"/>
  <c r="M232" i="2"/>
  <c r="B232" i="2"/>
  <c r="G23" i="6"/>
  <c r="Q290" i="7"/>
  <c r="F22" i="6"/>
  <c r="P289" i="7"/>
  <c r="Q288" i="7"/>
  <c r="G21" i="6"/>
  <c r="F12" i="6"/>
  <c r="P278" i="7"/>
  <c r="P277" i="7"/>
  <c r="F11" i="6"/>
  <c r="O281" i="7"/>
  <c r="E37" i="6"/>
  <c r="K10" i="7"/>
  <c r="G143" i="7"/>
  <c r="AU288" i="2" s="1"/>
  <c r="B335" i="7"/>
  <c r="B144" i="7"/>
  <c r="H3" i="3"/>
  <c r="G3" i="6"/>
  <c r="G3" i="5"/>
  <c r="I4" i="6"/>
  <c r="J4" i="3"/>
  <c r="I4" i="5"/>
  <c r="E17" i="4"/>
  <c r="F66" i="1"/>
  <c r="E86" i="1"/>
  <c r="I2" i="4"/>
  <c r="H7" i="4"/>
  <c r="G96" i="1"/>
  <c r="F7" i="3"/>
  <c r="G95" i="1" s="1"/>
  <c r="G2" i="3"/>
  <c r="S291" i="7"/>
  <c r="I24" i="6"/>
  <c r="R287" i="7"/>
  <c r="H20" i="6"/>
  <c r="K373" i="7" l="1"/>
  <c r="K369" i="7"/>
  <c r="K372" i="7" s="1"/>
  <c r="K178" i="7"/>
  <c r="H204" i="7"/>
  <c r="G203" i="7"/>
  <c r="D224" i="7"/>
  <c r="K224" i="7" s="1"/>
  <c r="B15" i="5" s="1"/>
  <c r="C353" i="7"/>
  <c r="G8" i="3"/>
  <c r="H96" i="1" s="1"/>
  <c r="G11" i="3"/>
  <c r="D147" i="7"/>
  <c r="K147" i="7" s="1"/>
  <c r="AY292" i="2"/>
  <c r="K195" i="7"/>
  <c r="K194" i="7" s="1"/>
  <c r="I238" i="7"/>
  <c r="B21" i="5" s="1"/>
  <c r="D69" i="7"/>
  <c r="K69" i="7" s="1"/>
  <c r="D68" i="7"/>
  <c r="K68" i="7" s="1"/>
  <c r="K186" i="7" s="1"/>
  <c r="D67" i="7"/>
  <c r="K67" i="7" s="1"/>
  <c r="D66" i="7"/>
  <c r="K66" i="7" s="1"/>
  <c r="K185" i="7" s="1"/>
  <c r="L414" i="2"/>
  <c r="M413" i="2"/>
  <c r="F10" i="6"/>
  <c r="P276" i="7"/>
  <c r="F9" i="6"/>
  <c r="P275" i="7"/>
  <c r="D160" i="7"/>
  <c r="D283" i="7" s="1"/>
  <c r="I255" i="7"/>
  <c r="D112" i="7" s="1"/>
  <c r="K112" i="7" s="1"/>
  <c r="I240" i="7"/>
  <c r="B23" i="5" s="1"/>
  <c r="D128" i="7"/>
  <c r="I254" i="7"/>
  <c r="D111" i="7" s="1"/>
  <c r="K111" i="7" s="1"/>
  <c r="D133" i="7"/>
  <c r="L133" i="7" s="1"/>
  <c r="D86" i="7"/>
  <c r="K86" i="7" s="1"/>
  <c r="D127" i="7"/>
  <c r="K127" i="7" s="1"/>
  <c r="D159" i="7"/>
  <c r="K159" i="7" s="1"/>
  <c r="O59" i="6" s="1"/>
  <c r="I241" i="7"/>
  <c r="B24" i="5" s="1"/>
  <c r="I222" i="7"/>
  <c r="K204" i="7"/>
  <c r="I250" i="7"/>
  <c r="K162" i="7"/>
  <c r="O62" i="6" s="1"/>
  <c r="G204" i="7"/>
  <c r="K108" i="7"/>
  <c r="I239" i="7"/>
  <c r="B22" i="5" s="1"/>
  <c r="D284" i="7"/>
  <c r="I223" i="7"/>
  <c r="I260" i="7"/>
  <c r="D117" i="7" s="1"/>
  <c r="K117" i="7" s="1"/>
  <c r="I226" i="7"/>
  <c r="I233" i="7"/>
  <c r="K233" i="7" s="1"/>
  <c r="B45" i="5" s="1"/>
  <c r="I265" i="7"/>
  <c r="I261" i="7"/>
  <c r="D118" i="7" s="1"/>
  <c r="K118" i="7" s="1"/>
  <c r="I232" i="7"/>
  <c r="K232" i="7" s="1"/>
  <c r="B44" i="5" s="1"/>
  <c r="D89" i="7"/>
  <c r="K89" i="7" s="1"/>
  <c r="D132" i="7"/>
  <c r="L132" i="7" s="1"/>
  <c r="D225" i="7"/>
  <c r="K225" i="7" s="1"/>
  <c r="B16" i="5" s="1"/>
  <c r="I259" i="7"/>
  <c r="D116" i="7" s="1"/>
  <c r="K116" i="7" s="1"/>
  <c r="D87" i="7"/>
  <c r="K87" i="7" s="1"/>
  <c r="D88" i="7"/>
  <c r="K88" i="7" s="1"/>
  <c r="D121" i="7"/>
  <c r="K121" i="7" s="1"/>
  <c r="C94" i="7"/>
  <c r="C95" i="7"/>
  <c r="C96" i="7"/>
  <c r="C93" i="7"/>
  <c r="D90" i="7"/>
  <c r="K90" i="7" s="1"/>
  <c r="K203" i="7"/>
  <c r="K107" i="7"/>
  <c r="H203" i="7"/>
  <c r="I256" i="7"/>
  <c r="D113" i="7" s="1"/>
  <c r="K113" i="7" s="1"/>
  <c r="I237" i="7"/>
  <c r="I251" i="7"/>
  <c r="L1" i="7"/>
  <c r="D100" i="7"/>
  <c r="K100" i="7" s="1"/>
  <c r="I224" i="7"/>
  <c r="I225" i="7"/>
  <c r="D226" i="7"/>
  <c r="K226" i="7" s="1"/>
  <c r="B17" i="5" s="1"/>
  <c r="D222" i="7"/>
  <c r="K222" i="7" s="1"/>
  <c r="B13" i="5" s="1"/>
  <c r="D223" i="7"/>
  <c r="K223" i="7" s="1"/>
  <c r="B14" i="5" s="1"/>
  <c r="K340" i="7"/>
  <c r="D99" i="7"/>
  <c r="K99" i="7" s="1"/>
  <c r="D101" i="7"/>
  <c r="K101" i="7" s="1"/>
  <c r="D314" i="7"/>
  <c r="D97" i="7"/>
  <c r="D93" i="7"/>
  <c r="D94" i="7"/>
  <c r="D95" i="7"/>
  <c r="C97" i="7"/>
  <c r="D96" i="7"/>
  <c r="F10" i="7"/>
  <c r="F12" i="7" s="1"/>
  <c r="E26" i="1"/>
  <c r="F14" i="7"/>
  <c r="C128" i="7"/>
  <c r="K179" i="7"/>
  <c r="F13" i="6"/>
  <c r="P279" i="7"/>
  <c r="D187" i="7"/>
  <c r="K331" i="7"/>
  <c r="A234" i="2"/>
  <c r="S233" i="2"/>
  <c r="K233" i="2"/>
  <c r="E233" i="2"/>
  <c r="R233" i="2"/>
  <c r="I233" i="2"/>
  <c r="L233" i="2"/>
  <c r="M233" i="2"/>
  <c r="B233" i="2"/>
  <c r="G233" i="2"/>
  <c r="T233" i="2"/>
  <c r="V233" i="2"/>
  <c r="D233" i="2"/>
  <c r="F233" i="2"/>
  <c r="O233" i="2"/>
  <c r="W233" i="2"/>
  <c r="J233" i="2"/>
  <c r="H233" i="2"/>
  <c r="P233" i="2"/>
  <c r="U233" i="2"/>
  <c r="C233" i="2"/>
  <c r="N233" i="2"/>
  <c r="Q233" i="2"/>
  <c r="R290" i="7"/>
  <c r="H23" i="6"/>
  <c r="G22" i="6"/>
  <c r="Q289" i="7"/>
  <c r="H21" i="6"/>
  <c r="R288" i="7"/>
  <c r="G12" i="6"/>
  <c r="Q278" i="7"/>
  <c r="Q277" i="7"/>
  <c r="G11" i="6"/>
  <c r="F37" i="6"/>
  <c r="P281" i="7"/>
  <c r="G144" i="7"/>
  <c r="B145" i="7"/>
  <c r="K11" i="7"/>
  <c r="L11" i="7" s="1"/>
  <c r="M11" i="7" s="1"/>
  <c r="N11" i="7" s="1"/>
  <c r="O11" i="7" s="1"/>
  <c r="P11" i="7" s="1"/>
  <c r="Q11" i="7" s="1"/>
  <c r="R11" i="7" s="1"/>
  <c r="S11" i="7" s="1"/>
  <c r="T11" i="7" s="1"/>
  <c r="U11" i="7" s="1"/>
  <c r="V11" i="7" s="1"/>
  <c r="W11" i="7" s="1"/>
  <c r="X11" i="7" s="1"/>
  <c r="Y11" i="7" s="1"/>
  <c r="Z11" i="7" s="1"/>
  <c r="AA11" i="7" s="1"/>
  <c r="AB11" i="7" s="1"/>
  <c r="AC11" i="7" s="1"/>
  <c r="AD11" i="7" s="1"/>
  <c r="AE11" i="7" s="1"/>
  <c r="AF11" i="7" s="1"/>
  <c r="AG11" i="7" s="1"/>
  <c r="AH11" i="7" s="1"/>
  <c r="AI11" i="7" s="1"/>
  <c r="AJ11" i="7" s="1"/>
  <c r="AK11" i="7" s="1"/>
  <c r="AL11" i="7" s="1"/>
  <c r="AM11" i="7" s="1"/>
  <c r="AN11" i="7" s="1"/>
  <c r="AO11" i="7" s="1"/>
  <c r="AP11" i="7" s="1"/>
  <c r="AQ11" i="7" s="1"/>
  <c r="AR11" i="7" s="1"/>
  <c r="AS11" i="7" s="1"/>
  <c r="AT11" i="7" s="1"/>
  <c r="AU11" i="7" s="1"/>
  <c r="AV11" i="7" s="1"/>
  <c r="AW11" i="7" s="1"/>
  <c r="AX11" i="7" s="1"/>
  <c r="AY11" i="7" s="1"/>
  <c r="AZ11" i="7" s="1"/>
  <c r="BA11" i="7" s="1"/>
  <c r="BB11" i="7" s="1"/>
  <c r="BC11" i="7" s="1"/>
  <c r="BD11" i="7" s="1"/>
  <c r="BE11" i="7" s="1"/>
  <c r="BF11" i="7" s="1"/>
  <c r="BG11" i="7" s="1"/>
  <c r="BH11" i="7" s="1"/>
  <c r="BI11" i="7" s="1"/>
  <c r="BJ11" i="7" s="1"/>
  <c r="BK11" i="7" s="1"/>
  <c r="BL11" i="7" s="1"/>
  <c r="BM11" i="7" s="1"/>
  <c r="BN11" i="7" s="1"/>
  <c r="BO11" i="7" s="1"/>
  <c r="BP11" i="7" s="1"/>
  <c r="BQ11" i="7" s="1"/>
  <c r="BR11" i="7" s="1"/>
  <c r="BS11" i="7" s="1"/>
  <c r="BT11" i="7" s="1"/>
  <c r="BU11" i="7" s="1"/>
  <c r="BV11" i="7" s="1"/>
  <c r="BW11" i="7" s="1"/>
  <c r="BX11" i="7" s="1"/>
  <c r="BY11" i="7" s="1"/>
  <c r="L10" i="7"/>
  <c r="K143" i="7"/>
  <c r="H3" i="6"/>
  <c r="I3" i="3"/>
  <c r="H3" i="5"/>
  <c r="F17" i="4"/>
  <c r="I7" i="4"/>
  <c r="J2" i="4"/>
  <c r="K4" i="3"/>
  <c r="J4" i="6"/>
  <c r="J4" i="5"/>
  <c r="G66" i="1"/>
  <c r="F86" i="1"/>
  <c r="G7" i="3"/>
  <c r="H95" i="1" s="1"/>
  <c r="H2" i="3"/>
  <c r="J24" i="6"/>
  <c r="T291" i="7"/>
  <c r="S287" i="7"/>
  <c r="I20" i="6"/>
  <c r="L373" i="7" l="1"/>
  <c r="L210" i="7"/>
  <c r="L369" i="7"/>
  <c r="L79" i="7"/>
  <c r="L294" i="7"/>
  <c r="L293" i="7"/>
  <c r="L296" i="7"/>
  <c r="L295" i="7"/>
  <c r="L297" i="7"/>
  <c r="L78" i="7"/>
  <c r="K330" i="7"/>
  <c r="I203" i="7"/>
  <c r="I204" i="7"/>
  <c r="K353" i="7"/>
  <c r="K187" i="7"/>
  <c r="B330" i="7" s="1"/>
  <c r="L123" i="7"/>
  <c r="L122" i="7"/>
  <c r="L121" i="7"/>
  <c r="L353" i="7"/>
  <c r="L222" i="7"/>
  <c r="C13" i="5" s="1"/>
  <c r="H8" i="3"/>
  <c r="I96" i="1" s="1"/>
  <c r="H11" i="3"/>
  <c r="L195" i="7"/>
  <c r="L360" i="7"/>
  <c r="L69" i="7"/>
  <c r="L67" i="7"/>
  <c r="L68" i="7"/>
  <c r="L66" i="7"/>
  <c r="N413" i="2"/>
  <c r="M414" i="2"/>
  <c r="Q276" i="7"/>
  <c r="G10" i="6"/>
  <c r="Q275" i="7"/>
  <c r="G9" i="6"/>
  <c r="K128" i="7"/>
  <c r="B12" i="4" s="1"/>
  <c r="K160" i="7"/>
  <c r="O60" i="6" s="1"/>
  <c r="O74" i="6" s="1"/>
  <c r="K94" i="7"/>
  <c r="L240" i="7"/>
  <c r="C23" i="5" s="1"/>
  <c r="D282" i="7"/>
  <c r="L282" i="7" s="1"/>
  <c r="C15" i="6" s="1"/>
  <c r="K96" i="7"/>
  <c r="L127" i="7"/>
  <c r="L89" i="7"/>
  <c r="L250" i="7"/>
  <c r="C46" i="5" s="1"/>
  <c r="L259" i="7"/>
  <c r="C38" i="5" s="1"/>
  <c r="L207" i="7"/>
  <c r="L174" i="7"/>
  <c r="P72" i="6" s="1"/>
  <c r="L283" i="7"/>
  <c r="C16" i="6" s="1"/>
  <c r="L86" i="7"/>
  <c r="L248" i="7"/>
  <c r="C30" i="5" s="1"/>
  <c r="L162" i="7"/>
  <c r="P62" i="6" s="1"/>
  <c r="L196" i="7"/>
  <c r="L164" i="7"/>
  <c r="P63" i="6" s="1"/>
  <c r="K97" i="7"/>
  <c r="L197" i="7"/>
  <c r="L188" i="7"/>
  <c r="L155" i="7"/>
  <c r="P57" i="6" s="1"/>
  <c r="K93" i="7"/>
  <c r="L82" i="7"/>
  <c r="L182" i="7" s="1"/>
  <c r="L165" i="7"/>
  <c r="P64" i="6" s="1"/>
  <c r="L239" i="7"/>
  <c r="L247" i="7"/>
  <c r="C29" i="5" s="1"/>
  <c r="L237" i="7"/>
  <c r="C20" i="5" s="1"/>
  <c r="L100" i="7"/>
  <c r="L254" i="7"/>
  <c r="C33" i="5" s="1"/>
  <c r="L158" i="7"/>
  <c r="C38" i="6" s="1"/>
  <c r="L116" i="7"/>
  <c r="L81" i="7"/>
  <c r="L181" i="7" s="1"/>
  <c r="L256" i="7"/>
  <c r="C35" i="5" s="1"/>
  <c r="L246" i="7"/>
  <c r="C28" i="5" s="1"/>
  <c r="L107" i="7"/>
  <c r="L87" i="7"/>
  <c r="L111" i="7"/>
  <c r="L261" i="7"/>
  <c r="L104" i="7"/>
  <c r="L106" i="7"/>
  <c r="M1" i="7"/>
  <c r="L205" i="7"/>
  <c r="L225" i="7"/>
  <c r="C16" i="5" s="1"/>
  <c r="L118" i="7"/>
  <c r="L232" i="7"/>
  <c r="C44" i="5" s="1"/>
  <c r="L170" i="7"/>
  <c r="P68" i="6" s="1"/>
  <c r="L108" i="7"/>
  <c r="L199" i="7"/>
  <c r="L90" i="7"/>
  <c r="L260" i="7"/>
  <c r="C39" i="5" s="1"/>
  <c r="L206" i="7"/>
  <c r="L166" i="7"/>
  <c r="P65" i="6" s="1"/>
  <c r="L244" i="7"/>
  <c r="C54" i="5" s="1"/>
  <c r="L285" i="7"/>
  <c r="C18" i="6" s="1"/>
  <c r="K95" i="7"/>
  <c r="L113" i="7"/>
  <c r="L255" i="7"/>
  <c r="L171" i="7"/>
  <c r="P69" i="6" s="1"/>
  <c r="L224" i="7"/>
  <c r="C15" i="5" s="1"/>
  <c r="L117" i="7"/>
  <c r="L167" i="7"/>
  <c r="P66" i="6" s="1"/>
  <c r="L340" i="7"/>
  <c r="L173" i="7"/>
  <c r="P71" i="6" s="1"/>
  <c r="L172" i="7"/>
  <c r="P70" i="6" s="1"/>
  <c r="L156" i="7"/>
  <c r="P58" i="6" s="1"/>
  <c r="L112" i="7"/>
  <c r="L160" i="7"/>
  <c r="P60" i="6" s="1"/>
  <c r="L203" i="7"/>
  <c r="L198" i="7"/>
  <c r="L88" i="7"/>
  <c r="L105" i="7"/>
  <c r="L284" i="7"/>
  <c r="C17" i="6" s="1"/>
  <c r="L245" i="7"/>
  <c r="C27" i="5" s="1"/>
  <c r="L190" i="7"/>
  <c r="L152" i="7"/>
  <c r="P54" i="6" s="1"/>
  <c r="L241" i="7"/>
  <c r="C24" i="5" s="1"/>
  <c r="L147" i="7"/>
  <c r="L153" i="7"/>
  <c r="P55" i="6" s="1"/>
  <c r="L159" i="7"/>
  <c r="P59" i="6" s="1"/>
  <c r="L168" i="7"/>
  <c r="P67" i="6" s="1"/>
  <c r="L204" i="7"/>
  <c r="L154" i="7"/>
  <c r="P56" i="6" s="1"/>
  <c r="L161" i="7"/>
  <c r="P61" i="6" s="1"/>
  <c r="L97" i="7"/>
  <c r="F13" i="7"/>
  <c r="F11" i="7" s="1"/>
  <c r="C11" i="7" s="1"/>
  <c r="L223" i="7"/>
  <c r="C14" i="5" s="1"/>
  <c r="L101" i="7"/>
  <c r="B333" i="2"/>
  <c r="B330" i="2" s="1"/>
  <c r="L226" i="7"/>
  <c r="C17" i="5" s="1"/>
  <c r="L99" i="7"/>
  <c r="L96" i="7"/>
  <c r="L95" i="7"/>
  <c r="L128" i="7"/>
  <c r="L251" i="7"/>
  <c r="M133" i="7" s="1"/>
  <c r="B10" i="3"/>
  <c r="L233" i="7"/>
  <c r="C45" i="5" s="1"/>
  <c r="Q279" i="7"/>
  <c r="G13" i="6"/>
  <c r="L187" i="7"/>
  <c r="L238" i="7"/>
  <c r="C21" i="5" s="1"/>
  <c r="F234" i="2"/>
  <c r="J234" i="2"/>
  <c r="P234" i="2"/>
  <c r="Q234" i="2"/>
  <c r="A235" i="2"/>
  <c r="O234" i="2"/>
  <c r="U234" i="2"/>
  <c r="H234" i="2"/>
  <c r="N234" i="2"/>
  <c r="L234" i="2"/>
  <c r="E234" i="2"/>
  <c r="R234" i="2"/>
  <c r="K234" i="2"/>
  <c r="V234" i="2"/>
  <c r="B234" i="2"/>
  <c r="M234" i="2"/>
  <c r="S234" i="2"/>
  <c r="G234" i="2"/>
  <c r="T234" i="2"/>
  <c r="I234" i="2"/>
  <c r="W234" i="2"/>
  <c r="D234" i="2"/>
  <c r="C234" i="2"/>
  <c r="S290" i="7"/>
  <c r="I23" i="6"/>
  <c r="R289" i="7"/>
  <c r="H22" i="6"/>
  <c r="I21" i="6"/>
  <c r="S288" i="7"/>
  <c r="H12" i="6"/>
  <c r="R278" i="7"/>
  <c r="H11" i="6"/>
  <c r="R277" i="7"/>
  <c r="G37" i="6"/>
  <c r="Q281" i="7"/>
  <c r="L143" i="7"/>
  <c r="M10" i="7"/>
  <c r="B146" i="7"/>
  <c r="K12" i="7"/>
  <c r="L12" i="7" s="1"/>
  <c r="M12" i="7" s="1"/>
  <c r="N12" i="7" s="1"/>
  <c r="O12" i="7" s="1"/>
  <c r="P12" i="7" s="1"/>
  <c r="Q12" i="7" s="1"/>
  <c r="R12" i="7" s="1"/>
  <c r="S12" i="7" s="1"/>
  <c r="T12" i="7" s="1"/>
  <c r="U12" i="7" s="1"/>
  <c r="V12" i="7" s="1"/>
  <c r="W12" i="7" s="1"/>
  <c r="X12" i="7" s="1"/>
  <c r="Y12" i="7" s="1"/>
  <c r="Z12" i="7" s="1"/>
  <c r="AA12" i="7" s="1"/>
  <c r="AB12" i="7" s="1"/>
  <c r="AC12" i="7" s="1"/>
  <c r="AD12" i="7" s="1"/>
  <c r="AE12" i="7" s="1"/>
  <c r="AF12" i="7" s="1"/>
  <c r="AG12" i="7" s="1"/>
  <c r="AH12" i="7" s="1"/>
  <c r="AI12" i="7" s="1"/>
  <c r="AJ12" i="7" s="1"/>
  <c r="AK12" i="7" s="1"/>
  <c r="AL12" i="7" s="1"/>
  <c r="AM12" i="7" s="1"/>
  <c r="AN12" i="7" s="1"/>
  <c r="AO12" i="7" s="1"/>
  <c r="AP12" i="7" s="1"/>
  <c r="AQ12" i="7" s="1"/>
  <c r="AR12" i="7" s="1"/>
  <c r="AS12" i="7" s="1"/>
  <c r="AT12" i="7" s="1"/>
  <c r="AU12" i="7" s="1"/>
  <c r="AV12" i="7" s="1"/>
  <c r="AW12" i="7" s="1"/>
  <c r="AX12" i="7" s="1"/>
  <c r="AY12" i="7" s="1"/>
  <c r="AZ12" i="7" s="1"/>
  <c r="BA12" i="7" s="1"/>
  <c r="BB12" i="7" s="1"/>
  <c r="BC12" i="7" s="1"/>
  <c r="BD12" i="7" s="1"/>
  <c r="BE12" i="7" s="1"/>
  <c r="BF12" i="7" s="1"/>
  <c r="BG12" i="7" s="1"/>
  <c r="BH12" i="7" s="1"/>
  <c r="BI12" i="7" s="1"/>
  <c r="BJ12" i="7" s="1"/>
  <c r="BK12" i="7" s="1"/>
  <c r="BL12" i="7" s="1"/>
  <c r="BM12" i="7" s="1"/>
  <c r="BN12" i="7" s="1"/>
  <c r="BO12" i="7" s="1"/>
  <c r="BP12" i="7" s="1"/>
  <c r="BQ12" i="7" s="1"/>
  <c r="BR12" i="7" s="1"/>
  <c r="BS12" i="7" s="1"/>
  <c r="BT12" i="7" s="1"/>
  <c r="BU12" i="7" s="1"/>
  <c r="BV12" i="7" s="1"/>
  <c r="BW12" i="7" s="1"/>
  <c r="BX12" i="7" s="1"/>
  <c r="BY12" i="7" s="1"/>
  <c r="G145" i="7"/>
  <c r="AU290" i="2" s="1"/>
  <c r="O2" i="1"/>
  <c r="AU289" i="2"/>
  <c r="I3" i="6"/>
  <c r="I3" i="5"/>
  <c r="J3" i="3"/>
  <c r="G17" i="4"/>
  <c r="L4" i="3"/>
  <c r="K4" i="5"/>
  <c r="K4" i="6"/>
  <c r="K2" i="4"/>
  <c r="J7" i="4"/>
  <c r="I2" i="3"/>
  <c r="H7" i="3"/>
  <c r="I95" i="1" s="1"/>
  <c r="H66" i="1"/>
  <c r="G86" i="1"/>
  <c r="T287" i="7"/>
  <c r="J20" i="6"/>
  <c r="U291" i="7"/>
  <c r="K24" i="6"/>
  <c r="L194" i="7" l="1"/>
  <c r="M373" i="7"/>
  <c r="M210" i="7"/>
  <c r="M369" i="7"/>
  <c r="M79" i="7"/>
  <c r="M295" i="7"/>
  <c r="C28" i="6"/>
  <c r="M296" i="7"/>
  <c r="C29" i="6"/>
  <c r="M297" i="7"/>
  <c r="C30" i="6"/>
  <c r="M293" i="7"/>
  <c r="C26" i="6"/>
  <c r="M294" i="7"/>
  <c r="C27" i="6"/>
  <c r="M78" i="7"/>
  <c r="B9" i="4"/>
  <c r="M353" i="7"/>
  <c r="M123" i="7"/>
  <c r="M122" i="7"/>
  <c r="M121" i="7"/>
  <c r="O79" i="6"/>
  <c r="B34" i="6"/>
  <c r="T35" i="4" s="1"/>
  <c r="T37" i="4" s="1"/>
  <c r="M195" i="7"/>
  <c r="I8" i="3"/>
  <c r="J96" i="1" s="1"/>
  <c r="I11" i="3"/>
  <c r="D144" i="7"/>
  <c r="K144" i="7" s="1"/>
  <c r="AY289" i="2"/>
  <c r="M360" i="7"/>
  <c r="M67" i="7"/>
  <c r="M69" i="7"/>
  <c r="L186" i="7"/>
  <c r="M160" i="7"/>
  <c r="Q60" i="6" s="1"/>
  <c r="M66" i="7"/>
  <c r="M68" i="7"/>
  <c r="L178" i="7"/>
  <c r="L185" i="7"/>
  <c r="O413" i="2"/>
  <c r="N414" i="2"/>
  <c r="H10" i="6"/>
  <c r="R276" i="7"/>
  <c r="H9" i="6"/>
  <c r="R275" i="7"/>
  <c r="T53" i="4"/>
  <c r="N53" i="4" s="1"/>
  <c r="N54" i="4" s="1"/>
  <c r="N61" i="4" s="1"/>
  <c r="K334" i="7"/>
  <c r="P77" i="6"/>
  <c r="M99" i="7"/>
  <c r="M153" i="7"/>
  <c r="Q55" i="6" s="1"/>
  <c r="M156" i="7"/>
  <c r="Q58" i="6" s="1"/>
  <c r="L331" i="7"/>
  <c r="M171" i="7"/>
  <c r="Q69" i="6" s="1"/>
  <c r="M250" i="7"/>
  <c r="D46" i="5" s="1"/>
  <c r="M226" i="7"/>
  <c r="D17" i="5" s="1"/>
  <c r="M128" i="7"/>
  <c r="M97" i="7"/>
  <c r="M165" i="7"/>
  <c r="Q64" i="6" s="1"/>
  <c r="M224" i="7"/>
  <c r="D15" i="5" s="1"/>
  <c r="M132" i="7"/>
  <c r="M204" i="7"/>
  <c r="K333" i="7"/>
  <c r="M117" i="7"/>
  <c r="M187" i="7"/>
  <c r="M205" i="7"/>
  <c r="M196" i="7"/>
  <c r="M107" i="7"/>
  <c r="M86" i="7"/>
  <c r="M240" i="7"/>
  <c r="M188" i="7"/>
  <c r="M108" i="7"/>
  <c r="M101" i="7"/>
  <c r="M261" i="7"/>
  <c r="D40" i="5" s="1"/>
  <c r="M340" i="7"/>
  <c r="D85" i="1"/>
  <c r="D87" i="1" s="1"/>
  <c r="M111" i="7"/>
  <c r="M199" i="7"/>
  <c r="M154" i="7"/>
  <c r="Q56" i="6" s="1"/>
  <c r="M118" i="7"/>
  <c r="M87" i="7"/>
  <c r="M174" i="7"/>
  <c r="Q72" i="6" s="1"/>
  <c r="M100" i="7"/>
  <c r="M172" i="7"/>
  <c r="Q70" i="6" s="1"/>
  <c r="M168" i="7"/>
  <c r="Q67" i="6" s="1"/>
  <c r="M206" i="7"/>
  <c r="M167" i="7"/>
  <c r="Q66" i="6" s="1"/>
  <c r="M152" i="7"/>
  <c r="Q54" i="6" s="1"/>
  <c r="M203" i="7"/>
  <c r="M283" i="7"/>
  <c r="D16" i="6" s="1"/>
  <c r="M170" i="7"/>
  <c r="Q68" i="6" s="1"/>
  <c r="M155" i="7"/>
  <c r="Q57" i="6" s="1"/>
  <c r="M166" i="7"/>
  <c r="Q65" i="6" s="1"/>
  <c r="M198" i="7"/>
  <c r="M147" i="7"/>
  <c r="M81" i="7"/>
  <c r="M181" i="7" s="1"/>
  <c r="M244" i="7"/>
  <c r="D54" i="5" s="1"/>
  <c r="M248" i="7"/>
  <c r="D30" i="5" s="1"/>
  <c r="M162" i="7"/>
  <c r="Q62" i="6" s="1"/>
  <c r="M197" i="7"/>
  <c r="M113" i="7"/>
  <c r="M164" i="7"/>
  <c r="Q63" i="6" s="1"/>
  <c r="M96" i="7"/>
  <c r="M90" i="7"/>
  <c r="M255" i="7"/>
  <c r="D34" i="5" s="1"/>
  <c r="M159" i="7"/>
  <c r="Q59" i="6" s="1"/>
  <c r="M105" i="7"/>
  <c r="M247" i="7"/>
  <c r="D29" i="5" s="1"/>
  <c r="M82" i="7"/>
  <c r="M182" i="7" s="1"/>
  <c r="M239" i="7"/>
  <c r="D22" i="5" s="1"/>
  <c r="M95" i="7"/>
  <c r="M190" i="7"/>
  <c r="M222" i="7"/>
  <c r="D13" i="5" s="1"/>
  <c r="M285" i="7"/>
  <c r="D18" i="6" s="1"/>
  <c r="M225" i="7"/>
  <c r="D16" i="5" s="1"/>
  <c r="M88" i="7"/>
  <c r="M89" i="7"/>
  <c r="M106" i="7"/>
  <c r="M161" i="7"/>
  <c r="Q61" i="6" s="1"/>
  <c r="M223" i="7"/>
  <c r="D14" i="5" s="1"/>
  <c r="M207" i="7"/>
  <c r="M259" i="7"/>
  <c r="D38" i="5" s="1"/>
  <c r="N1" i="7"/>
  <c r="M173" i="7"/>
  <c r="Q71" i="6" s="1"/>
  <c r="M245" i="7"/>
  <c r="D27" i="5" s="1"/>
  <c r="M116" i="7"/>
  <c r="M112" i="7"/>
  <c r="M104" i="7"/>
  <c r="M158" i="7"/>
  <c r="Q77" i="6" s="1"/>
  <c r="M237" i="7"/>
  <c r="M256" i="7"/>
  <c r="D35" i="5" s="1"/>
  <c r="M260" i="7"/>
  <c r="D39" i="5" s="1"/>
  <c r="M254" i="7"/>
  <c r="D33" i="5" s="1"/>
  <c r="C40" i="5"/>
  <c r="M284" i="7"/>
  <c r="D17" i="6" s="1"/>
  <c r="M246" i="7"/>
  <c r="D28" i="5" s="1"/>
  <c r="M282" i="7"/>
  <c r="D15" i="6" s="1"/>
  <c r="P74" i="6"/>
  <c r="C34" i="6" s="1"/>
  <c r="C18" i="4" s="1"/>
  <c r="L301" i="7"/>
  <c r="M241" i="7"/>
  <c r="D24" i="5" s="1"/>
  <c r="B11" i="4"/>
  <c r="L179" i="7"/>
  <c r="K350" i="7"/>
  <c r="B333" i="7"/>
  <c r="B336" i="7" s="1"/>
  <c r="D336" i="7" s="1"/>
  <c r="C34" i="5"/>
  <c r="L334" i="7"/>
  <c r="B331" i="2"/>
  <c r="B12" i="7"/>
  <c r="M251" i="7"/>
  <c r="N133" i="7" s="1"/>
  <c r="M233" i="7"/>
  <c r="D45" i="5" s="1"/>
  <c r="H13" i="6"/>
  <c r="R279" i="7"/>
  <c r="C22" i="5"/>
  <c r="M238" i="7"/>
  <c r="AV290" i="2"/>
  <c r="AV289" i="2"/>
  <c r="F235" i="2"/>
  <c r="M235" i="2"/>
  <c r="K235" i="2"/>
  <c r="I235" i="2"/>
  <c r="D235" i="2"/>
  <c r="W235" i="2"/>
  <c r="C235" i="2"/>
  <c r="L235" i="2"/>
  <c r="G235" i="2"/>
  <c r="N235" i="2"/>
  <c r="V235" i="2"/>
  <c r="S235" i="2"/>
  <c r="Q235" i="2"/>
  <c r="U235" i="2"/>
  <c r="A236" i="2"/>
  <c r="E235" i="2"/>
  <c r="H235" i="2"/>
  <c r="P235" i="2"/>
  <c r="J235" i="2"/>
  <c r="B235" i="2"/>
  <c r="O235" i="2"/>
  <c r="R235" i="2"/>
  <c r="T235" i="2"/>
  <c r="J23" i="6"/>
  <c r="T290" i="7"/>
  <c r="S289" i="7"/>
  <c r="I22" i="6"/>
  <c r="T288" i="7"/>
  <c r="J21" i="6"/>
  <c r="S278" i="7"/>
  <c r="I12" i="6"/>
  <c r="I11" i="6"/>
  <c r="S277" i="7"/>
  <c r="H37" i="6"/>
  <c r="R281" i="7"/>
  <c r="K13" i="7"/>
  <c r="L13" i="7" s="1"/>
  <c r="M13" i="7" s="1"/>
  <c r="N13" i="7" s="1"/>
  <c r="O13" i="7" s="1"/>
  <c r="P13" i="7" s="1"/>
  <c r="Q13" i="7" s="1"/>
  <c r="R13" i="7" s="1"/>
  <c r="S13" i="7" s="1"/>
  <c r="T13" i="7" s="1"/>
  <c r="U13" i="7" s="1"/>
  <c r="V13" i="7" s="1"/>
  <c r="W13" i="7" s="1"/>
  <c r="X13" i="7" s="1"/>
  <c r="Y13" i="7" s="1"/>
  <c r="Z13" i="7" s="1"/>
  <c r="AA13" i="7" s="1"/>
  <c r="AB13" i="7" s="1"/>
  <c r="AC13" i="7" s="1"/>
  <c r="AD13" i="7" s="1"/>
  <c r="AE13" i="7" s="1"/>
  <c r="AF13" i="7" s="1"/>
  <c r="AG13" i="7" s="1"/>
  <c r="AH13" i="7" s="1"/>
  <c r="AI13" i="7" s="1"/>
  <c r="AJ13" i="7" s="1"/>
  <c r="AK13" i="7" s="1"/>
  <c r="AL13" i="7" s="1"/>
  <c r="AM13" i="7" s="1"/>
  <c r="AN13" i="7" s="1"/>
  <c r="AO13" i="7" s="1"/>
  <c r="AP13" i="7" s="1"/>
  <c r="AQ13" i="7" s="1"/>
  <c r="AR13" i="7" s="1"/>
  <c r="AS13" i="7" s="1"/>
  <c r="AT13" i="7" s="1"/>
  <c r="AU13" i="7" s="1"/>
  <c r="AV13" i="7" s="1"/>
  <c r="AW13" i="7" s="1"/>
  <c r="AX13" i="7" s="1"/>
  <c r="AY13" i="7" s="1"/>
  <c r="AZ13" i="7" s="1"/>
  <c r="BA13" i="7" s="1"/>
  <c r="BB13" i="7" s="1"/>
  <c r="BC13" i="7" s="1"/>
  <c r="BD13" i="7" s="1"/>
  <c r="BE13" i="7" s="1"/>
  <c r="BF13" i="7" s="1"/>
  <c r="BG13" i="7" s="1"/>
  <c r="BH13" i="7" s="1"/>
  <c r="BI13" i="7" s="1"/>
  <c r="BJ13" i="7" s="1"/>
  <c r="BK13" i="7" s="1"/>
  <c r="BL13" i="7" s="1"/>
  <c r="BM13" i="7" s="1"/>
  <c r="BN13" i="7" s="1"/>
  <c r="BO13" i="7" s="1"/>
  <c r="BP13" i="7" s="1"/>
  <c r="BQ13" i="7" s="1"/>
  <c r="BR13" i="7" s="1"/>
  <c r="BS13" i="7" s="1"/>
  <c r="BT13" i="7" s="1"/>
  <c r="BU13" i="7" s="1"/>
  <c r="BV13" i="7" s="1"/>
  <c r="BW13" i="7" s="1"/>
  <c r="BX13" i="7" s="1"/>
  <c r="BY13" i="7" s="1"/>
  <c r="G146" i="7"/>
  <c r="AU291" i="2" s="1"/>
  <c r="AV292" i="2" s="1"/>
  <c r="M143" i="7"/>
  <c r="N10" i="7"/>
  <c r="J3" i="5"/>
  <c r="J3" i="6"/>
  <c r="K3" i="3"/>
  <c r="L4" i="5"/>
  <c r="M4" i="3"/>
  <c r="L4" i="6"/>
  <c r="L2" i="4"/>
  <c r="K7" i="4"/>
  <c r="I7" i="3"/>
  <c r="J95" i="1" s="1"/>
  <c r="I10" i="3"/>
  <c r="J2" i="3"/>
  <c r="I66" i="1"/>
  <c r="H86" i="1"/>
  <c r="H17" i="4"/>
  <c r="V291" i="7"/>
  <c r="L24" i="6"/>
  <c r="K20" i="6"/>
  <c r="U287" i="7"/>
  <c r="M194" i="7" l="1"/>
  <c r="N373" i="7"/>
  <c r="N210" i="7"/>
  <c r="N369" i="7"/>
  <c r="N353" i="7"/>
  <c r="C32" i="6"/>
  <c r="D82" i="1" s="1"/>
  <c r="D90" i="1" s="1"/>
  <c r="N294" i="7"/>
  <c r="D27" i="6"/>
  <c r="N293" i="7"/>
  <c r="D26" i="6"/>
  <c r="N297" i="7"/>
  <c r="D30" i="6"/>
  <c r="N296" i="7"/>
  <c r="D29" i="6"/>
  <c r="N295" i="7"/>
  <c r="D28" i="6"/>
  <c r="N78" i="7"/>
  <c r="N79" i="7"/>
  <c r="M144" i="7"/>
  <c r="J8" i="3"/>
  <c r="K96" i="1" s="1"/>
  <c r="J11" i="3"/>
  <c r="C12" i="7"/>
  <c r="AX290" i="2"/>
  <c r="L144" i="7"/>
  <c r="N195" i="7"/>
  <c r="N360" i="7"/>
  <c r="N67" i="7"/>
  <c r="N69" i="7"/>
  <c r="M185" i="7"/>
  <c r="L330" i="7"/>
  <c r="N188" i="7"/>
  <c r="N68" i="7"/>
  <c r="N66" i="7"/>
  <c r="M179" i="7"/>
  <c r="M186" i="7"/>
  <c r="P413" i="2"/>
  <c r="O414" i="2"/>
  <c r="S276" i="7"/>
  <c r="I10" i="6"/>
  <c r="I9" i="6"/>
  <c r="S275" i="7"/>
  <c r="V53" i="4"/>
  <c r="V56" i="4" s="1"/>
  <c r="N90" i="7"/>
  <c r="N111" i="7"/>
  <c r="N108" i="7"/>
  <c r="N95" i="7"/>
  <c r="N101" i="7"/>
  <c r="N159" i="7"/>
  <c r="R59" i="6" s="1"/>
  <c r="N132" i="7"/>
  <c r="N165" i="7"/>
  <c r="R64" i="6" s="1"/>
  <c r="N190" i="7"/>
  <c r="N222" i="7"/>
  <c r="E13" i="5" s="1"/>
  <c r="N88" i="7"/>
  <c r="N166" i="7"/>
  <c r="R65" i="6" s="1"/>
  <c r="N105" i="7"/>
  <c r="N106" i="7"/>
  <c r="N340" i="7"/>
  <c r="N203" i="7"/>
  <c r="N223" i="7"/>
  <c r="E14" i="5" s="1"/>
  <c r="N155" i="7"/>
  <c r="R57" i="6" s="1"/>
  <c r="N260" i="7"/>
  <c r="E39" i="5" s="1"/>
  <c r="N158" i="7"/>
  <c r="E38" i="6" s="1"/>
  <c r="N167" i="7"/>
  <c r="R66" i="6" s="1"/>
  <c r="N104" i="7"/>
  <c r="N153" i="7"/>
  <c r="R55" i="6" s="1"/>
  <c r="N160" i="7"/>
  <c r="R60" i="6" s="1"/>
  <c r="N240" i="7"/>
  <c r="E23" i="5" s="1"/>
  <c r="N248" i="7"/>
  <c r="E30" i="5" s="1"/>
  <c r="N152" i="7"/>
  <c r="R54" i="6" s="1"/>
  <c r="N116" i="7"/>
  <c r="N100" i="7"/>
  <c r="N97" i="7"/>
  <c r="N112" i="7"/>
  <c r="N197" i="7"/>
  <c r="N172" i="7"/>
  <c r="R70" i="6" s="1"/>
  <c r="N205" i="7"/>
  <c r="N118" i="7"/>
  <c r="N250" i="7"/>
  <c r="E46" i="5" s="1"/>
  <c r="N162" i="7"/>
  <c r="R62" i="6" s="1"/>
  <c r="N117" i="7"/>
  <c r="N283" i="7"/>
  <c r="E16" i="6" s="1"/>
  <c r="N206" i="7"/>
  <c r="N144" i="7"/>
  <c r="N96" i="7"/>
  <c r="N113" i="7"/>
  <c r="N99" i="7"/>
  <c r="N168" i="7"/>
  <c r="R67" i="6" s="1"/>
  <c r="N82" i="7"/>
  <c r="N182" i="7" s="1"/>
  <c r="N86" i="7"/>
  <c r="N161" i="7"/>
  <c r="R61" i="6" s="1"/>
  <c r="O1" i="7"/>
  <c r="N89" i="7"/>
  <c r="N173" i="7"/>
  <c r="R71" i="6" s="1"/>
  <c r="N87" i="7"/>
  <c r="N239" i="7"/>
  <c r="E22" i="5" s="1"/>
  <c r="M178" i="7"/>
  <c r="N254" i="7"/>
  <c r="N196" i="7"/>
  <c r="N207" i="7"/>
  <c r="N204" i="7"/>
  <c r="N261" i="7"/>
  <c r="E40" i="5" s="1"/>
  <c r="E85" i="1"/>
  <c r="E87" i="1" s="1"/>
  <c r="N245" i="7"/>
  <c r="E27" i="5" s="1"/>
  <c r="D23" i="5"/>
  <c r="N285" i="7"/>
  <c r="E18" i="6" s="1"/>
  <c r="N246" i="7"/>
  <c r="E28" i="5" s="1"/>
  <c r="N225" i="7"/>
  <c r="E16" i="5" s="1"/>
  <c r="N81" i="7"/>
  <c r="N181" i="7" s="1"/>
  <c r="N147" i="7"/>
  <c r="N154" i="7"/>
  <c r="R56" i="6" s="1"/>
  <c r="N164" i="7"/>
  <c r="R63" i="6" s="1"/>
  <c r="N237" i="7"/>
  <c r="E20" i="5" s="1"/>
  <c r="M331" i="7"/>
  <c r="N259" i="7"/>
  <c r="E38" i="5" s="1"/>
  <c r="N244" i="7"/>
  <c r="E54" i="5" s="1"/>
  <c r="N199" i="7"/>
  <c r="N255" i="7"/>
  <c r="E34" i="5" s="1"/>
  <c r="N174" i="7"/>
  <c r="R72" i="6" s="1"/>
  <c r="N107" i="7"/>
  <c r="N226" i="7"/>
  <c r="E17" i="5" s="1"/>
  <c r="N156" i="7"/>
  <c r="R58" i="6" s="1"/>
  <c r="Q74" i="6"/>
  <c r="D34" i="6" s="1"/>
  <c r="M334" i="7"/>
  <c r="D20" i="5"/>
  <c r="N241" i="7"/>
  <c r="E24" i="5" s="1"/>
  <c r="N256" i="7"/>
  <c r="N247" i="7"/>
  <c r="E29" i="5" s="1"/>
  <c r="C9" i="4"/>
  <c r="D38" i="6"/>
  <c r="N171" i="7"/>
  <c r="R69" i="6" s="1"/>
  <c r="N224" i="7"/>
  <c r="E15" i="5" s="1"/>
  <c r="N187" i="7"/>
  <c r="N170" i="7"/>
  <c r="R68" i="6" s="1"/>
  <c r="N198" i="7"/>
  <c r="N284" i="7"/>
  <c r="E17" i="6" s="1"/>
  <c r="P79" i="6"/>
  <c r="N282" i="7"/>
  <c r="E15" i="6" s="1"/>
  <c r="M301" i="7"/>
  <c r="C145" i="7"/>
  <c r="D21" i="5"/>
  <c r="N238" i="7"/>
  <c r="N251" i="7"/>
  <c r="O133" i="7" s="1"/>
  <c r="B18" i="4"/>
  <c r="I13" i="6"/>
  <c r="S279" i="7"/>
  <c r="AV291" i="2"/>
  <c r="G236" i="2"/>
  <c r="T236" i="2"/>
  <c r="E236" i="2"/>
  <c r="J236" i="2"/>
  <c r="B236" i="2"/>
  <c r="U236" i="2"/>
  <c r="F236" i="2"/>
  <c r="S236" i="2"/>
  <c r="D236" i="2"/>
  <c r="I236" i="2"/>
  <c r="O236" i="2"/>
  <c r="Q236" i="2"/>
  <c r="A237" i="2"/>
  <c r="M236" i="2"/>
  <c r="R236" i="2"/>
  <c r="W236" i="2"/>
  <c r="N236" i="2"/>
  <c r="C236" i="2"/>
  <c r="K236" i="2"/>
  <c r="L236" i="2"/>
  <c r="P236" i="2"/>
  <c r="V236" i="2"/>
  <c r="H236" i="2"/>
  <c r="K23" i="6"/>
  <c r="U290" i="7"/>
  <c r="T289" i="7"/>
  <c r="J22" i="6"/>
  <c r="U288" i="7"/>
  <c r="K21" i="6"/>
  <c r="J12" i="6"/>
  <c r="T278" i="7"/>
  <c r="J11" i="6"/>
  <c r="T277" i="7"/>
  <c r="S281" i="7"/>
  <c r="I37" i="6"/>
  <c r="N143" i="7"/>
  <c r="O10" i="7"/>
  <c r="L3" i="3"/>
  <c r="K3" i="6"/>
  <c r="K3" i="5"/>
  <c r="M4" i="6"/>
  <c r="M4" i="5"/>
  <c r="N4" i="3"/>
  <c r="I17" i="4"/>
  <c r="T40" i="4"/>
  <c r="T41" i="4"/>
  <c r="M2" i="4"/>
  <c r="L7" i="4"/>
  <c r="J10" i="3"/>
  <c r="J7" i="3"/>
  <c r="K95" i="1" s="1"/>
  <c r="K2" i="3"/>
  <c r="J66" i="1"/>
  <c r="I86" i="1"/>
  <c r="W291" i="7"/>
  <c r="M24" i="6"/>
  <c r="L20" i="6"/>
  <c r="V287" i="7"/>
  <c r="N194" i="7" l="1"/>
  <c r="O373" i="7"/>
  <c r="O210" i="7"/>
  <c r="O369" i="7"/>
  <c r="O353" i="7"/>
  <c r="D32" i="6"/>
  <c r="E82" i="1" s="1"/>
  <c r="E90" i="1" s="1"/>
  <c r="O296" i="7"/>
  <c r="E29" i="6"/>
  <c r="O295" i="7"/>
  <c r="E28" i="6"/>
  <c r="O293" i="7"/>
  <c r="E26" i="6"/>
  <c r="O297" i="7"/>
  <c r="E30" i="6"/>
  <c r="O294" i="7"/>
  <c r="E27" i="6"/>
  <c r="O79" i="7"/>
  <c r="O78" i="7"/>
  <c r="O195" i="7"/>
  <c r="K8" i="3"/>
  <c r="L96" i="1" s="1"/>
  <c r="K11" i="3"/>
  <c r="B13" i="7"/>
  <c r="AY290" i="2"/>
  <c r="D145" i="7"/>
  <c r="M145" i="7" s="1"/>
  <c r="O360" i="7"/>
  <c r="O67" i="7"/>
  <c r="O69" i="7"/>
  <c r="N185" i="7"/>
  <c r="N186" i="7"/>
  <c r="M330" i="7"/>
  <c r="O106" i="7"/>
  <c r="O66" i="7"/>
  <c r="O68" i="7"/>
  <c r="P414" i="2"/>
  <c r="Q413" i="2"/>
  <c r="T276" i="7"/>
  <c r="J10" i="6"/>
  <c r="T275" i="7"/>
  <c r="J9" i="6"/>
  <c r="P1" i="7"/>
  <c r="D9" i="4"/>
  <c r="O153" i="7"/>
  <c r="S55" i="6" s="1"/>
  <c r="O170" i="7"/>
  <c r="S68" i="6" s="1"/>
  <c r="R77" i="6"/>
  <c r="O196" i="7"/>
  <c r="O86" i="7"/>
  <c r="O90" i="7"/>
  <c r="O248" i="7"/>
  <c r="F30" i="5" s="1"/>
  <c r="O159" i="7"/>
  <c r="S59" i="6" s="1"/>
  <c r="O205" i="7"/>
  <c r="O199" i="7"/>
  <c r="O82" i="7"/>
  <c r="O182" i="7" s="1"/>
  <c r="O172" i="7"/>
  <c r="S70" i="6" s="1"/>
  <c r="O223" i="7"/>
  <c r="F14" i="5" s="1"/>
  <c r="O156" i="7"/>
  <c r="S58" i="6" s="1"/>
  <c r="O260" i="7"/>
  <c r="F39" i="5" s="1"/>
  <c r="O104" i="7"/>
  <c r="O152" i="7"/>
  <c r="S54" i="6" s="1"/>
  <c r="O113" i="7"/>
  <c r="O144" i="7"/>
  <c r="O226" i="7"/>
  <c r="F17" i="5" s="1"/>
  <c r="O162" i="7"/>
  <c r="S62" i="6" s="1"/>
  <c r="O155" i="7"/>
  <c r="S57" i="6" s="1"/>
  <c r="O167" i="7"/>
  <c r="S66" i="6" s="1"/>
  <c r="O100" i="7"/>
  <c r="O99" i="7"/>
  <c r="O256" i="7"/>
  <c r="F35" i="5" s="1"/>
  <c r="O254" i="7"/>
  <c r="F33" i="5" s="1"/>
  <c r="O158" i="7"/>
  <c r="S77" i="6" s="1"/>
  <c r="O203" i="7"/>
  <c r="O340" i="7"/>
  <c r="O111" i="7"/>
  <c r="O240" i="7"/>
  <c r="F23" i="5" s="1"/>
  <c r="O116" i="7"/>
  <c r="O97" i="7"/>
  <c r="O88" i="7"/>
  <c r="O225" i="7"/>
  <c r="F16" i="5" s="1"/>
  <c r="O105" i="7"/>
  <c r="N179" i="7"/>
  <c r="O173" i="7"/>
  <c r="S71" i="6" s="1"/>
  <c r="O95" i="7"/>
  <c r="O171" i="7"/>
  <c r="S69" i="6" s="1"/>
  <c r="O250" i="7"/>
  <c r="F46" i="5" s="1"/>
  <c r="O101" i="7"/>
  <c r="O81" i="7"/>
  <c r="O181" i="7" s="1"/>
  <c r="O165" i="7"/>
  <c r="S64" i="6" s="1"/>
  <c r="O154" i="7"/>
  <c r="S56" i="6" s="1"/>
  <c r="O237" i="7"/>
  <c r="F20" i="5" s="1"/>
  <c r="O132" i="7"/>
  <c r="O87" i="7"/>
  <c r="O118" i="7"/>
  <c r="O224" i="7"/>
  <c r="F15" i="5" s="1"/>
  <c r="O161" i="7"/>
  <c r="S61" i="6" s="1"/>
  <c r="O239" i="7"/>
  <c r="F22" i="5" s="1"/>
  <c r="N331" i="7"/>
  <c r="E33" i="5"/>
  <c r="E35" i="5"/>
  <c r="O255" i="7"/>
  <c r="F34" i="5" s="1"/>
  <c r="O261" i="7"/>
  <c r="F40" i="5" s="1"/>
  <c r="O259" i="7"/>
  <c r="F38" i="5" s="1"/>
  <c r="N178" i="7"/>
  <c r="O283" i="7"/>
  <c r="F16" i="6" s="1"/>
  <c r="O112" i="7"/>
  <c r="O188" i="7"/>
  <c r="O204" i="7"/>
  <c r="O89" i="7"/>
  <c r="O190" i="7"/>
  <c r="O174" i="7"/>
  <c r="S72" i="6" s="1"/>
  <c r="O164" i="7"/>
  <c r="S63" i="6" s="1"/>
  <c r="O108" i="7"/>
  <c r="O207" i="7"/>
  <c r="O197" i="7"/>
  <c r="O187" i="7"/>
  <c r="O166" i="7"/>
  <c r="S65" i="6" s="1"/>
  <c r="O117" i="7"/>
  <c r="O206" i="7"/>
  <c r="O107" i="7"/>
  <c r="F85" i="1"/>
  <c r="F87" i="1" s="1"/>
  <c r="O147" i="7"/>
  <c r="O222" i="7"/>
  <c r="F13" i="5" s="1"/>
  <c r="O96" i="7"/>
  <c r="O168" i="7"/>
  <c r="S67" i="6" s="1"/>
  <c r="O160" i="7"/>
  <c r="S60" i="6" s="1"/>
  <c r="O198" i="7"/>
  <c r="D18" i="4"/>
  <c r="O244" i="7"/>
  <c r="F54" i="5" s="1"/>
  <c r="O245" i="7"/>
  <c r="F27" i="5" s="1"/>
  <c r="R74" i="6"/>
  <c r="E34" i="6" s="1"/>
  <c r="E18" i="4" s="1"/>
  <c r="Q79" i="6"/>
  <c r="O241" i="7"/>
  <c r="F24" i="5" s="1"/>
  <c r="O247" i="7"/>
  <c r="F29" i="5" s="1"/>
  <c r="O285" i="7"/>
  <c r="F18" i="6" s="1"/>
  <c r="O246" i="7"/>
  <c r="F28" i="5" s="1"/>
  <c r="N334" i="7"/>
  <c r="N301" i="7"/>
  <c r="O284" i="7"/>
  <c r="F17" i="6" s="1"/>
  <c r="O282" i="7"/>
  <c r="F15" i="6" s="1"/>
  <c r="E21" i="5"/>
  <c r="O251" i="7"/>
  <c r="P133" i="7" s="1"/>
  <c r="O238" i="7"/>
  <c r="J13" i="6"/>
  <c r="T279" i="7"/>
  <c r="K237" i="2"/>
  <c r="P237" i="2"/>
  <c r="V237" i="2"/>
  <c r="L237" i="2"/>
  <c r="G237" i="2"/>
  <c r="T237" i="2"/>
  <c r="E237" i="2"/>
  <c r="W237" i="2"/>
  <c r="I237" i="2"/>
  <c r="Q237" i="2"/>
  <c r="F237" i="2"/>
  <c r="A238" i="2"/>
  <c r="J237" i="2"/>
  <c r="B237" i="2"/>
  <c r="O237" i="2"/>
  <c r="H237" i="2"/>
  <c r="M237" i="2"/>
  <c r="D237" i="2"/>
  <c r="R237" i="2"/>
  <c r="N237" i="2"/>
  <c r="S237" i="2"/>
  <c r="U237" i="2"/>
  <c r="C237" i="2"/>
  <c r="V290" i="7"/>
  <c r="L23" i="6"/>
  <c r="K22" i="6"/>
  <c r="U289" i="7"/>
  <c r="V288" i="7"/>
  <c r="L21" i="6"/>
  <c r="U278" i="7"/>
  <c r="K12" i="6"/>
  <c r="U277" i="7"/>
  <c r="K11" i="6"/>
  <c r="T281" i="7"/>
  <c r="J37" i="6"/>
  <c r="O143" i="7"/>
  <c r="P10" i="7"/>
  <c r="L3" i="5"/>
  <c r="M3" i="3"/>
  <c r="L3" i="6"/>
  <c r="O4" i="3"/>
  <c r="N4" i="5"/>
  <c r="N4" i="6"/>
  <c r="K7" i="3"/>
  <c r="L95" i="1" s="1"/>
  <c r="L2" i="3"/>
  <c r="J17" i="4"/>
  <c r="S41" i="4"/>
  <c r="K66" i="1"/>
  <c r="J86" i="1"/>
  <c r="M7" i="4"/>
  <c r="N2" i="4"/>
  <c r="X291" i="7"/>
  <c r="N24" i="6"/>
  <c r="W287" i="7"/>
  <c r="M20" i="6"/>
  <c r="O194" i="7" l="1"/>
  <c r="P369" i="7"/>
  <c r="P373" i="7"/>
  <c r="P353" i="7"/>
  <c r="P210" i="7"/>
  <c r="E32" i="6"/>
  <c r="F82" i="1" s="1"/>
  <c r="F90" i="1" s="1"/>
  <c r="P294" i="7"/>
  <c r="F27" i="6"/>
  <c r="P297" i="7"/>
  <c r="F30" i="6"/>
  <c r="P293" i="7"/>
  <c r="F26" i="6"/>
  <c r="P295" i="7"/>
  <c r="F28" i="6"/>
  <c r="P296" i="7"/>
  <c r="F29" i="6"/>
  <c r="P78" i="7"/>
  <c r="P178" i="7" s="1"/>
  <c r="P79" i="7"/>
  <c r="K145" i="7"/>
  <c r="O145" i="7"/>
  <c r="N145" i="7"/>
  <c r="L145" i="7"/>
  <c r="L8" i="3"/>
  <c r="M96" i="1" s="1"/>
  <c r="L11" i="3"/>
  <c r="C146" i="7"/>
  <c r="P146" i="7" s="1"/>
  <c r="AX291" i="2"/>
  <c r="P195" i="7"/>
  <c r="P360" i="7"/>
  <c r="P69" i="7"/>
  <c r="P67" i="7"/>
  <c r="O185" i="7"/>
  <c r="P222" i="7"/>
  <c r="G13" i="5" s="1"/>
  <c r="P66" i="7"/>
  <c r="P68" i="7"/>
  <c r="O179" i="7"/>
  <c r="O186" i="7"/>
  <c r="R413" i="2"/>
  <c r="Q414" i="2"/>
  <c r="P162" i="7"/>
  <c r="T62" i="6" s="1"/>
  <c r="P226" i="7"/>
  <c r="G17" i="5" s="1"/>
  <c r="P113" i="7"/>
  <c r="U276" i="7"/>
  <c r="K10" i="6"/>
  <c r="K9" i="6"/>
  <c r="U275" i="7"/>
  <c r="P95" i="7"/>
  <c r="P87" i="7"/>
  <c r="P116" i="7"/>
  <c r="P197" i="7"/>
  <c r="P198" i="7"/>
  <c r="P164" i="7"/>
  <c r="T63" i="6" s="1"/>
  <c r="P104" i="7"/>
  <c r="P101" i="7"/>
  <c r="P117" i="7"/>
  <c r="P165" i="7"/>
  <c r="T64" i="6" s="1"/>
  <c r="P206" i="7"/>
  <c r="P187" i="7"/>
  <c r="P167" i="7"/>
  <c r="T66" i="6" s="1"/>
  <c r="P204" i="7"/>
  <c r="P171" i="7"/>
  <c r="T69" i="6" s="1"/>
  <c r="P107" i="7"/>
  <c r="P159" i="7"/>
  <c r="T59" i="6" s="1"/>
  <c r="P153" i="7"/>
  <c r="T55" i="6" s="1"/>
  <c r="P144" i="7"/>
  <c r="P156" i="7"/>
  <c r="T58" i="6" s="1"/>
  <c r="P188" i="7"/>
  <c r="P105" i="7"/>
  <c r="P99" i="7"/>
  <c r="P168" i="7"/>
  <c r="T67" i="6" s="1"/>
  <c r="P118" i="7"/>
  <c r="P199" i="7"/>
  <c r="P158" i="7"/>
  <c r="G38" i="6" s="1"/>
  <c r="P111" i="7"/>
  <c r="P96" i="7"/>
  <c r="P155" i="7"/>
  <c r="T57" i="6" s="1"/>
  <c r="P166" i="7"/>
  <c r="T65" i="6" s="1"/>
  <c r="P340" i="7"/>
  <c r="P223" i="7"/>
  <c r="G14" i="5" s="1"/>
  <c r="P88" i="7"/>
  <c r="P86" i="7"/>
  <c r="P173" i="7"/>
  <c r="T71" i="6" s="1"/>
  <c r="P190" i="7"/>
  <c r="P90" i="7"/>
  <c r="P145" i="7"/>
  <c r="P172" i="7"/>
  <c r="T70" i="6" s="1"/>
  <c r="P170" i="7"/>
  <c r="T68" i="6" s="1"/>
  <c r="P82" i="7"/>
  <c r="P182" i="7" s="1"/>
  <c r="P160" i="7"/>
  <c r="T60" i="6" s="1"/>
  <c r="P174" i="7"/>
  <c r="T72" i="6" s="1"/>
  <c r="Q1" i="7"/>
  <c r="P108" i="7"/>
  <c r="P112" i="7"/>
  <c r="P154" i="7"/>
  <c r="T56" i="6" s="1"/>
  <c r="P106" i="7"/>
  <c r="P203" i="7"/>
  <c r="P81" i="7"/>
  <c r="P181" i="7" s="1"/>
  <c r="P207" i="7"/>
  <c r="P205" i="7"/>
  <c r="P97" i="7"/>
  <c r="P100" i="7"/>
  <c r="P225" i="7"/>
  <c r="G16" i="5" s="1"/>
  <c r="P147" i="7"/>
  <c r="P224" i="7"/>
  <c r="G15" i="5" s="1"/>
  <c r="P196" i="7"/>
  <c r="P161" i="7"/>
  <c r="T61" i="6" s="1"/>
  <c r="P89" i="7"/>
  <c r="P152" i="7"/>
  <c r="T54" i="6" s="1"/>
  <c r="P261" i="7"/>
  <c r="G40" i="5" s="1"/>
  <c r="P260" i="7"/>
  <c r="G39" i="5" s="1"/>
  <c r="P259" i="7"/>
  <c r="G38" i="5" s="1"/>
  <c r="F38" i="6"/>
  <c r="P250" i="7"/>
  <c r="G46" i="5" s="1"/>
  <c r="P248" i="7"/>
  <c r="G30" i="5" s="1"/>
  <c r="N330" i="7"/>
  <c r="P239" i="7"/>
  <c r="E9" i="4"/>
  <c r="P255" i="7"/>
  <c r="G34" i="5" s="1"/>
  <c r="P240" i="7"/>
  <c r="G23" i="5" s="1"/>
  <c r="O331" i="7"/>
  <c r="P132" i="7"/>
  <c r="P245" i="7"/>
  <c r="G27" i="5" s="1"/>
  <c r="S74" i="6"/>
  <c r="F34" i="6" s="1"/>
  <c r="P256" i="7"/>
  <c r="P237" i="7"/>
  <c r="G20" i="5" s="1"/>
  <c r="P254" i="7"/>
  <c r="G33" i="5" s="1"/>
  <c r="P283" i="7"/>
  <c r="G16" i="6" s="1"/>
  <c r="G85" i="1"/>
  <c r="G87" i="1" s="1"/>
  <c r="P244" i="7"/>
  <c r="H85" i="1" s="1"/>
  <c r="H87" i="1" s="1"/>
  <c r="O178" i="7"/>
  <c r="R79" i="6"/>
  <c r="O334" i="7"/>
  <c r="P285" i="7"/>
  <c r="G18" i="6" s="1"/>
  <c r="P247" i="7"/>
  <c r="G29" i="5" s="1"/>
  <c r="P246" i="7"/>
  <c r="G28" i="5" s="1"/>
  <c r="P284" i="7"/>
  <c r="G17" i="6" s="1"/>
  <c r="P241" i="7"/>
  <c r="G24" i="5" s="1"/>
  <c r="P282" i="7"/>
  <c r="G15" i="6" s="1"/>
  <c r="O301" i="7"/>
  <c r="P251" i="7"/>
  <c r="Q133" i="7" s="1"/>
  <c r="F21" i="5"/>
  <c r="P238" i="7"/>
  <c r="K13" i="6"/>
  <c r="U279" i="7"/>
  <c r="P238" i="2"/>
  <c r="G238" i="2"/>
  <c r="D238" i="2"/>
  <c r="R238" i="2"/>
  <c r="J238" i="2"/>
  <c r="H238" i="2"/>
  <c r="M238" i="2"/>
  <c r="S238" i="2"/>
  <c r="B238" i="2"/>
  <c r="T238" i="2"/>
  <c r="U238" i="2"/>
  <c r="N238" i="2"/>
  <c r="I238" i="2"/>
  <c r="A239" i="2"/>
  <c r="Q238" i="2"/>
  <c r="F238" i="2"/>
  <c r="O238" i="2"/>
  <c r="E238" i="2"/>
  <c r="W238" i="2"/>
  <c r="L238" i="2"/>
  <c r="K238" i="2"/>
  <c r="V238" i="2"/>
  <c r="C238" i="2"/>
  <c r="W290" i="7"/>
  <c r="M23" i="6"/>
  <c r="V289" i="7"/>
  <c r="L22" i="6"/>
  <c r="W288" i="7"/>
  <c r="M21" i="6"/>
  <c r="V278" i="7"/>
  <c r="L12" i="6"/>
  <c r="V277" i="7"/>
  <c r="L11" i="6"/>
  <c r="U281" i="7"/>
  <c r="K37" i="6"/>
  <c r="Q10" i="7"/>
  <c r="P143" i="7"/>
  <c r="N3" i="3"/>
  <c r="M3" i="5"/>
  <c r="M3" i="6"/>
  <c r="P4" i="3"/>
  <c r="O4" i="6"/>
  <c r="O4" i="5"/>
  <c r="K17" i="4"/>
  <c r="L66" i="1"/>
  <c r="K86" i="1"/>
  <c r="M2" i="3"/>
  <c r="L7" i="3"/>
  <c r="M95" i="1" s="1"/>
  <c r="N7" i="4"/>
  <c r="O2" i="4"/>
  <c r="O24" i="6"/>
  <c r="Y291" i="7"/>
  <c r="X287" i="7"/>
  <c r="N20" i="6"/>
  <c r="P194" i="7" l="1"/>
  <c r="Q369" i="7"/>
  <c r="Q373" i="7"/>
  <c r="Q353" i="7"/>
  <c r="Q210" i="7"/>
  <c r="F32" i="6"/>
  <c r="G82" i="1" s="1"/>
  <c r="G90" i="1" s="1"/>
  <c r="Q296" i="7"/>
  <c r="G29" i="6"/>
  <c r="Q294" i="7"/>
  <c r="G27" i="6"/>
  <c r="Q295" i="7"/>
  <c r="G28" i="6"/>
  <c r="Q293" i="7"/>
  <c r="G26" i="6"/>
  <c r="Q297" i="7"/>
  <c r="G30" i="6"/>
  <c r="Q79" i="7"/>
  <c r="Q179" i="7" s="1"/>
  <c r="Q78" i="7"/>
  <c r="M8" i="3"/>
  <c r="N96" i="1" s="1"/>
  <c r="M11" i="3"/>
  <c r="L146" i="7"/>
  <c r="N146" i="7"/>
  <c r="M146" i="7"/>
  <c r="K146" i="7"/>
  <c r="O146" i="7"/>
  <c r="Q195" i="7"/>
  <c r="Q360" i="7"/>
  <c r="Q67" i="7"/>
  <c r="Q69" i="7"/>
  <c r="P186" i="7"/>
  <c r="P185" i="7"/>
  <c r="O330" i="7"/>
  <c r="Q108" i="7"/>
  <c r="Q66" i="7"/>
  <c r="Q68" i="7"/>
  <c r="R414" i="2"/>
  <c r="S413" i="2"/>
  <c r="L10" i="6"/>
  <c r="V276" i="7"/>
  <c r="L9" i="6"/>
  <c r="V275" i="7"/>
  <c r="Q97" i="7"/>
  <c r="P331" i="7"/>
  <c r="T77" i="6"/>
  <c r="Q158" i="7"/>
  <c r="H38" i="6" s="1"/>
  <c r="Q166" i="7"/>
  <c r="U65" i="6" s="1"/>
  <c r="Q87" i="7"/>
  <c r="Q171" i="7"/>
  <c r="U69" i="6" s="1"/>
  <c r="Q89" i="7"/>
  <c r="T74" i="6"/>
  <c r="G34" i="6" s="1"/>
  <c r="G18" i="4" s="1"/>
  <c r="Q113" i="7"/>
  <c r="Q165" i="7"/>
  <c r="U64" i="6" s="1"/>
  <c r="Q224" i="7"/>
  <c r="H15" i="5" s="1"/>
  <c r="Q118" i="7"/>
  <c r="Q88" i="7"/>
  <c r="Q82" i="7"/>
  <c r="Q182" i="7" s="1"/>
  <c r="Q100" i="7"/>
  <c r="Q159" i="7"/>
  <c r="U59" i="6" s="1"/>
  <c r="Q197" i="7"/>
  <c r="Q99" i="7"/>
  <c r="Q152" i="7"/>
  <c r="U54" i="6" s="1"/>
  <c r="Q90" i="7"/>
  <c r="Q187" i="7"/>
  <c r="Q207" i="7"/>
  <c r="Q190" i="7"/>
  <c r="Q154" i="7"/>
  <c r="U56" i="6" s="1"/>
  <c r="Q188" i="7"/>
  <c r="Q146" i="7"/>
  <c r="Q156" i="7"/>
  <c r="U58" i="6" s="1"/>
  <c r="Q203" i="7"/>
  <c r="Q144" i="7"/>
  <c r="Q204" i="7"/>
  <c r="Q164" i="7"/>
  <c r="U63" i="6" s="1"/>
  <c r="Q172" i="7"/>
  <c r="U70" i="6" s="1"/>
  <c r="Q223" i="7"/>
  <c r="H14" i="5" s="1"/>
  <c r="Q198" i="7"/>
  <c r="Q168" i="7"/>
  <c r="U67" i="6" s="1"/>
  <c r="Q116" i="7"/>
  <c r="Q105" i="7"/>
  <c r="Q107" i="7"/>
  <c r="Q226" i="7"/>
  <c r="H17" i="5" s="1"/>
  <c r="Q145" i="7"/>
  <c r="Q86" i="7"/>
  <c r="Q170" i="7"/>
  <c r="U68" i="6" s="1"/>
  <c r="Q81" i="7"/>
  <c r="Q181" i="7" s="1"/>
  <c r="Q225" i="7"/>
  <c r="H16" i="5" s="1"/>
  <c r="Q239" i="7"/>
  <c r="H22" i="5" s="1"/>
  <c r="Q206" i="7"/>
  <c r="Q205" i="7"/>
  <c r="Q101" i="7"/>
  <c r="Q147" i="7"/>
  <c r="Q340" i="7"/>
  <c r="Q256" i="7"/>
  <c r="H35" i="5" s="1"/>
  <c r="Q111" i="7"/>
  <c r="Q161" i="7"/>
  <c r="U61" i="6" s="1"/>
  <c r="Q196" i="7"/>
  <c r="Q222" i="7"/>
  <c r="H13" i="5" s="1"/>
  <c r="Q106" i="7"/>
  <c r="Q104" i="7"/>
  <c r="Q199" i="7"/>
  <c r="Q96" i="7"/>
  <c r="R1" i="7"/>
  <c r="Q261" i="7"/>
  <c r="H40" i="5" s="1"/>
  <c r="Q173" i="7"/>
  <c r="U71" i="6" s="1"/>
  <c r="P334" i="7"/>
  <c r="Q174" i="7"/>
  <c r="U72" i="6" s="1"/>
  <c r="Q95" i="7"/>
  <c r="Q162" i="7"/>
  <c r="U62" i="6" s="1"/>
  <c r="Q112" i="7"/>
  <c r="Q238" i="7"/>
  <c r="Q153" i="7"/>
  <c r="U55" i="6" s="1"/>
  <c r="Q155" i="7"/>
  <c r="U57" i="6" s="1"/>
  <c r="Q167" i="7"/>
  <c r="U66" i="6" s="1"/>
  <c r="Q160" i="7"/>
  <c r="U60" i="6" s="1"/>
  <c r="Q117" i="7"/>
  <c r="Q260" i="7"/>
  <c r="H39" i="5" s="1"/>
  <c r="G35" i="5"/>
  <c r="G22" i="5"/>
  <c r="Q259" i="7"/>
  <c r="H38" i="5" s="1"/>
  <c r="Q248" i="7"/>
  <c r="H30" i="5" s="1"/>
  <c r="G54" i="5"/>
  <c r="Q132" i="7"/>
  <c r="Q250" i="7"/>
  <c r="H46" i="5" s="1"/>
  <c r="S79" i="6"/>
  <c r="Q255" i="7"/>
  <c r="H34" i="5" s="1"/>
  <c r="Q285" i="7"/>
  <c r="H18" i="6" s="1"/>
  <c r="Q245" i="7"/>
  <c r="H27" i="5" s="1"/>
  <c r="Q240" i="7"/>
  <c r="H23" i="5" s="1"/>
  <c r="F18" i="4"/>
  <c r="P179" i="7"/>
  <c r="P330" i="7" s="1"/>
  <c r="F9" i="4"/>
  <c r="Q283" i="7"/>
  <c r="H16" i="6" s="1"/>
  <c r="Q237" i="7"/>
  <c r="H20" i="5" s="1"/>
  <c r="Q254" i="7"/>
  <c r="H33" i="5" s="1"/>
  <c r="Q244" i="7"/>
  <c r="H54" i="5" s="1"/>
  <c r="Q246" i="7"/>
  <c r="H28" i="5" s="1"/>
  <c r="Q284" i="7"/>
  <c r="H17" i="6" s="1"/>
  <c r="Q241" i="7"/>
  <c r="Q247" i="7"/>
  <c r="H29" i="5" s="1"/>
  <c r="P301" i="7"/>
  <c r="Q282" i="7"/>
  <c r="H15" i="6" s="1"/>
  <c r="Q251" i="7"/>
  <c r="R133" i="7" s="1"/>
  <c r="G21" i="5"/>
  <c r="L13" i="6"/>
  <c r="V279" i="7"/>
  <c r="D239" i="2"/>
  <c r="C239" i="2"/>
  <c r="F239" i="2"/>
  <c r="L239" i="2"/>
  <c r="P239" i="2"/>
  <c r="J239" i="2"/>
  <c r="K239" i="2"/>
  <c r="U239" i="2"/>
  <c r="W239" i="2"/>
  <c r="M239" i="2"/>
  <c r="S239" i="2"/>
  <c r="A240" i="2"/>
  <c r="B239" i="2"/>
  <c r="G239" i="2"/>
  <c r="V239" i="2"/>
  <c r="E239" i="2"/>
  <c r="Q239" i="2"/>
  <c r="N239" i="2"/>
  <c r="R239" i="2"/>
  <c r="O239" i="2"/>
  <c r="H239" i="2"/>
  <c r="T239" i="2"/>
  <c r="I239" i="2"/>
  <c r="N23" i="6"/>
  <c r="X290" i="7"/>
  <c r="W289" i="7"/>
  <c r="M22" i="6"/>
  <c r="X288" i="7"/>
  <c r="N21" i="6"/>
  <c r="W278" i="7"/>
  <c r="M12" i="6"/>
  <c r="M11" i="6"/>
  <c r="W277" i="7"/>
  <c r="V281" i="7"/>
  <c r="L37" i="6"/>
  <c r="G16" i="4"/>
  <c r="P47" i="7"/>
  <c r="P335" i="7"/>
  <c r="R10" i="7"/>
  <c r="Q143" i="7"/>
  <c r="N3" i="5"/>
  <c r="O3" i="3"/>
  <c r="N3" i="6"/>
  <c r="Q4" i="3"/>
  <c r="P4" i="5"/>
  <c r="P4" i="6"/>
  <c r="N2" i="3"/>
  <c r="M7" i="3"/>
  <c r="N95" i="1" s="1"/>
  <c r="L17" i="4"/>
  <c r="P2" i="4"/>
  <c r="O7" i="4"/>
  <c r="M66" i="1"/>
  <c r="L86" i="1"/>
  <c r="Z291" i="7"/>
  <c r="P24" i="6"/>
  <c r="O20" i="6"/>
  <c r="Y287" i="7"/>
  <c r="Q194" i="7" l="1"/>
  <c r="R373" i="7"/>
  <c r="R210" i="7"/>
  <c r="R369" i="7"/>
  <c r="G32" i="6"/>
  <c r="H82" i="1" s="1"/>
  <c r="H90" i="1" s="1"/>
  <c r="R297" i="7"/>
  <c r="H30" i="6"/>
  <c r="R293" i="7"/>
  <c r="H26" i="6"/>
  <c r="R295" i="7"/>
  <c r="H28" i="6"/>
  <c r="R294" i="7"/>
  <c r="H27" i="6"/>
  <c r="R296" i="7"/>
  <c r="H29" i="6"/>
  <c r="R78" i="7"/>
  <c r="R79" i="7"/>
  <c r="R179" i="7" s="1"/>
  <c r="R195" i="7"/>
  <c r="R353" i="7"/>
  <c r="N8" i="3"/>
  <c r="O96" i="1" s="1"/>
  <c r="N11" i="3"/>
  <c r="O47" i="7"/>
  <c r="F16" i="4"/>
  <c r="F19" i="4" s="1"/>
  <c r="O335" i="7"/>
  <c r="K335" i="7"/>
  <c r="B16" i="4"/>
  <c r="B19" i="4" s="1"/>
  <c r="D16" i="4"/>
  <c r="D19" i="4" s="1"/>
  <c r="M47" i="7"/>
  <c r="M335" i="7"/>
  <c r="E16" i="4"/>
  <c r="E19" i="4" s="1"/>
  <c r="N47" i="7"/>
  <c r="N335" i="7"/>
  <c r="C16" i="4"/>
  <c r="C19" i="4" s="1"/>
  <c r="L335" i="7"/>
  <c r="L47" i="7"/>
  <c r="R360" i="7"/>
  <c r="R67" i="7"/>
  <c r="R69" i="7"/>
  <c r="Q185" i="7"/>
  <c r="Q186" i="7"/>
  <c r="R226" i="7"/>
  <c r="I17" i="5" s="1"/>
  <c r="R66" i="7"/>
  <c r="R68" i="7"/>
  <c r="S414" i="2"/>
  <c r="T413" i="2"/>
  <c r="W276" i="7"/>
  <c r="M10" i="6"/>
  <c r="M9" i="6"/>
  <c r="W275" i="7"/>
  <c r="R146" i="7"/>
  <c r="R188" i="7"/>
  <c r="R152" i="7"/>
  <c r="V54" i="6" s="1"/>
  <c r="R97" i="7"/>
  <c r="R111" i="7"/>
  <c r="R223" i="7"/>
  <c r="I14" i="5" s="1"/>
  <c r="R161" i="7"/>
  <c r="V61" i="6" s="1"/>
  <c r="R87" i="7"/>
  <c r="R165" i="7"/>
  <c r="V64" i="6" s="1"/>
  <c r="R198" i="7"/>
  <c r="R86" i="7"/>
  <c r="R187" i="7"/>
  <c r="S1" i="7"/>
  <c r="R190" i="7"/>
  <c r="R81" i="7"/>
  <c r="R181" i="7" s="1"/>
  <c r="R153" i="7"/>
  <c r="V55" i="6" s="1"/>
  <c r="R172" i="7"/>
  <c r="V70" i="6" s="1"/>
  <c r="R89" i="7"/>
  <c r="R173" i="7"/>
  <c r="V71" i="6" s="1"/>
  <c r="R261" i="7"/>
  <c r="I40" i="5" s="1"/>
  <c r="U77" i="6"/>
  <c r="T79" i="6"/>
  <c r="G19" i="4"/>
  <c r="R205" i="7"/>
  <c r="R166" i="7"/>
  <c r="V65" i="6" s="1"/>
  <c r="R170" i="7"/>
  <c r="V68" i="6" s="1"/>
  <c r="R158" i="7"/>
  <c r="I38" i="6" s="1"/>
  <c r="R256" i="7"/>
  <c r="I35" i="5" s="1"/>
  <c r="R155" i="7"/>
  <c r="V57" i="6" s="1"/>
  <c r="R206" i="7"/>
  <c r="R118" i="7"/>
  <c r="R116" i="7"/>
  <c r="R99" i="7"/>
  <c r="R101" i="7"/>
  <c r="R88" i="7"/>
  <c r="R171" i="7"/>
  <c r="V69" i="6" s="1"/>
  <c r="R168" i="7"/>
  <c r="V67" i="6" s="1"/>
  <c r="R241" i="7"/>
  <c r="I24" i="5" s="1"/>
  <c r="R90" i="7"/>
  <c r="R197" i="7"/>
  <c r="R238" i="7"/>
  <c r="I21" i="5" s="1"/>
  <c r="R159" i="7"/>
  <c r="V59" i="6" s="1"/>
  <c r="R105" i="7"/>
  <c r="R162" i="7"/>
  <c r="V62" i="6" s="1"/>
  <c r="R167" i="7"/>
  <c r="V66" i="6" s="1"/>
  <c r="R203" i="7"/>
  <c r="R160" i="7"/>
  <c r="V60" i="6" s="1"/>
  <c r="R113" i="7"/>
  <c r="R204" i="7"/>
  <c r="R144" i="7"/>
  <c r="R106" i="7"/>
  <c r="R108" i="7"/>
  <c r="R112" i="7"/>
  <c r="R174" i="7"/>
  <c r="V72" i="6" s="1"/>
  <c r="R199" i="7"/>
  <c r="Q331" i="7"/>
  <c r="R156" i="7"/>
  <c r="V58" i="6" s="1"/>
  <c r="R222" i="7"/>
  <c r="I13" i="5" s="1"/>
  <c r="R196" i="7"/>
  <c r="R207" i="7"/>
  <c r="R340" i="7"/>
  <c r="Q334" i="7"/>
  <c r="R260" i="7"/>
  <c r="I39" i="5" s="1"/>
  <c r="U74" i="6"/>
  <c r="H34" i="6" s="1"/>
  <c r="H18" i="4" s="1"/>
  <c r="R117" i="7"/>
  <c r="R82" i="7"/>
  <c r="R182" i="7" s="1"/>
  <c r="R224" i="7"/>
  <c r="I15" i="5" s="1"/>
  <c r="R96" i="7"/>
  <c r="R225" i="7"/>
  <c r="I16" i="5" s="1"/>
  <c r="R147" i="7"/>
  <c r="R239" i="7"/>
  <c r="I22" i="5" s="1"/>
  <c r="R100" i="7"/>
  <c r="R107" i="7"/>
  <c r="R164" i="7"/>
  <c r="V63" i="6" s="1"/>
  <c r="R154" i="7"/>
  <c r="V56" i="6" s="1"/>
  <c r="R104" i="7"/>
  <c r="R95" i="7"/>
  <c r="R145" i="7"/>
  <c r="H21" i="5"/>
  <c r="R259" i="7"/>
  <c r="I38" i="5" s="1"/>
  <c r="Q178" i="7"/>
  <c r="Q330" i="7" s="1"/>
  <c r="R132" i="7"/>
  <c r="R248" i="7"/>
  <c r="I30" i="5" s="1"/>
  <c r="R255" i="7"/>
  <c r="I34" i="5" s="1"/>
  <c r="R250" i="7"/>
  <c r="I46" i="5" s="1"/>
  <c r="R240" i="7"/>
  <c r="R285" i="7"/>
  <c r="I18" i="6" s="1"/>
  <c r="R245" i="7"/>
  <c r="I27" i="5" s="1"/>
  <c r="R283" i="7"/>
  <c r="I16" i="6" s="1"/>
  <c r="I85" i="1"/>
  <c r="I87" i="1" s="1"/>
  <c r="R254" i="7"/>
  <c r="I33" i="5" s="1"/>
  <c r="G9" i="4"/>
  <c r="R284" i="7"/>
  <c r="I17" i="6" s="1"/>
  <c r="R246" i="7"/>
  <c r="I28" i="5" s="1"/>
  <c r="R247" i="7"/>
  <c r="I29" i="5" s="1"/>
  <c r="R244" i="7"/>
  <c r="I54" i="5" s="1"/>
  <c r="H24" i="5"/>
  <c r="R237" i="7"/>
  <c r="I20" i="5" s="1"/>
  <c r="R282" i="7"/>
  <c r="I15" i="6" s="1"/>
  <c r="Q301" i="7"/>
  <c r="R251" i="7"/>
  <c r="S133" i="7" s="1"/>
  <c r="M13" i="6"/>
  <c r="W279" i="7"/>
  <c r="Q240" i="2"/>
  <c r="F240" i="2"/>
  <c r="L240" i="2"/>
  <c r="E240" i="2"/>
  <c r="K240" i="2"/>
  <c r="N240" i="2"/>
  <c r="G240" i="2"/>
  <c r="C240" i="2"/>
  <c r="T240" i="2"/>
  <c r="W240" i="2"/>
  <c r="P240" i="2"/>
  <c r="B240" i="2"/>
  <c r="S240" i="2"/>
  <c r="J240" i="2"/>
  <c r="D240" i="2"/>
  <c r="R240" i="2"/>
  <c r="O240" i="2"/>
  <c r="M240" i="2"/>
  <c r="V240" i="2"/>
  <c r="H240" i="2"/>
  <c r="U240" i="2"/>
  <c r="I240" i="2"/>
  <c r="A241" i="2"/>
  <c r="Y290" i="7"/>
  <c r="O23" i="6"/>
  <c r="X289" i="7"/>
  <c r="N22" i="6"/>
  <c r="O21" i="6"/>
  <c r="Y288" i="7"/>
  <c r="X278" i="7"/>
  <c r="N12" i="6"/>
  <c r="N11" i="6"/>
  <c r="X277" i="7"/>
  <c r="M37" i="6"/>
  <c r="W281" i="7"/>
  <c r="Q335" i="7"/>
  <c r="H16" i="4"/>
  <c r="Q47" i="7"/>
  <c r="S10" i="7"/>
  <c r="R143" i="7"/>
  <c r="P3" i="3"/>
  <c r="O3" i="6"/>
  <c r="O3" i="5"/>
  <c r="Q2" i="4"/>
  <c r="P7" i="4"/>
  <c r="R4" i="3"/>
  <c r="Q4" i="5"/>
  <c r="Q4" i="6"/>
  <c r="M17" i="4"/>
  <c r="O2" i="3"/>
  <c r="N7" i="3"/>
  <c r="O95" i="1" s="1"/>
  <c r="N66" i="1"/>
  <c r="M86" i="1"/>
  <c r="AA291" i="7"/>
  <c r="Q24" i="6"/>
  <c r="P20" i="6"/>
  <c r="Z287" i="7"/>
  <c r="R194" i="7" l="1"/>
  <c r="S369" i="7"/>
  <c r="S373" i="7"/>
  <c r="S353" i="7"/>
  <c r="S210" i="7"/>
  <c r="H32" i="6"/>
  <c r="I82" i="1" s="1"/>
  <c r="I90" i="1" s="1"/>
  <c r="S294" i="7"/>
  <c r="I27" i="6"/>
  <c r="S296" i="7"/>
  <c r="I29" i="6"/>
  <c r="S295" i="7"/>
  <c r="I28" i="6"/>
  <c r="S293" i="7"/>
  <c r="I26" i="6"/>
  <c r="S297" i="7"/>
  <c r="I30" i="6"/>
  <c r="S79" i="7"/>
  <c r="S179" i="7" s="1"/>
  <c r="S78" i="7"/>
  <c r="S178" i="7" s="1"/>
  <c r="O8" i="3"/>
  <c r="P96" i="1" s="1"/>
  <c r="O11" i="3"/>
  <c r="S195" i="7"/>
  <c r="S360" i="7"/>
  <c r="S154" i="7"/>
  <c r="W56" i="6" s="1"/>
  <c r="S67" i="7"/>
  <c r="S69" i="7"/>
  <c r="R185" i="7"/>
  <c r="R186" i="7"/>
  <c r="S226" i="7"/>
  <c r="J17" i="5" s="1"/>
  <c r="S66" i="7"/>
  <c r="S68" i="7"/>
  <c r="T414" i="2"/>
  <c r="U413" i="2"/>
  <c r="N10" i="6"/>
  <c r="X276" i="7"/>
  <c r="N9" i="6"/>
  <c r="X275" i="7"/>
  <c r="S145" i="7"/>
  <c r="S171" i="7"/>
  <c r="W69" i="6" s="1"/>
  <c r="S111" i="7"/>
  <c r="S203" i="7"/>
  <c r="S117" i="7"/>
  <c r="S147" i="7"/>
  <c r="S95" i="7"/>
  <c r="S282" i="7"/>
  <c r="J15" i="6" s="1"/>
  <c r="S105" i="7"/>
  <c r="S240" i="7"/>
  <c r="S167" i="7"/>
  <c r="W66" i="6" s="1"/>
  <c r="S89" i="7"/>
  <c r="S153" i="7"/>
  <c r="W55" i="6" s="1"/>
  <c r="S207" i="7"/>
  <c r="S224" i="7"/>
  <c r="J15" i="5" s="1"/>
  <c r="S340" i="7"/>
  <c r="S152" i="7"/>
  <c r="W54" i="6" s="1"/>
  <c r="S158" i="7"/>
  <c r="W77" i="6" s="1"/>
  <c r="S155" i="7"/>
  <c r="W57" i="6" s="1"/>
  <c r="S116" i="7"/>
  <c r="S88" i="7"/>
  <c r="S285" i="7"/>
  <c r="J18" i="6" s="1"/>
  <c r="S187" i="7"/>
  <c r="S223" i="7"/>
  <c r="J14" i="5" s="1"/>
  <c r="S86" i="7"/>
  <c r="S196" i="7"/>
  <c r="S197" i="7"/>
  <c r="S104" i="7"/>
  <c r="S174" i="7"/>
  <c r="W72" i="6" s="1"/>
  <c r="S96" i="7"/>
  <c r="S101" i="7"/>
  <c r="S97" i="7"/>
  <c r="S199" i="7"/>
  <c r="S190" i="7"/>
  <c r="S108" i="7"/>
  <c r="S162" i="7"/>
  <c r="W62" i="6" s="1"/>
  <c r="S206" i="7"/>
  <c r="S188" i="7"/>
  <c r="S164" i="7"/>
  <c r="W63" i="6" s="1"/>
  <c r="S198" i="7"/>
  <c r="S204" i="7"/>
  <c r="S225" i="7"/>
  <c r="J16" i="5" s="1"/>
  <c r="S106" i="7"/>
  <c r="S99" i="7"/>
  <c r="S90" i="7"/>
  <c r="S112" i="7"/>
  <c r="S161" i="7"/>
  <c r="W61" i="6" s="1"/>
  <c r="S168" i="7"/>
  <c r="W67" i="6" s="1"/>
  <c r="T1" i="7"/>
  <c r="S172" i="7"/>
  <c r="W70" i="6" s="1"/>
  <c r="S173" i="7"/>
  <c r="W71" i="6" s="1"/>
  <c r="S159" i="7"/>
  <c r="W59" i="6" s="1"/>
  <c r="S283" i="7"/>
  <c r="J16" i="6" s="1"/>
  <c r="S87" i="7"/>
  <c r="S222" i="7"/>
  <c r="J13" i="5" s="1"/>
  <c r="S113" i="7"/>
  <c r="S261" i="7"/>
  <c r="J40" i="5" s="1"/>
  <c r="S107" i="7"/>
  <c r="S205" i="7"/>
  <c r="S118" i="7"/>
  <c r="S144" i="7"/>
  <c r="S82" i="7"/>
  <c r="S146" i="7"/>
  <c r="S81" i="7"/>
  <c r="S181" i="7" s="1"/>
  <c r="S182" i="7"/>
  <c r="S156" i="7"/>
  <c r="W58" i="6" s="1"/>
  <c r="S165" i="7"/>
  <c r="W64" i="6" s="1"/>
  <c r="S284" i="7"/>
  <c r="J17" i="6" s="1"/>
  <c r="S166" i="7"/>
  <c r="W65" i="6" s="1"/>
  <c r="S160" i="7"/>
  <c r="W60" i="6" s="1"/>
  <c r="S100" i="7"/>
  <c r="S170" i="7"/>
  <c r="W68" i="6" s="1"/>
  <c r="S256" i="7"/>
  <c r="J35" i="5" s="1"/>
  <c r="R178" i="7"/>
  <c r="R330" i="7" s="1"/>
  <c r="S238" i="7"/>
  <c r="J21" i="5" s="1"/>
  <c r="S259" i="7"/>
  <c r="J38" i="5" s="1"/>
  <c r="S260" i="7"/>
  <c r="J39" i="5" s="1"/>
  <c r="S241" i="7"/>
  <c r="J24" i="5" s="1"/>
  <c r="U79" i="6"/>
  <c r="V77" i="6"/>
  <c r="S239" i="7"/>
  <c r="H19" i="4"/>
  <c r="S255" i="7"/>
  <c r="J34" i="5" s="1"/>
  <c r="R331" i="7"/>
  <c r="V74" i="6"/>
  <c r="I34" i="6" s="1"/>
  <c r="I18" i="4" s="1"/>
  <c r="R334" i="7"/>
  <c r="H9" i="4"/>
  <c r="S245" i="7"/>
  <c r="J27" i="5" s="1"/>
  <c r="S132" i="7"/>
  <c r="S250" i="7"/>
  <c r="J46" i="5" s="1"/>
  <c r="S248" i="7"/>
  <c r="J30" i="5" s="1"/>
  <c r="I23" i="5"/>
  <c r="S254" i="7"/>
  <c r="J33" i="5" s="1"/>
  <c r="S246" i="7"/>
  <c r="J28" i="5" s="1"/>
  <c r="J85" i="1"/>
  <c r="J87" i="1" s="1"/>
  <c r="S244" i="7"/>
  <c r="J54" i="5" s="1"/>
  <c r="S237" i="7"/>
  <c r="J20" i="5" s="1"/>
  <c r="S247" i="7"/>
  <c r="J29" i="5" s="1"/>
  <c r="R301" i="7"/>
  <c r="S251" i="7"/>
  <c r="T133" i="7" s="1"/>
  <c r="N13" i="6"/>
  <c r="X279" i="7"/>
  <c r="C241" i="2"/>
  <c r="H241" i="2"/>
  <c r="F241" i="2"/>
  <c r="K241" i="2"/>
  <c r="D241" i="2"/>
  <c r="V241" i="2"/>
  <c r="J241" i="2"/>
  <c r="R241" i="2"/>
  <c r="M241" i="2"/>
  <c r="U241" i="2"/>
  <c r="B241" i="2"/>
  <c r="T241" i="2"/>
  <c r="L241" i="2"/>
  <c r="E241" i="2"/>
  <c r="Q241" i="2"/>
  <c r="W241" i="2"/>
  <c r="P241" i="2"/>
  <c r="S241" i="2"/>
  <c r="I241" i="2"/>
  <c r="A242" i="2"/>
  <c r="O241" i="2"/>
  <c r="G241" i="2"/>
  <c r="N241" i="2"/>
  <c r="Z290" i="7"/>
  <c r="P23" i="6"/>
  <c r="O22" i="6"/>
  <c r="Y289" i="7"/>
  <c r="P21" i="6"/>
  <c r="Z288" i="7"/>
  <c r="Y278" i="7"/>
  <c r="O12" i="6"/>
  <c r="O11" i="6"/>
  <c r="Y277" i="7"/>
  <c r="N37" i="6"/>
  <c r="X281" i="7"/>
  <c r="R335" i="7"/>
  <c r="I16" i="4"/>
  <c r="R47" i="7"/>
  <c r="S143" i="7"/>
  <c r="T10" i="7"/>
  <c r="Q3" i="3"/>
  <c r="P3" i="5"/>
  <c r="P3" i="6"/>
  <c r="O66" i="1"/>
  <c r="N86" i="1"/>
  <c r="P2" i="3"/>
  <c r="O7" i="3"/>
  <c r="P95" i="1" s="1"/>
  <c r="N17" i="4"/>
  <c r="R2" i="4"/>
  <c r="Q7" i="4"/>
  <c r="S4" i="3"/>
  <c r="R4" i="5"/>
  <c r="R4" i="6"/>
  <c r="AB291" i="7"/>
  <c r="R24" i="6"/>
  <c r="AA287" i="7"/>
  <c r="Q20" i="6"/>
  <c r="S194" i="7" l="1"/>
  <c r="T373" i="7"/>
  <c r="T210" i="7"/>
  <c r="T369" i="7"/>
  <c r="I32" i="6"/>
  <c r="J82" i="1" s="1"/>
  <c r="J90" i="1" s="1"/>
  <c r="T293" i="7"/>
  <c r="J26" i="6"/>
  <c r="T295" i="7"/>
  <c r="J28" i="6"/>
  <c r="T297" i="7"/>
  <c r="J30" i="6"/>
  <c r="T296" i="7"/>
  <c r="J29" i="6"/>
  <c r="T294" i="7"/>
  <c r="J27" i="6"/>
  <c r="T78" i="7"/>
  <c r="T178" i="7" s="1"/>
  <c r="T79" i="7"/>
  <c r="T195" i="7"/>
  <c r="T353" i="7"/>
  <c r="P8" i="3"/>
  <c r="Q96" i="1" s="1"/>
  <c r="P11" i="3"/>
  <c r="T360" i="7"/>
  <c r="T161" i="7"/>
  <c r="X61" i="6" s="1"/>
  <c r="T69" i="7"/>
  <c r="T67" i="7"/>
  <c r="T340" i="7"/>
  <c r="S185" i="7"/>
  <c r="S186" i="7"/>
  <c r="T203" i="7"/>
  <c r="T66" i="7"/>
  <c r="T68" i="7"/>
  <c r="V413" i="2"/>
  <c r="U414" i="2"/>
  <c r="T165" i="7"/>
  <c r="X64" i="6" s="1"/>
  <c r="T99" i="7"/>
  <c r="T117" i="7"/>
  <c r="T101" i="7"/>
  <c r="T285" i="7"/>
  <c r="K18" i="6" s="1"/>
  <c r="T147" i="7"/>
  <c r="T89" i="7"/>
  <c r="T82" i="7"/>
  <c r="Y276" i="7"/>
  <c r="O10" i="6"/>
  <c r="O9" i="6"/>
  <c r="Y275" i="7"/>
  <c r="T88" i="7"/>
  <c r="T108" i="7"/>
  <c r="T105" i="7"/>
  <c r="T182" i="7"/>
  <c r="T240" i="7"/>
  <c r="T172" i="7"/>
  <c r="X70" i="6" s="1"/>
  <c r="T146" i="7"/>
  <c r="T116" i="7"/>
  <c r="T206" i="7"/>
  <c r="T160" i="7"/>
  <c r="X60" i="6" s="1"/>
  <c r="J23" i="5"/>
  <c r="T261" i="7"/>
  <c r="K40" i="5" s="1"/>
  <c r="T155" i="7"/>
  <c r="X57" i="6" s="1"/>
  <c r="T205" i="7"/>
  <c r="T86" i="7"/>
  <c r="J38" i="6"/>
  <c r="T111" i="7"/>
  <c r="T173" i="7"/>
  <c r="X71" i="6" s="1"/>
  <c r="T156" i="7"/>
  <c r="X58" i="6" s="1"/>
  <c r="T225" i="7"/>
  <c r="K16" i="5" s="1"/>
  <c r="T104" i="7"/>
  <c r="T168" i="7"/>
  <c r="X67" i="6" s="1"/>
  <c r="T204" i="7"/>
  <c r="T196" i="7"/>
  <c r="T106" i="7"/>
  <c r="T152" i="7"/>
  <c r="X54" i="6" s="1"/>
  <c r="T256" i="7"/>
  <c r="K35" i="5" s="1"/>
  <c r="T282" i="7"/>
  <c r="K15" i="6" s="1"/>
  <c r="U1" i="7"/>
  <c r="T284" i="7"/>
  <c r="K17" i="6" s="1"/>
  <c r="T118" i="7"/>
  <c r="T153" i="7"/>
  <c r="X55" i="6" s="1"/>
  <c r="T239" i="7"/>
  <c r="K22" i="5" s="1"/>
  <c r="T167" i="7"/>
  <c r="X66" i="6" s="1"/>
  <c r="T174" i="7"/>
  <c r="X72" i="6" s="1"/>
  <c r="T260" i="7"/>
  <c r="K39" i="5" s="1"/>
  <c r="T164" i="7"/>
  <c r="X63" i="6" s="1"/>
  <c r="T100" i="7"/>
  <c r="T207" i="7"/>
  <c r="T222" i="7"/>
  <c r="K13" i="5" s="1"/>
  <c r="T81" i="7"/>
  <c r="T181" i="7" s="1"/>
  <c r="T188" i="7"/>
  <c r="T159" i="7"/>
  <c r="X59" i="6" s="1"/>
  <c r="T198" i="7"/>
  <c r="T145" i="7"/>
  <c r="T154" i="7"/>
  <c r="X56" i="6" s="1"/>
  <c r="T112" i="7"/>
  <c r="T97" i="7"/>
  <c r="T170" i="7"/>
  <c r="X68" i="6" s="1"/>
  <c r="T283" i="7"/>
  <c r="K16" i="6" s="1"/>
  <c r="T107" i="7"/>
  <c r="T199" i="7"/>
  <c r="T223" i="7"/>
  <c r="K14" i="5" s="1"/>
  <c r="T226" i="7"/>
  <c r="K17" i="5" s="1"/>
  <c r="T197" i="7"/>
  <c r="T162" i="7"/>
  <c r="X62" i="6" s="1"/>
  <c r="T158" i="7"/>
  <c r="K38" i="6" s="1"/>
  <c r="T113" i="7"/>
  <c r="T90" i="7"/>
  <c r="T87" i="7"/>
  <c r="T96" i="7"/>
  <c r="T224" i="7"/>
  <c r="K15" i="5" s="1"/>
  <c r="T190" i="7"/>
  <c r="T166" i="7"/>
  <c r="X65" i="6" s="1"/>
  <c r="T187" i="7"/>
  <c r="T144" i="7"/>
  <c r="T171" i="7"/>
  <c r="X69" i="6" s="1"/>
  <c r="S301" i="7"/>
  <c r="S331" i="7"/>
  <c r="I9" i="4"/>
  <c r="W74" i="6"/>
  <c r="J34" i="6" s="1"/>
  <c r="S334" i="7"/>
  <c r="T238" i="7"/>
  <c r="K21" i="5" s="1"/>
  <c r="T241" i="7"/>
  <c r="K24" i="5" s="1"/>
  <c r="J22" i="5"/>
  <c r="T259" i="7"/>
  <c r="K38" i="5" s="1"/>
  <c r="T255" i="7"/>
  <c r="K34" i="5" s="1"/>
  <c r="I19" i="4"/>
  <c r="V79" i="6"/>
  <c r="T245" i="7"/>
  <c r="K27" i="5" s="1"/>
  <c r="T250" i="7"/>
  <c r="K46" i="5" s="1"/>
  <c r="T132" i="7"/>
  <c r="T248" i="7"/>
  <c r="K30" i="5" s="1"/>
  <c r="T254" i="7"/>
  <c r="K33" i="5" s="1"/>
  <c r="S330" i="7"/>
  <c r="T244" i="7"/>
  <c r="K54" i="5" s="1"/>
  <c r="T246" i="7"/>
  <c r="K28" i="5" s="1"/>
  <c r="K85" i="1"/>
  <c r="K87" i="1" s="1"/>
  <c r="T247" i="7"/>
  <c r="K29" i="5" s="1"/>
  <c r="T237" i="7"/>
  <c r="K20" i="5" s="1"/>
  <c r="T251" i="7"/>
  <c r="U133" i="7" s="1"/>
  <c r="O13" i="6"/>
  <c r="Y279" i="7"/>
  <c r="R242" i="2"/>
  <c r="P242" i="2"/>
  <c r="F242" i="2"/>
  <c r="B242" i="2"/>
  <c r="W242" i="2"/>
  <c r="I242" i="2"/>
  <c r="C242" i="2"/>
  <c r="A243" i="2"/>
  <c r="K242" i="2"/>
  <c r="Q242" i="2"/>
  <c r="U242" i="2"/>
  <c r="E242" i="2"/>
  <c r="T242" i="2"/>
  <c r="J242" i="2"/>
  <c r="D242" i="2"/>
  <c r="O242" i="2"/>
  <c r="H242" i="2"/>
  <c r="N242" i="2"/>
  <c r="S242" i="2"/>
  <c r="V242" i="2"/>
  <c r="M242" i="2"/>
  <c r="G242" i="2"/>
  <c r="L242" i="2"/>
  <c r="AA290" i="7"/>
  <c r="Q23" i="6"/>
  <c r="Z289" i="7"/>
  <c r="P22" i="6"/>
  <c r="Q21" i="6"/>
  <c r="AA288" i="7"/>
  <c r="P12" i="6"/>
  <c r="Z278" i="7"/>
  <c r="Z277" i="7"/>
  <c r="P11" i="6"/>
  <c r="O37" i="6"/>
  <c r="Y281" i="7"/>
  <c r="T143" i="7"/>
  <c r="U10" i="7"/>
  <c r="S335" i="7"/>
  <c r="S47" i="7"/>
  <c r="J16" i="4"/>
  <c r="Q3" i="6"/>
  <c r="Q3" i="5"/>
  <c r="R3" i="3"/>
  <c r="P7" i="3"/>
  <c r="Q95" i="1" s="1"/>
  <c r="Q2" i="3"/>
  <c r="S4" i="5"/>
  <c r="T4" i="3"/>
  <c r="S4" i="6"/>
  <c r="R7" i="4"/>
  <c r="S2" i="4"/>
  <c r="P66" i="1"/>
  <c r="O86" i="1"/>
  <c r="O17" i="4"/>
  <c r="S24" i="6"/>
  <c r="AC291" i="7"/>
  <c r="AB287" i="7"/>
  <c r="R20" i="6"/>
  <c r="T194" i="7" l="1"/>
  <c r="U373" i="7"/>
  <c r="U210" i="7"/>
  <c r="U369" i="7"/>
  <c r="J32" i="6"/>
  <c r="K82" i="1" s="1"/>
  <c r="K90" i="1" s="1"/>
  <c r="U294" i="7"/>
  <c r="K27" i="6"/>
  <c r="U296" i="7"/>
  <c r="K29" i="6"/>
  <c r="U297" i="7"/>
  <c r="K30" i="6"/>
  <c r="U295" i="7"/>
  <c r="K28" i="6"/>
  <c r="U293" i="7"/>
  <c r="K26" i="6"/>
  <c r="U79" i="7"/>
  <c r="U179" i="7" s="1"/>
  <c r="U78" i="7"/>
  <c r="U178" i="7" s="1"/>
  <c r="U195" i="7"/>
  <c r="U353" i="7"/>
  <c r="Q8" i="3"/>
  <c r="R96" i="1" s="1"/>
  <c r="Q11" i="3"/>
  <c r="U360" i="7"/>
  <c r="U340" i="7"/>
  <c r="U67" i="7"/>
  <c r="U69" i="7"/>
  <c r="U162" i="7"/>
  <c r="Y62" i="6" s="1"/>
  <c r="U226" i="7"/>
  <c r="L17" i="5" s="1"/>
  <c r="T186" i="7"/>
  <c r="T185" i="7"/>
  <c r="U116" i="7"/>
  <c r="U68" i="7"/>
  <c r="U66" i="7"/>
  <c r="W413" i="2"/>
  <c r="V414" i="2"/>
  <c r="U113" i="7"/>
  <c r="U222" i="7"/>
  <c r="L13" i="5" s="1"/>
  <c r="T331" i="7"/>
  <c r="U165" i="7"/>
  <c r="Y64" i="6" s="1"/>
  <c r="U107" i="7"/>
  <c r="Z276" i="7"/>
  <c r="P10" i="6"/>
  <c r="P9" i="6"/>
  <c r="Z275" i="7"/>
  <c r="U171" i="7"/>
  <c r="Y69" i="6" s="1"/>
  <c r="U188" i="7"/>
  <c r="U105" i="7"/>
  <c r="U204" i="7"/>
  <c r="U89" i="7"/>
  <c r="U87" i="7"/>
  <c r="U168" i="7"/>
  <c r="Y67" i="6" s="1"/>
  <c r="U225" i="7"/>
  <c r="L16" i="5" s="1"/>
  <c r="U144" i="7"/>
  <c r="U206" i="7"/>
  <c r="U172" i="7"/>
  <c r="Y70" i="6" s="1"/>
  <c r="J18" i="4"/>
  <c r="J19" i="4" s="1"/>
  <c r="U260" i="7"/>
  <c r="L39" i="5" s="1"/>
  <c r="U238" i="7"/>
  <c r="L21" i="5" s="1"/>
  <c r="U223" i="7"/>
  <c r="L14" i="5" s="1"/>
  <c r="U224" i="7"/>
  <c r="L15" i="5" s="1"/>
  <c r="U154" i="7"/>
  <c r="Y56" i="6" s="1"/>
  <c r="U147" i="7"/>
  <c r="T301" i="7"/>
  <c r="U145" i="7"/>
  <c r="U166" i="7"/>
  <c r="Y65" i="6" s="1"/>
  <c r="U174" i="7"/>
  <c r="Y72" i="6" s="1"/>
  <c r="U153" i="7"/>
  <c r="Y55" i="6" s="1"/>
  <c r="U285" i="7"/>
  <c r="L18" i="6" s="1"/>
  <c r="U198" i="7"/>
  <c r="U104" i="7"/>
  <c r="U205" i="7"/>
  <c r="U173" i="7"/>
  <c r="Y71" i="6" s="1"/>
  <c r="U82" i="7"/>
  <c r="U182" i="7" s="1"/>
  <c r="U197" i="7"/>
  <c r="X74" i="6"/>
  <c r="K34" i="6" s="1"/>
  <c r="K18" i="4" s="1"/>
  <c r="U106" i="7"/>
  <c r="U199" i="7"/>
  <c r="U190" i="7"/>
  <c r="U203" i="7"/>
  <c r="V1" i="7"/>
  <c r="U167" i="7"/>
  <c r="Y66" i="6" s="1"/>
  <c r="U282" i="7"/>
  <c r="L15" i="6" s="1"/>
  <c r="U99" i="7"/>
  <c r="U158" i="7"/>
  <c r="L38" i="6" s="1"/>
  <c r="U88" i="7"/>
  <c r="U256" i="7"/>
  <c r="L35" i="5" s="1"/>
  <c r="U261" i="7"/>
  <c r="L40" i="5" s="1"/>
  <c r="U161" i="7"/>
  <c r="Y61" i="6" s="1"/>
  <c r="U81" i="7"/>
  <c r="U181" i="7" s="1"/>
  <c r="U97" i="7"/>
  <c r="U86" i="7"/>
  <c r="U118" i="7"/>
  <c r="U240" i="7"/>
  <c r="U108" i="7"/>
  <c r="U164" i="7"/>
  <c r="Y63" i="6" s="1"/>
  <c r="U111" i="7"/>
  <c r="U155" i="7"/>
  <c r="Y57" i="6" s="1"/>
  <c r="U160" i="7"/>
  <c r="Y60" i="6" s="1"/>
  <c r="U156" i="7"/>
  <c r="Y58" i="6" s="1"/>
  <c r="U170" i="7"/>
  <c r="Y68" i="6" s="1"/>
  <c r="U90" i="7"/>
  <c r="U117" i="7"/>
  <c r="U159" i="7"/>
  <c r="Y59" i="6" s="1"/>
  <c r="U101" i="7"/>
  <c r="U196" i="7"/>
  <c r="U207" i="7"/>
  <c r="U146" i="7"/>
  <c r="U284" i="7"/>
  <c r="L17" i="6" s="1"/>
  <c r="U100" i="7"/>
  <c r="U187" i="7"/>
  <c r="U96" i="7"/>
  <c r="U152" i="7"/>
  <c r="Y54" i="6" s="1"/>
  <c r="X77" i="6"/>
  <c r="T334" i="7"/>
  <c r="U239" i="7"/>
  <c r="L22" i="5" s="1"/>
  <c r="U112" i="7"/>
  <c r="U283" i="7"/>
  <c r="L16" i="6" s="1"/>
  <c r="U259" i="7"/>
  <c r="L38" i="5" s="1"/>
  <c r="J9" i="4"/>
  <c r="W79" i="6"/>
  <c r="U241" i="7"/>
  <c r="L24" i="5" s="1"/>
  <c r="U255" i="7"/>
  <c r="L34" i="5" s="1"/>
  <c r="U245" i="7"/>
  <c r="L27" i="5" s="1"/>
  <c r="W30" i="3" s="1"/>
  <c r="U250" i="7"/>
  <c r="L46" i="5" s="1"/>
  <c r="U132" i="7"/>
  <c r="T179" i="7"/>
  <c r="U248" i="7"/>
  <c r="L30" i="5" s="1"/>
  <c r="U254" i="7"/>
  <c r="L33" i="5" s="1"/>
  <c r="U244" i="7"/>
  <c r="L85" i="1"/>
  <c r="L87" i="1" s="1"/>
  <c r="U237" i="7"/>
  <c r="L20" i="5" s="1"/>
  <c r="U247" i="7"/>
  <c r="L29" i="5" s="1"/>
  <c r="U246" i="7"/>
  <c r="L28" i="5" s="1"/>
  <c r="K23" i="5"/>
  <c r="Z279" i="7"/>
  <c r="P13" i="6"/>
  <c r="M243" i="2"/>
  <c r="B243" i="2"/>
  <c r="R243" i="2"/>
  <c r="N243" i="2"/>
  <c r="V243" i="2"/>
  <c r="U243" i="2"/>
  <c r="S243" i="2"/>
  <c r="E243" i="2"/>
  <c r="O243" i="2"/>
  <c r="W243" i="2"/>
  <c r="I243" i="2"/>
  <c r="J243" i="2"/>
  <c r="K243" i="2"/>
  <c r="L243" i="2"/>
  <c r="G243" i="2"/>
  <c r="P243" i="2"/>
  <c r="F243" i="2"/>
  <c r="T243" i="2"/>
  <c r="H243" i="2"/>
  <c r="Q243" i="2"/>
  <c r="C243" i="2"/>
  <c r="D243" i="2"/>
  <c r="AB290" i="7"/>
  <c r="R23" i="6"/>
  <c r="AA289" i="7"/>
  <c r="Q22" i="6"/>
  <c r="AB288" i="7"/>
  <c r="R21" i="6"/>
  <c r="AA278" i="7"/>
  <c r="Q12" i="6"/>
  <c r="AA277" i="7"/>
  <c r="Q11" i="6"/>
  <c r="P37" i="6"/>
  <c r="Z281" i="7"/>
  <c r="V10" i="7"/>
  <c r="U143" i="7"/>
  <c r="K16" i="4"/>
  <c r="T47" i="7"/>
  <c r="T335" i="7"/>
  <c r="S3" i="3"/>
  <c r="R3" i="5"/>
  <c r="R3" i="6"/>
  <c r="P17" i="4"/>
  <c r="Q7" i="3"/>
  <c r="R95" i="1" s="1"/>
  <c r="R2" i="3"/>
  <c r="Q10" i="3"/>
  <c r="S7" i="4"/>
  <c r="T2" i="4"/>
  <c r="Q66" i="1"/>
  <c r="P86" i="1"/>
  <c r="T4" i="6"/>
  <c r="T4" i="5"/>
  <c r="U4" i="3"/>
  <c r="AC287" i="7"/>
  <c r="S20" i="6"/>
  <c r="AD291" i="7"/>
  <c r="T24" i="6"/>
  <c r="U194" i="7" l="1"/>
  <c r="V373" i="7"/>
  <c r="U251" i="7"/>
  <c r="V133" i="7" s="1"/>
  <c r="V210" i="7"/>
  <c r="V369" i="7"/>
  <c r="K32" i="6"/>
  <c r="L82" i="1" s="1"/>
  <c r="L90" i="1" s="1"/>
  <c r="V293" i="7"/>
  <c r="L26" i="6"/>
  <c r="V295" i="7"/>
  <c r="L28" i="6"/>
  <c r="V296" i="7"/>
  <c r="L29" i="6"/>
  <c r="V297" i="7"/>
  <c r="L30" i="6"/>
  <c r="V294" i="7"/>
  <c r="L27" i="6"/>
  <c r="V78" i="7"/>
  <c r="V178" i="7" s="1"/>
  <c r="V79" i="7"/>
  <c r="V179" i="7" s="1"/>
  <c r="V195" i="7"/>
  <c r="V353" i="7"/>
  <c r="E204" i="7"/>
  <c r="M10" i="3"/>
  <c r="R8" i="3"/>
  <c r="S96" i="1" s="1"/>
  <c r="R11" i="3"/>
  <c r="V360" i="7"/>
  <c r="V67" i="7"/>
  <c r="V69" i="7"/>
  <c r="U185" i="7"/>
  <c r="U186" i="7"/>
  <c r="V164" i="7"/>
  <c r="Z63" i="6" s="1"/>
  <c r="V66" i="7"/>
  <c r="V68" i="7"/>
  <c r="W414" i="2"/>
  <c r="X413" i="2"/>
  <c r="V166" i="7"/>
  <c r="Z65" i="6" s="1"/>
  <c r="V90" i="7"/>
  <c r="V146" i="7"/>
  <c r="V170" i="7"/>
  <c r="Z68" i="6" s="1"/>
  <c r="V145" i="7"/>
  <c r="V190" i="7"/>
  <c r="V260" i="7"/>
  <c r="M39" i="5" s="1"/>
  <c r="V207" i="7"/>
  <c r="V199" i="7"/>
  <c r="V205" i="7"/>
  <c r="V174" i="7"/>
  <c r="Z72" i="6" s="1"/>
  <c r="V261" i="7"/>
  <c r="M40" i="5" s="1"/>
  <c r="V165" i="7"/>
  <c r="Z64" i="6" s="1"/>
  <c r="V206" i="7"/>
  <c r="V101" i="7"/>
  <c r="V113" i="7"/>
  <c r="V187" i="7"/>
  <c r="V154" i="7"/>
  <c r="Z56" i="6" s="1"/>
  <c r="V144" i="7"/>
  <c r="V104" i="7"/>
  <c r="V225" i="7"/>
  <c r="M16" i="5" s="1"/>
  <c r="V100" i="7"/>
  <c r="V196" i="7"/>
  <c r="V340" i="7"/>
  <c r="V118" i="7"/>
  <c r="V203" i="7"/>
  <c r="V155" i="7"/>
  <c r="Z57" i="6" s="1"/>
  <c r="V172" i="7"/>
  <c r="Z70" i="6" s="1"/>
  <c r="V238" i="7"/>
  <c r="M21" i="5" s="1"/>
  <c r="V158" i="7"/>
  <c r="M38" i="6" s="1"/>
  <c r="Q10" i="6"/>
  <c r="AA276" i="7"/>
  <c r="AA275" i="7"/>
  <c r="Q9" i="6"/>
  <c r="V147" i="7"/>
  <c r="V81" i="7"/>
  <c r="V181" i="7" s="1"/>
  <c r="V86" i="7"/>
  <c r="V188" i="7"/>
  <c r="V116" i="7"/>
  <c r="V88" i="7"/>
  <c r="Y77" i="6"/>
  <c r="V285" i="7"/>
  <c r="M18" i="6" s="1"/>
  <c r="V173" i="7"/>
  <c r="Z71" i="6" s="1"/>
  <c r="V168" i="7"/>
  <c r="Z67" i="6" s="1"/>
  <c r="V222" i="7"/>
  <c r="M13" i="5" s="1"/>
  <c r="V204" i="7"/>
  <c r="V223" i="7"/>
  <c r="M14" i="5" s="1"/>
  <c r="V162" i="7"/>
  <c r="Z62" i="6" s="1"/>
  <c r="V197" i="7"/>
  <c r="V89" i="7"/>
  <c r="V160" i="7"/>
  <c r="Z60" i="6" s="1"/>
  <c r="V283" i="7"/>
  <c r="M16" i="6" s="1"/>
  <c r="V161" i="7"/>
  <c r="Z61" i="6" s="1"/>
  <c r="X79" i="6"/>
  <c r="V240" i="7"/>
  <c r="V239" i="7"/>
  <c r="M22" i="5" s="1"/>
  <c r="V108" i="7"/>
  <c r="V153" i="7"/>
  <c r="Z55" i="6" s="1"/>
  <c r="V97" i="7"/>
  <c r="V112" i="7"/>
  <c r="V282" i="7"/>
  <c r="M15" i="6" s="1"/>
  <c r="K19" i="4"/>
  <c r="V105" i="7"/>
  <c r="V82" i="7"/>
  <c r="V182" i="7" s="1"/>
  <c r="V171" i="7"/>
  <c r="Z69" i="6" s="1"/>
  <c r="V152" i="7"/>
  <c r="Z54" i="6" s="1"/>
  <c r="V159" i="7"/>
  <c r="Z59" i="6" s="1"/>
  <c r="V244" i="7"/>
  <c r="M54" i="5" s="1"/>
  <c r="Y74" i="6"/>
  <c r="L34" i="6" s="1"/>
  <c r="L18" i="4" s="1"/>
  <c r="V256" i="7"/>
  <c r="M35" i="5" s="1"/>
  <c r="V255" i="7"/>
  <c r="M34" i="5" s="1"/>
  <c r="V198" i="7"/>
  <c r="V167" i="7"/>
  <c r="Z66" i="6" s="1"/>
  <c r="W1" i="7"/>
  <c r="V224" i="7"/>
  <c r="M15" i="5" s="1"/>
  <c r="V284" i="7"/>
  <c r="M17" i="6" s="1"/>
  <c r="V111" i="7"/>
  <c r="V107" i="7"/>
  <c r="V87" i="7"/>
  <c r="V106" i="7"/>
  <c r="V99" i="7"/>
  <c r="V226" i="7"/>
  <c r="M17" i="5" s="1"/>
  <c r="V96" i="7"/>
  <c r="V117" i="7"/>
  <c r="V156" i="7"/>
  <c r="Z58" i="6" s="1"/>
  <c r="V241" i="7"/>
  <c r="M24" i="5" s="1"/>
  <c r="U301" i="7"/>
  <c r="V259" i="7"/>
  <c r="M38" i="5" s="1"/>
  <c r="V245" i="7"/>
  <c r="M27" i="5" s="1"/>
  <c r="V132" i="7"/>
  <c r="V250" i="7"/>
  <c r="M46" i="5" s="1"/>
  <c r="K9" i="4"/>
  <c r="T330" i="7"/>
  <c r="V254" i="7"/>
  <c r="M33" i="5" s="1"/>
  <c r="V248" i="7"/>
  <c r="M30" i="5" s="1"/>
  <c r="V237" i="7"/>
  <c r="M20" i="5" s="1"/>
  <c r="M85" i="1"/>
  <c r="M87" i="1" s="1"/>
  <c r="L54" i="5"/>
  <c r="V246" i="7"/>
  <c r="M28" i="5" s="1"/>
  <c r="V247" i="7"/>
  <c r="M29" i="5" s="1"/>
  <c r="L23" i="5"/>
  <c r="AA279" i="7"/>
  <c r="Q13" i="6"/>
  <c r="AC290" i="7"/>
  <c r="S23" i="6"/>
  <c r="R22" i="6"/>
  <c r="AB289" i="7"/>
  <c r="AC288" i="7"/>
  <c r="S21" i="6"/>
  <c r="R12" i="6"/>
  <c r="AB278" i="7"/>
  <c r="R11" i="6"/>
  <c r="AB277" i="7"/>
  <c r="Q37" i="6"/>
  <c r="AA281" i="7"/>
  <c r="L16" i="4"/>
  <c r="U47" i="7"/>
  <c r="W10" i="7"/>
  <c r="V143" i="7"/>
  <c r="S3" i="5"/>
  <c r="T3" i="3"/>
  <c r="S3" i="6"/>
  <c r="R10" i="3"/>
  <c r="S2" i="3"/>
  <c r="R7" i="3"/>
  <c r="S95" i="1" s="1"/>
  <c r="Q17" i="4"/>
  <c r="R66" i="1"/>
  <c r="Q86" i="1"/>
  <c r="T7" i="4"/>
  <c r="U2" i="4"/>
  <c r="U4" i="6"/>
  <c r="V4" i="3"/>
  <c r="U4" i="5"/>
  <c r="U24" i="6"/>
  <c r="AE291" i="7"/>
  <c r="T20" i="6"/>
  <c r="AD287" i="7"/>
  <c r="V194" i="7" l="1"/>
  <c r="W369" i="7"/>
  <c r="W373" i="7"/>
  <c r="W353" i="7"/>
  <c r="W210" i="7"/>
  <c r="L32" i="6"/>
  <c r="M82" i="1" s="1"/>
  <c r="M90" i="1" s="1"/>
  <c r="W294" i="7"/>
  <c r="M27" i="6"/>
  <c r="W297" i="7"/>
  <c r="M30" i="6"/>
  <c r="W296" i="7"/>
  <c r="M29" i="6"/>
  <c r="W295" i="7"/>
  <c r="M28" i="6"/>
  <c r="W293" i="7"/>
  <c r="M26" i="6"/>
  <c r="W79" i="7"/>
  <c r="W179" i="7" s="1"/>
  <c r="W78" i="7"/>
  <c r="W178" i="7" s="1"/>
  <c r="V251" i="7"/>
  <c r="W133" i="7" s="1"/>
  <c r="S8" i="3"/>
  <c r="T96" i="1" s="1"/>
  <c r="S11" i="3"/>
  <c r="W195" i="7"/>
  <c r="W360" i="7"/>
  <c r="W67" i="7"/>
  <c r="W69" i="7"/>
  <c r="L9" i="4"/>
  <c r="V186" i="7"/>
  <c r="V185" i="7"/>
  <c r="W108" i="7"/>
  <c r="W66" i="7"/>
  <c r="W68" i="7"/>
  <c r="X414" i="2"/>
  <c r="Y413" i="2"/>
  <c r="W161" i="7"/>
  <c r="AA61" i="6" s="1"/>
  <c r="W90" i="7"/>
  <c r="W107" i="7"/>
  <c r="Z77" i="6"/>
  <c r="W174" i="7"/>
  <c r="AA72" i="6" s="1"/>
  <c r="W88" i="7"/>
  <c r="X1" i="7"/>
  <c r="R10" i="6"/>
  <c r="AB276" i="7"/>
  <c r="R9" i="6"/>
  <c r="AB275" i="7"/>
  <c r="W168" i="7"/>
  <c r="AA67" i="6" s="1"/>
  <c r="W173" i="7"/>
  <c r="AA71" i="6" s="1"/>
  <c r="W284" i="7"/>
  <c r="N17" i="6" s="1"/>
  <c r="W226" i="7"/>
  <c r="N17" i="5" s="1"/>
  <c r="W159" i="7"/>
  <c r="AA59" i="6" s="1"/>
  <c r="W144" i="7"/>
  <c r="W207" i="7"/>
  <c r="W105" i="7"/>
  <c r="W100" i="7"/>
  <c r="W160" i="7"/>
  <c r="AA60" i="6" s="1"/>
  <c r="W198" i="7"/>
  <c r="W203" i="7"/>
  <c r="W340" i="7"/>
  <c r="W261" i="7"/>
  <c r="N40" i="5" s="1"/>
  <c r="W224" i="7"/>
  <c r="N15" i="5" s="1"/>
  <c r="W171" i="7"/>
  <c r="AA69" i="6" s="1"/>
  <c r="Z74" i="6"/>
  <c r="M34" i="6" s="1"/>
  <c r="M18" i="4" s="1"/>
  <c r="W155" i="7"/>
  <c r="AA57" i="6" s="1"/>
  <c r="W146" i="7"/>
  <c r="W255" i="7"/>
  <c r="N34" i="5" s="1"/>
  <c r="W223" i="7"/>
  <c r="N14" i="5" s="1"/>
  <c r="W206" i="7"/>
  <c r="W111" i="7"/>
  <c r="W101" i="7"/>
  <c r="N85" i="1"/>
  <c r="N87" i="1" s="1"/>
  <c r="W113" i="7"/>
  <c r="W256" i="7"/>
  <c r="N35" i="5" s="1"/>
  <c r="W250" i="7"/>
  <c r="N46" i="5" s="1"/>
  <c r="W165" i="7"/>
  <c r="AA64" i="6" s="1"/>
  <c r="W99" i="7"/>
  <c r="W205" i="7"/>
  <c r="W118" i="7"/>
  <c r="W154" i="7"/>
  <c r="AA56" i="6" s="1"/>
  <c r="W245" i="7"/>
  <c r="N27" i="5" s="1"/>
  <c r="W199" i="7"/>
  <c r="W170" i="7"/>
  <c r="AA68" i="6" s="1"/>
  <c r="W86" i="7"/>
  <c r="Y79" i="6"/>
  <c r="L19" i="4"/>
  <c r="W106" i="7"/>
  <c r="W156" i="7"/>
  <c r="AA58" i="6" s="1"/>
  <c r="W187" i="7"/>
  <c r="W96" i="7"/>
  <c r="W97" i="7"/>
  <c r="V301" i="7"/>
  <c r="W166" i="7"/>
  <c r="AA65" i="6" s="1"/>
  <c r="W147" i="7"/>
  <c r="W81" i="7"/>
  <c r="W181" i="7" s="1"/>
  <c r="W162" i="7"/>
  <c r="AA62" i="6" s="1"/>
  <c r="W282" i="7"/>
  <c r="N15" i="6" s="1"/>
  <c r="W188" i="7"/>
  <c r="W152" i="7"/>
  <c r="AA54" i="6" s="1"/>
  <c r="W197" i="7"/>
  <c r="W116" i="7"/>
  <c r="W117" i="7"/>
  <c r="W241" i="7"/>
  <c r="N24" i="5" s="1"/>
  <c r="W164" i="7"/>
  <c r="AA63" i="6" s="1"/>
  <c r="W158" i="7"/>
  <c r="N38" i="6" s="1"/>
  <c r="W190" i="7"/>
  <c r="W172" i="7"/>
  <c r="AA70" i="6" s="1"/>
  <c r="W89" i="7"/>
  <c r="W196" i="7"/>
  <c r="W153" i="7"/>
  <c r="AA55" i="6" s="1"/>
  <c r="W244" i="7"/>
  <c r="N54" i="5" s="1"/>
  <c r="W239" i="7"/>
  <c r="W240" i="7"/>
  <c r="W260" i="7"/>
  <c r="N39" i="5" s="1"/>
  <c r="W145" i="7"/>
  <c r="W87" i="7"/>
  <c r="W104" i="7"/>
  <c r="W283" i="7"/>
  <c r="N16" i="6" s="1"/>
  <c r="W112" i="7"/>
  <c r="W238" i="7"/>
  <c r="W225" i="7"/>
  <c r="N16" i="5" s="1"/>
  <c r="W167" i="7"/>
  <c r="AA66" i="6" s="1"/>
  <c r="W259" i="7"/>
  <c r="N38" i="5" s="1"/>
  <c r="W204" i="7"/>
  <c r="W285" i="7"/>
  <c r="N18" i="6" s="1"/>
  <c r="W222" i="7"/>
  <c r="N13" i="5" s="1"/>
  <c r="W82" i="7"/>
  <c r="W182" i="7" s="1"/>
  <c r="W132" i="7"/>
  <c r="W254" i="7"/>
  <c r="N33" i="5" s="1"/>
  <c r="W237" i="7"/>
  <c r="N20" i="5" s="1"/>
  <c r="W248" i="7"/>
  <c r="N30" i="5" s="1"/>
  <c r="W246" i="7"/>
  <c r="N28" i="5" s="1"/>
  <c r="W247" i="7"/>
  <c r="N29" i="5" s="1"/>
  <c r="M23" i="5"/>
  <c r="AB279" i="7"/>
  <c r="R13" i="6"/>
  <c r="T23" i="6"/>
  <c r="AD290" i="7"/>
  <c r="AC289" i="7"/>
  <c r="S22" i="6"/>
  <c r="AD288" i="7"/>
  <c r="T21" i="6"/>
  <c r="S12" i="6"/>
  <c r="AC278" i="7"/>
  <c r="S11" i="6"/>
  <c r="AC277" i="7"/>
  <c r="AB281" i="7"/>
  <c r="R37" i="6"/>
  <c r="M16" i="4"/>
  <c r="V47" i="7"/>
  <c r="X10" i="7"/>
  <c r="W143" i="7"/>
  <c r="U3" i="3"/>
  <c r="T3" i="5"/>
  <c r="T3" i="6"/>
  <c r="W4" i="3"/>
  <c r="V4" i="5"/>
  <c r="V4" i="6"/>
  <c r="T2" i="3"/>
  <c r="S10" i="3"/>
  <c r="S7" i="3"/>
  <c r="T95" i="1" s="1"/>
  <c r="R17" i="4"/>
  <c r="V2" i="4"/>
  <c r="U7" i="4"/>
  <c r="S66" i="1"/>
  <c r="R86" i="1"/>
  <c r="AE287" i="7"/>
  <c r="U20" i="6"/>
  <c r="AF291" i="7"/>
  <c r="V24" i="6"/>
  <c r="W194" i="7" l="1"/>
  <c r="X373" i="7"/>
  <c r="X210" i="7"/>
  <c r="X369" i="7"/>
  <c r="M32" i="6"/>
  <c r="N82" i="1" s="1"/>
  <c r="N90" i="1" s="1"/>
  <c r="X293" i="7"/>
  <c r="N26" i="6"/>
  <c r="X295" i="7"/>
  <c r="N28" i="6"/>
  <c r="X296" i="7"/>
  <c r="N29" i="6"/>
  <c r="X297" i="7"/>
  <c r="N30" i="6"/>
  <c r="X294" i="7"/>
  <c r="N27" i="6"/>
  <c r="X79" i="7"/>
  <c r="X179" i="7" s="1"/>
  <c r="X78" i="7"/>
  <c r="X178" i="7" s="1"/>
  <c r="W251" i="7"/>
  <c r="X133" i="7" s="1"/>
  <c r="X195" i="7"/>
  <c r="X353" i="7"/>
  <c r="T8" i="3"/>
  <c r="U96" i="1" s="1"/>
  <c r="T11" i="3"/>
  <c r="X360" i="7"/>
  <c r="X172" i="7"/>
  <c r="AB70" i="6" s="1"/>
  <c r="X67" i="7"/>
  <c r="X69" i="7"/>
  <c r="X238" i="7"/>
  <c r="X96" i="7"/>
  <c r="X101" i="7"/>
  <c r="W186" i="7"/>
  <c r="W185" i="7"/>
  <c r="X205" i="7"/>
  <c r="X66" i="7"/>
  <c r="X68" i="7"/>
  <c r="X167" i="7"/>
  <c r="AB66" i="6" s="1"/>
  <c r="Y414" i="2"/>
  <c r="Z413" i="2"/>
  <c r="X144" i="7"/>
  <c r="X224" i="7"/>
  <c r="O15" i="5" s="1"/>
  <c r="X89" i="7"/>
  <c r="X145" i="7"/>
  <c r="X181" i="7"/>
  <c r="X196" i="7"/>
  <c r="X100" i="7"/>
  <c r="X99" i="7"/>
  <c r="X165" i="7"/>
  <c r="AB64" i="6" s="1"/>
  <c r="X132" i="7"/>
  <c r="X182" i="7"/>
  <c r="X86" i="7"/>
  <c r="X282" i="7"/>
  <c r="O15" i="6" s="1"/>
  <c r="X250" i="7"/>
  <c r="O46" i="5" s="1"/>
  <c r="X256" i="7"/>
  <c r="O35" i="5" s="1"/>
  <c r="X107" i="7"/>
  <c r="X223" i="7"/>
  <c r="O14" i="5" s="1"/>
  <c r="X113" i="7"/>
  <c r="X226" i="7"/>
  <c r="O17" i="5" s="1"/>
  <c r="X285" i="7"/>
  <c r="O18" i="6" s="1"/>
  <c r="X198" i="7"/>
  <c r="X170" i="7"/>
  <c r="AB68" i="6" s="1"/>
  <c r="X340" i="7"/>
  <c r="X97" i="7"/>
  <c r="X104" i="7"/>
  <c r="X204" i="7"/>
  <c r="X112" i="7"/>
  <c r="X173" i="7"/>
  <c r="AB71" i="6" s="1"/>
  <c r="X160" i="7"/>
  <c r="AB60" i="6" s="1"/>
  <c r="X207" i="7"/>
  <c r="X171" i="7"/>
  <c r="AB69" i="6" s="1"/>
  <c r="X118" i="7"/>
  <c r="X147" i="7"/>
  <c r="X283" i="7"/>
  <c r="O16" i="6" s="1"/>
  <c r="X116" i="7"/>
  <c r="X188" i="7"/>
  <c r="X159" i="7"/>
  <c r="AB59" i="6" s="1"/>
  <c r="X168" i="7"/>
  <c r="AB67" i="6" s="1"/>
  <c r="X187" i="7"/>
  <c r="X203" i="7"/>
  <c r="X197" i="7"/>
  <c r="X153" i="7"/>
  <c r="AB55" i="6" s="1"/>
  <c r="X174" i="7"/>
  <c r="AB72" i="6" s="1"/>
  <c r="X166" i="7"/>
  <c r="AB65" i="6" s="1"/>
  <c r="X225" i="7"/>
  <c r="O16" i="5" s="1"/>
  <c r="X161" i="7"/>
  <c r="AB61" i="6" s="1"/>
  <c r="X111" i="7"/>
  <c r="X87" i="7"/>
  <c r="X164" i="7"/>
  <c r="AB63" i="6" s="1"/>
  <c r="X106" i="7"/>
  <c r="X81" i="7"/>
  <c r="X222" i="7"/>
  <c r="O13" i="5" s="1"/>
  <c r="X284" i="7"/>
  <c r="O17" i="6" s="1"/>
  <c r="X105" i="7"/>
  <c r="X155" i="7"/>
  <c r="AB57" i="6" s="1"/>
  <c r="Y1" i="7"/>
  <c r="X206" i="7"/>
  <c r="X108" i="7"/>
  <c r="X82" i="7"/>
  <c r="X240" i="7"/>
  <c r="X158" i="7"/>
  <c r="O38" i="6" s="1"/>
  <c r="X199" i="7"/>
  <c r="X88" i="7"/>
  <c r="X154" i="7"/>
  <c r="AB56" i="6" s="1"/>
  <c r="X146" i="7"/>
  <c r="X152" i="7"/>
  <c r="AB54" i="6" s="1"/>
  <c r="X156" i="7"/>
  <c r="AB58" i="6" s="1"/>
  <c r="X190" i="7"/>
  <c r="X162" i="7"/>
  <c r="AB62" i="6" s="1"/>
  <c r="X117" i="7"/>
  <c r="X90" i="7"/>
  <c r="X239" i="7"/>
  <c r="O22" i="5" s="1"/>
  <c r="O85" i="1"/>
  <c r="O87" i="1" s="1"/>
  <c r="X261" i="7"/>
  <c r="O40" i="5" s="1"/>
  <c r="X245" i="7"/>
  <c r="O27" i="5" s="1"/>
  <c r="AC276" i="7"/>
  <c r="S10" i="6"/>
  <c r="AC275" i="7"/>
  <c r="S9" i="6"/>
  <c r="M19" i="4"/>
  <c r="Z79" i="6"/>
  <c r="X241" i="7"/>
  <c r="O24" i="5" s="1"/>
  <c r="X255" i="7"/>
  <c r="O34" i="5" s="1"/>
  <c r="X244" i="7"/>
  <c r="O54" i="5" s="1"/>
  <c r="AA77" i="6"/>
  <c r="M9" i="4"/>
  <c r="N22" i="5"/>
  <c r="AA74" i="6"/>
  <c r="N34" i="6" s="1"/>
  <c r="N18" i="4" s="1"/>
  <c r="X259" i="7"/>
  <c r="O38" i="5" s="1"/>
  <c r="X254" i="7"/>
  <c r="O33" i="5" s="1"/>
  <c r="X246" i="7"/>
  <c r="O28" i="5" s="1"/>
  <c r="W301" i="7"/>
  <c r="X260" i="7"/>
  <c r="O39" i="5" s="1"/>
  <c r="X237" i="7"/>
  <c r="O20" i="5" s="1"/>
  <c r="X248" i="7"/>
  <c r="O30" i="5" s="1"/>
  <c r="X247" i="7"/>
  <c r="O29" i="5" s="1"/>
  <c r="N21" i="5"/>
  <c r="N23" i="5"/>
  <c r="S13" i="6"/>
  <c r="AC279" i="7"/>
  <c r="U23" i="6"/>
  <c r="AE290" i="7"/>
  <c r="T22" i="6"/>
  <c r="AD289" i="7"/>
  <c r="AE288" i="7"/>
  <c r="U21" i="6"/>
  <c r="T12" i="6"/>
  <c r="AD278" i="7"/>
  <c r="AD277" i="7"/>
  <c r="T11" i="6"/>
  <c r="S37" i="6"/>
  <c r="AC281" i="7"/>
  <c r="W47" i="7"/>
  <c r="N16" i="4"/>
  <c r="Y10" i="7"/>
  <c r="X143" i="7"/>
  <c r="U3" i="5"/>
  <c r="U3" i="6"/>
  <c r="V3" i="3"/>
  <c r="W4" i="6"/>
  <c r="X4" i="3"/>
  <c r="W4" i="5"/>
  <c r="S17" i="4"/>
  <c r="U2" i="3"/>
  <c r="T10" i="3"/>
  <c r="T7" i="3"/>
  <c r="U95" i="1" s="1"/>
  <c r="T66" i="1"/>
  <c r="S86" i="1"/>
  <c r="V7" i="4"/>
  <c r="W2" i="4"/>
  <c r="V20" i="6"/>
  <c r="AF287" i="7"/>
  <c r="W24" i="6"/>
  <c r="AG291" i="7"/>
  <c r="X194" i="7" l="1"/>
  <c r="Y373" i="7"/>
  <c r="Y210" i="7"/>
  <c r="Y369" i="7"/>
  <c r="N32" i="6"/>
  <c r="O82" i="1" s="1"/>
  <c r="O90" i="1" s="1"/>
  <c r="Y294" i="7"/>
  <c r="O27" i="6"/>
  <c r="Y297" i="7"/>
  <c r="O30" i="6"/>
  <c r="Y296" i="7"/>
  <c r="O29" i="6"/>
  <c r="Y295" i="7"/>
  <c r="O28" i="6"/>
  <c r="Y293" i="7"/>
  <c r="O26" i="6"/>
  <c r="Y79" i="7"/>
  <c r="Y179" i="7" s="1"/>
  <c r="Y78" i="7"/>
  <c r="Y178" i="7" s="1"/>
  <c r="X251" i="7"/>
  <c r="Y133" i="7" s="1"/>
  <c r="Y195" i="7"/>
  <c r="Y353" i="7"/>
  <c r="U8" i="3"/>
  <c r="V96" i="1" s="1"/>
  <c r="U11" i="3"/>
  <c r="Y360" i="7"/>
  <c r="N9" i="4"/>
  <c r="Y190" i="7"/>
  <c r="Y67" i="7"/>
  <c r="Y69" i="7"/>
  <c r="X186" i="7"/>
  <c r="Y145" i="7"/>
  <c r="X185" i="7"/>
  <c r="Y132" i="7"/>
  <c r="Y111" i="7"/>
  <c r="Y66" i="7"/>
  <c r="Y68" i="7"/>
  <c r="Z414" i="2"/>
  <c r="AA413" i="2"/>
  <c r="Y196" i="7"/>
  <c r="Y166" i="7"/>
  <c r="AC65" i="6" s="1"/>
  <c r="Y187" i="7"/>
  <c r="Y207" i="7"/>
  <c r="Y101" i="7"/>
  <c r="Y104" i="7"/>
  <c r="Y161" i="7"/>
  <c r="AC61" i="6" s="1"/>
  <c r="Y105" i="7"/>
  <c r="Y86" i="7"/>
  <c r="Y199" i="7"/>
  <c r="Y147" i="7"/>
  <c r="Y100" i="7"/>
  <c r="Y154" i="7"/>
  <c r="AC56" i="6" s="1"/>
  <c r="Y106" i="7"/>
  <c r="Y340" i="7"/>
  <c r="Y90" i="7"/>
  <c r="Y165" i="7"/>
  <c r="AC64" i="6" s="1"/>
  <c r="Y118" i="7"/>
  <c r="Y282" i="7"/>
  <c r="P15" i="6" s="1"/>
  <c r="Y144" i="7"/>
  <c r="Y244" i="7"/>
  <c r="P54" i="5" s="1"/>
  <c r="X301" i="7"/>
  <c r="AB77" i="6"/>
  <c r="Y284" i="7"/>
  <c r="P17" i="6" s="1"/>
  <c r="Y113" i="7"/>
  <c r="Y112" i="7"/>
  <c r="Y206" i="7"/>
  <c r="Z1" i="7"/>
  <c r="Y160" i="7"/>
  <c r="AC60" i="6" s="1"/>
  <c r="Y224" i="7"/>
  <c r="P15" i="5" s="1"/>
  <c r="Y159" i="7"/>
  <c r="AC59" i="6" s="1"/>
  <c r="Y156" i="7"/>
  <c r="AC58" i="6" s="1"/>
  <c r="Y261" i="7"/>
  <c r="P40" i="5" s="1"/>
  <c r="Y82" i="7"/>
  <c r="Y155" i="7"/>
  <c r="AC57" i="6" s="1"/>
  <c r="Y152" i="7"/>
  <c r="AC54" i="6" s="1"/>
  <c r="Y204" i="7"/>
  <c r="Y170" i="7"/>
  <c r="AC68" i="6" s="1"/>
  <c r="Y222" i="7"/>
  <c r="P13" i="5" s="1"/>
  <c r="Y174" i="7"/>
  <c r="AC72" i="6" s="1"/>
  <c r="Y107" i="7"/>
  <c r="Y153" i="7"/>
  <c r="AC55" i="6" s="1"/>
  <c r="Y97" i="7"/>
  <c r="Y116" i="7"/>
  <c r="Y256" i="7"/>
  <c r="P35" i="5" s="1"/>
  <c r="Y81" i="7"/>
  <c r="Y181" i="7"/>
  <c r="Y173" i="7"/>
  <c r="AC71" i="6" s="1"/>
  <c r="Y171" i="7"/>
  <c r="AC69" i="6" s="1"/>
  <c r="Y164" i="7"/>
  <c r="AC63" i="6" s="1"/>
  <c r="Y203" i="7"/>
  <c r="Y250" i="7"/>
  <c r="P46" i="5" s="1"/>
  <c r="Y238" i="7"/>
  <c r="Y239" i="7"/>
  <c r="P22" i="5" s="1"/>
  <c r="Y108" i="7"/>
  <c r="Y99" i="7"/>
  <c r="Y226" i="7"/>
  <c r="P17" i="5" s="1"/>
  <c r="Y146" i="7"/>
  <c r="Y205" i="7"/>
  <c r="Y225" i="7"/>
  <c r="P16" i="5" s="1"/>
  <c r="Y167" i="7"/>
  <c r="AC66" i="6" s="1"/>
  <c r="Y162" i="7"/>
  <c r="AC62" i="6" s="1"/>
  <c r="Y223" i="7"/>
  <c r="P14" i="5" s="1"/>
  <c r="Y87" i="7"/>
  <c r="AB74" i="6"/>
  <c r="O34" i="6" s="1"/>
  <c r="O18" i="4" s="1"/>
  <c r="Y245" i="7"/>
  <c r="P27" i="5" s="1"/>
  <c r="Y188" i="7"/>
  <c r="Y240" i="7"/>
  <c r="Y172" i="7"/>
  <c r="AC70" i="6" s="1"/>
  <c r="Y283" i="7"/>
  <c r="P16" i="6" s="1"/>
  <c r="Y197" i="7"/>
  <c r="Y88" i="7"/>
  <c r="P85" i="1"/>
  <c r="P87" i="1" s="1"/>
  <c r="Y168" i="7"/>
  <c r="AC67" i="6" s="1"/>
  <c r="Y158" i="7"/>
  <c r="AC77" i="6" s="1"/>
  <c r="Y89" i="7"/>
  <c r="Y285" i="7"/>
  <c r="P18" i="6" s="1"/>
  <c r="Y198" i="7"/>
  <c r="Y182" i="7"/>
  <c r="Y117" i="7"/>
  <c r="Y259" i="7"/>
  <c r="P38" i="5" s="1"/>
  <c r="Y255" i="7"/>
  <c r="P34" i="5" s="1"/>
  <c r="Y254" i="7"/>
  <c r="P33" i="5" s="1"/>
  <c r="Y241" i="7"/>
  <c r="P24" i="5" s="1"/>
  <c r="AD276" i="7"/>
  <c r="T10" i="6"/>
  <c r="AD275" i="7"/>
  <c r="T9" i="6"/>
  <c r="AA79" i="6"/>
  <c r="N19" i="4"/>
  <c r="Y247" i="7"/>
  <c r="P29" i="5" s="1"/>
  <c r="Y246" i="7"/>
  <c r="P28" i="5" s="1"/>
  <c r="Y260" i="7"/>
  <c r="P39" i="5" s="1"/>
  <c r="Y237" i="7"/>
  <c r="P20" i="5" s="1"/>
  <c r="Y248" i="7"/>
  <c r="P30" i="5" s="1"/>
  <c r="O21" i="5"/>
  <c r="O23" i="5"/>
  <c r="AD279" i="7"/>
  <c r="T13" i="6"/>
  <c r="V23" i="6"/>
  <c r="AF290" i="7"/>
  <c r="AE289" i="7"/>
  <c r="U22" i="6"/>
  <c r="V21" i="6"/>
  <c r="AF288" i="7"/>
  <c r="AE278" i="7"/>
  <c r="U12" i="6"/>
  <c r="U11" i="6"/>
  <c r="AE277" i="7"/>
  <c r="AD281" i="7"/>
  <c r="T37" i="6"/>
  <c r="O16" i="4"/>
  <c r="X47" i="7"/>
  <c r="Z10" i="7"/>
  <c r="Y143" i="7"/>
  <c r="W3" i="3"/>
  <c r="V3" i="6"/>
  <c r="V3" i="5"/>
  <c r="W7" i="4"/>
  <c r="X2" i="4"/>
  <c r="T17" i="4"/>
  <c r="V2" i="3"/>
  <c r="U10" i="3"/>
  <c r="U7" i="3"/>
  <c r="V95" i="1" s="1"/>
  <c r="X4" i="6"/>
  <c r="Y4" i="3"/>
  <c r="X4" i="5"/>
  <c r="U66" i="1"/>
  <c r="T86" i="1"/>
  <c r="AG287" i="7"/>
  <c r="W20" i="6"/>
  <c r="X24" i="6"/>
  <c r="AH291" i="7"/>
  <c r="Y194" i="7" l="1"/>
  <c r="Z369" i="7"/>
  <c r="Z373" i="7"/>
  <c r="Z353" i="7"/>
  <c r="Z210" i="7"/>
  <c r="O32" i="6"/>
  <c r="P82" i="1" s="1"/>
  <c r="P90" i="1" s="1"/>
  <c r="Z293" i="7"/>
  <c r="P26" i="6"/>
  <c r="Z295" i="7"/>
  <c r="P28" i="6"/>
  <c r="Z297" i="7"/>
  <c r="P30" i="6"/>
  <c r="Z296" i="7"/>
  <c r="P29" i="6"/>
  <c r="Z294" i="7"/>
  <c r="P27" i="6"/>
  <c r="Y251" i="7"/>
  <c r="Z133" i="7" s="1"/>
  <c r="Z78" i="7"/>
  <c r="Z178" i="7" s="1"/>
  <c r="Z79" i="7"/>
  <c r="Z179" i="7" s="1"/>
  <c r="V8" i="3"/>
  <c r="W96" i="1" s="1"/>
  <c r="V11" i="3"/>
  <c r="Z195" i="7"/>
  <c r="Z360" i="7"/>
  <c r="Z147" i="7"/>
  <c r="Z69" i="7"/>
  <c r="Z67" i="7"/>
  <c r="O9" i="4"/>
  <c r="Y186" i="7"/>
  <c r="Z89" i="7"/>
  <c r="Z283" i="7"/>
  <c r="Q16" i="6" s="1"/>
  <c r="Z155" i="7"/>
  <c r="AD57" i="6" s="1"/>
  <c r="Z165" i="7"/>
  <c r="AD64" i="6" s="1"/>
  <c r="Z174" i="7"/>
  <c r="AD72" i="6" s="1"/>
  <c r="Z158" i="7"/>
  <c r="AD77" i="6" s="1"/>
  <c r="Y185" i="7"/>
  <c r="Z240" i="7"/>
  <c r="Z116" i="7"/>
  <c r="Z66" i="7"/>
  <c r="Z68" i="7"/>
  <c r="Z188" i="7"/>
  <c r="Z146" i="7"/>
  <c r="Z244" i="7"/>
  <c r="Q54" i="5" s="1"/>
  <c r="AB413" i="2"/>
  <c r="AA414" i="2"/>
  <c r="Q85" i="1"/>
  <c r="Q87" i="1" s="1"/>
  <c r="Z100" i="7"/>
  <c r="Z250" i="7"/>
  <c r="Q46" i="5" s="1"/>
  <c r="Z259" i="7"/>
  <c r="Q38" i="5" s="1"/>
  <c r="Z156" i="7"/>
  <c r="AD58" i="6" s="1"/>
  <c r="Z82" i="7"/>
  <c r="Z159" i="7"/>
  <c r="AD59" i="6" s="1"/>
  <c r="Z145" i="7"/>
  <c r="Z161" i="7"/>
  <c r="AD61" i="6" s="1"/>
  <c r="Z154" i="7"/>
  <c r="AD56" i="6" s="1"/>
  <c r="Z187" i="7"/>
  <c r="Z197" i="7"/>
  <c r="Z171" i="7"/>
  <c r="AD69" i="6" s="1"/>
  <c r="Z113" i="7"/>
  <c r="Z90" i="7"/>
  <c r="Z173" i="7"/>
  <c r="AD71" i="6" s="1"/>
  <c r="Z99" i="7"/>
  <c r="Z204" i="7"/>
  <c r="Z190" i="7"/>
  <c r="Z111" i="7"/>
  <c r="Z162" i="7"/>
  <c r="AD62" i="6" s="1"/>
  <c r="Z226" i="7"/>
  <c r="Q17" i="5" s="1"/>
  <c r="Z112" i="7"/>
  <c r="Z107" i="7"/>
  <c r="Z164" i="7"/>
  <c r="AD63" i="6" s="1"/>
  <c r="Z153" i="7"/>
  <c r="AD55" i="6" s="1"/>
  <c r="Z167" i="7"/>
  <c r="AD66" i="6" s="1"/>
  <c r="Z108" i="7"/>
  <c r="Z160" i="7"/>
  <c r="AD60" i="6" s="1"/>
  <c r="Z104" i="7"/>
  <c r="Z205" i="7"/>
  <c r="Z198" i="7"/>
  <c r="Z168" i="7"/>
  <c r="AD67" i="6" s="1"/>
  <c r="Z245" i="7"/>
  <c r="Q27" i="5" s="1"/>
  <c r="Z206" i="7"/>
  <c r="Z224" i="7"/>
  <c r="Q15" i="5" s="1"/>
  <c r="Z182" i="7"/>
  <c r="Z118" i="7"/>
  <c r="Z172" i="7"/>
  <c r="AD70" i="6" s="1"/>
  <c r="Z88" i="7"/>
  <c r="Z196" i="7"/>
  <c r="Z282" i="7"/>
  <c r="Q15" i="6" s="1"/>
  <c r="Z284" i="7"/>
  <c r="Q17" i="6" s="1"/>
  <c r="Z81" i="7"/>
  <c r="Z144" i="7"/>
  <c r="Z203" i="7"/>
  <c r="Z285" i="7"/>
  <c r="Q18" i="6" s="1"/>
  <c r="Z86" i="7"/>
  <c r="Z105" i="7"/>
  <c r="Z223" i="7"/>
  <c r="Q14" i="5" s="1"/>
  <c r="Z106" i="7"/>
  <c r="Z340" i="7"/>
  <c r="Z225" i="7"/>
  <c r="Q16" i="5" s="1"/>
  <c r="Z101" i="7"/>
  <c r="Z132" i="7"/>
  <c r="Z222" i="7"/>
  <c r="Q13" i="5" s="1"/>
  <c r="Z87" i="7"/>
  <c r="Z117" i="7"/>
  <c r="Z255" i="7"/>
  <c r="Q34" i="5" s="1"/>
  <c r="Z207" i="7"/>
  <c r="Z166" i="7"/>
  <c r="AD65" i="6" s="1"/>
  <c r="AA1" i="7"/>
  <c r="Z97" i="7"/>
  <c r="Z170" i="7"/>
  <c r="AD68" i="6" s="1"/>
  <c r="Z181" i="7"/>
  <c r="Z152" i="7"/>
  <c r="AD54" i="6" s="1"/>
  <c r="Z199" i="7"/>
  <c r="Z238" i="7"/>
  <c r="P38" i="6"/>
  <c r="Z261" i="7"/>
  <c r="Q40" i="5" s="1"/>
  <c r="AB79" i="6"/>
  <c r="Z254" i="7"/>
  <c r="Y301" i="7"/>
  <c r="Z256" i="7"/>
  <c r="Q35" i="5" s="1"/>
  <c r="Z239" i="7"/>
  <c r="Q22" i="5" s="1"/>
  <c r="AC74" i="6"/>
  <c r="P34" i="6" s="1"/>
  <c r="O19" i="4"/>
  <c r="Z241" i="7"/>
  <c r="Q24" i="5" s="1"/>
  <c r="Z237" i="7"/>
  <c r="Q20" i="5" s="1"/>
  <c r="Z247" i="7"/>
  <c r="Q29" i="5" s="1"/>
  <c r="U10" i="6"/>
  <c r="AE276" i="7"/>
  <c r="U9" i="6"/>
  <c r="AE275" i="7"/>
  <c r="Z246" i="7"/>
  <c r="Q28" i="5" s="1"/>
  <c r="Z248" i="7"/>
  <c r="Q30" i="5" s="1"/>
  <c r="Z260" i="7"/>
  <c r="Q39" i="5" s="1"/>
  <c r="P21" i="5"/>
  <c r="P23" i="5"/>
  <c r="U13" i="6"/>
  <c r="AE279" i="7"/>
  <c r="W23" i="6"/>
  <c r="AG290" i="7"/>
  <c r="V22" i="6"/>
  <c r="AF289" i="7"/>
  <c r="AG288" i="7"/>
  <c r="W21" i="6"/>
  <c r="V12" i="6"/>
  <c r="AF278" i="7"/>
  <c r="AF277" i="7"/>
  <c r="V11" i="6"/>
  <c r="U37" i="6"/>
  <c r="AE281" i="7"/>
  <c r="Y47" i="7"/>
  <c r="P16" i="4"/>
  <c r="AA10" i="7"/>
  <c r="Z143" i="7"/>
  <c r="X3" i="3"/>
  <c r="W3" i="5"/>
  <c r="W3" i="6"/>
  <c r="V66" i="1"/>
  <c r="U86" i="1"/>
  <c r="V7" i="3"/>
  <c r="W95" i="1" s="1"/>
  <c r="W2" i="3"/>
  <c r="V10" i="3"/>
  <c r="Z4" i="3"/>
  <c r="Y4" i="6"/>
  <c r="Y4" i="5"/>
  <c r="X7" i="4"/>
  <c r="Y2" i="4"/>
  <c r="U17" i="4"/>
  <c r="AI291" i="7"/>
  <c r="Y24" i="6"/>
  <c r="X20" i="6"/>
  <c r="AH287" i="7"/>
  <c r="Z194" i="7" l="1"/>
  <c r="AA373" i="7"/>
  <c r="AA210" i="7"/>
  <c r="AA369" i="7"/>
  <c r="P32" i="6"/>
  <c r="Q82" i="1" s="1"/>
  <c r="Q90" i="1" s="1"/>
  <c r="AA294" i="7"/>
  <c r="Q27" i="6"/>
  <c r="AA296" i="7"/>
  <c r="Q29" i="6"/>
  <c r="AA297" i="7"/>
  <c r="Q30" i="6"/>
  <c r="AA295" i="7"/>
  <c r="Q28" i="6"/>
  <c r="AA293" i="7"/>
  <c r="Q26" i="6"/>
  <c r="Z251" i="7"/>
  <c r="AA133" i="7" s="1"/>
  <c r="AA79" i="7"/>
  <c r="AA179" i="7" s="1"/>
  <c r="AA78" i="7"/>
  <c r="AA178" i="7" s="1"/>
  <c r="AA195" i="7"/>
  <c r="AA353" i="7"/>
  <c r="W8" i="3"/>
  <c r="X96" i="1" s="1"/>
  <c r="W11" i="3"/>
  <c r="AA360" i="7"/>
  <c r="AA199" i="7"/>
  <c r="AA69" i="7"/>
  <c r="AA67" i="7"/>
  <c r="P9" i="4"/>
  <c r="AA173" i="7"/>
  <c r="AE71" i="6" s="1"/>
  <c r="AA86" i="7"/>
  <c r="AA206" i="7"/>
  <c r="AA108" i="7"/>
  <c r="AA132" i="7"/>
  <c r="Q38" i="6"/>
  <c r="AA118" i="7"/>
  <c r="Z186" i="7"/>
  <c r="Z185" i="7"/>
  <c r="AA153" i="7"/>
  <c r="AE55" i="6" s="1"/>
  <c r="AA90" i="7"/>
  <c r="AA145" i="7"/>
  <c r="AA254" i="7"/>
  <c r="R33" i="5" s="1"/>
  <c r="AA158" i="7"/>
  <c r="R38" i="6" s="1"/>
  <c r="AA174" i="7"/>
  <c r="AE72" i="6" s="1"/>
  <c r="AA104" i="7"/>
  <c r="AA167" i="7"/>
  <c r="AE66" i="6" s="1"/>
  <c r="AA161" i="7"/>
  <c r="AE61" i="6" s="1"/>
  <c r="AA285" i="7"/>
  <c r="R18" i="6" s="1"/>
  <c r="AA165" i="7"/>
  <c r="AE64" i="6" s="1"/>
  <c r="AA147" i="7"/>
  <c r="AA105" i="7"/>
  <c r="AA89" i="7"/>
  <c r="AA250" i="7"/>
  <c r="R46" i="5" s="1"/>
  <c r="AA101" i="7"/>
  <c r="AA196" i="7"/>
  <c r="AA111" i="7"/>
  <c r="AA66" i="7"/>
  <c r="AA68" i="7"/>
  <c r="AA259" i="7"/>
  <c r="R38" i="5" s="1"/>
  <c r="R85" i="1"/>
  <c r="R87" i="1" s="1"/>
  <c r="AA244" i="7"/>
  <c r="S85" i="1" s="1"/>
  <c r="S87" i="1" s="1"/>
  <c r="AB414" i="2"/>
  <c r="AC413" i="2"/>
  <c r="Q33" i="5"/>
  <c r="AA99" i="7"/>
  <c r="AA225" i="7"/>
  <c r="R16" i="5" s="1"/>
  <c r="AA170" i="7"/>
  <c r="AE68" i="6" s="1"/>
  <c r="AA155" i="7"/>
  <c r="AE57" i="6" s="1"/>
  <c r="AA166" i="7"/>
  <c r="AE65" i="6" s="1"/>
  <c r="AA87" i="7"/>
  <c r="AA154" i="7"/>
  <c r="AE56" i="6" s="1"/>
  <c r="AA164" i="7"/>
  <c r="AE63" i="6" s="1"/>
  <c r="AA284" i="7"/>
  <c r="R17" i="6" s="1"/>
  <c r="AA162" i="7"/>
  <c r="AE62" i="6" s="1"/>
  <c r="AA238" i="7"/>
  <c r="AA160" i="7"/>
  <c r="AE60" i="6" s="1"/>
  <c r="AA182" i="7"/>
  <c r="AA340" i="7"/>
  <c r="AA204" i="7"/>
  <c r="AA198" i="7"/>
  <c r="AA117" i="7"/>
  <c r="AA152" i="7"/>
  <c r="AE54" i="6" s="1"/>
  <c r="AA172" i="7"/>
  <c r="AE70" i="6" s="1"/>
  <c r="AA168" i="7"/>
  <c r="AE67" i="6" s="1"/>
  <c r="AA107" i="7"/>
  <c r="AA112" i="7"/>
  <c r="AA81" i="7"/>
  <c r="AA237" i="7"/>
  <c r="R20" i="5" s="1"/>
  <c r="AA222" i="7"/>
  <c r="R13" i="5" s="1"/>
  <c r="AA82" i="7"/>
  <c r="AA156" i="7"/>
  <c r="AE58" i="6" s="1"/>
  <c r="AD74" i="6"/>
  <c r="Q34" i="6" s="1"/>
  <c r="AA187" i="7"/>
  <c r="AA106" i="7"/>
  <c r="AA190" i="7"/>
  <c r="AA113" i="7"/>
  <c r="AA188" i="7"/>
  <c r="AC79" i="6"/>
  <c r="AB1" i="7"/>
  <c r="AA197" i="7"/>
  <c r="AA171" i="7"/>
  <c r="AE69" i="6" s="1"/>
  <c r="AA116" i="7"/>
  <c r="AA203" i="7"/>
  <c r="AA97" i="7"/>
  <c r="Z301" i="7"/>
  <c r="AA247" i="7"/>
  <c r="R29" i="5" s="1"/>
  <c r="AA255" i="7"/>
  <c r="R34" i="5" s="1"/>
  <c r="AA245" i="7"/>
  <c r="R27" i="5" s="1"/>
  <c r="P18" i="4"/>
  <c r="P19" i="4" s="1"/>
  <c r="AA261" i="7"/>
  <c r="R40" i="5" s="1"/>
  <c r="AA248" i="7"/>
  <c r="R30" i="5" s="1"/>
  <c r="AA239" i="7"/>
  <c r="R22" i="5" s="1"/>
  <c r="AA88" i="7"/>
  <c r="AA240" i="7"/>
  <c r="AA224" i="7"/>
  <c r="R15" i="5" s="1"/>
  <c r="AA283" i="7"/>
  <c r="R16" i="6" s="1"/>
  <c r="AA159" i="7"/>
  <c r="AE59" i="6" s="1"/>
  <c r="AA207" i="7"/>
  <c r="AA181" i="7"/>
  <c r="AA226" i="7"/>
  <c r="R17" i="5" s="1"/>
  <c r="AA146" i="7"/>
  <c r="AA223" i="7"/>
  <c r="R14" i="5" s="1"/>
  <c r="AA205" i="7"/>
  <c r="AA282" i="7"/>
  <c r="R15" i="6" s="1"/>
  <c r="AA100" i="7"/>
  <c r="AA144" i="7"/>
  <c r="AA241" i="7"/>
  <c r="R24" i="5" s="1"/>
  <c r="AA256" i="7"/>
  <c r="R35" i="5" s="1"/>
  <c r="AA246" i="7"/>
  <c r="R28" i="5" s="1"/>
  <c r="AF276" i="7"/>
  <c r="V10" i="6"/>
  <c r="AF275" i="7"/>
  <c r="V9" i="6"/>
  <c r="AA260" i="7"/>
  <c r="R39" i="5" s="1"/>
  <c r="Q21" i="5"/>
  <c r="Q23" i="5"/>
  <c r="AF279" i="7"/>
  <c r="V13" i="6"/>
  <c r="X23" i="6"/>
  <c r="AH290" i="7"/>
  <c r="AG289" i="7"/>
  <c r="W22" i="6"/>
  <c r="AH288" i="7"/>
  <c r="X21" i="6"/>
  <c r="AG278" i="7"/>
  <c r="W12" i="6"/>
  <c r="W11" i="6"/>
  <c r="AG277" i="7"/>
  <c r="AF281" i="7"/>
  <c r="V37" i="6"/>
  <c r="Q16" i="4"/>
  <c r="Z47" i="7"/>
  <c r="AA143" i="7"/>
  <c r="AB10" i="7"/>
  <c r="X3" i="6"/>
  <c r="X3" i="5"/>
  <c r="Y3" i="3"/>
  <c r="Z4" i="5"/>
  <c r="Z4" i="6"/>
  <c r="AA4" i="3"/>
  <c r="X2" i="3"/>
  <c r="W7" i="3"/>
  <c r="X95" i="1" s="1"/>
  <c r="W10" i="3"/>
  <c r="V17" i="4"/>
  <c r="Z2" i="4"/>
  <c r="Y7" i="4"/>
  <c r="W66" i="1"/>
  <c r="V86" i="1"/>
  <c r="AI287" i="7"/>
  <c r="Y20" i="6"/>
  <c r="AJ291" i="7"/>
  <c r="Z24" i="6"/>
  <c r="AA194" i="7" l="1"/>
  <c r="AB369" i="7"/>
  <c r="AB373" i="7"/>
  <c r="AB353" i="7"/>
  <c r="AB210" i="7"/>
  <c r="Q32" i="6"/>
  <c r="R82" i="1" s="1"/>
  <c r="R90" i="1" s="1"/>
  <c r="AB293" i="7"/>
  <c r="R26" i="6"/>
  <c r="AB295" i="7"/>
  <c r="R28" i="6"/>
  <c r="AB297" i="7"/>
  <c r="R30" i="6"/>
  <c r="AB296" i="7"/>
  <c r="R29" i="6"/>
  <c r="AB294" i="7"/>
  <c r="R27" i="6"/>
  <c r="AA251" i="7"/>
  <c r="AB133" i="7" s="1"/>
  <c r="AB78" i="7"/>
  <c r="AB178" i="7" s="1"/>
  <c r="AB79" i="7"/>
  <c r="AB179" i="7" s="1"/>
  <c r="X8" i="3"/>
  <c r="Y96" i="1" s="1"/>
  <c r="X11" i="3"/>
  <c r="AB195" i="7"/>
  <c r="AB360" i="7"/>
  <c r="AB168" i="7"/>
  <c r="AF67" i="6" s="1"/>
  <c r="AB67" i="7"/>
  <c r="AB69" i="7"/>
  <c r="Q18" i="4"/>
  <c r="Q19" i="4" s="1"/>
  <c r="Q9" i="4"/>
  <c r="R54" i="5"/>
  <c r="AE77" i="6"/>
  <c r="AA186" i="7"/>
  <c r="AA185" i="7"/>
  <c r="AB132" i="7"/>
  <c r="AB282" i="7"/>
  <c r="S15" i="6" s="1"/>
  <c r="AB197" i="7"/>
  <c r="AB66" i="7"/>
  <c r="AB68" i="7"/>
  <c r="AB283" i="7"/>
  <c r="S16" i="6" s="1"/>
  <c r="AB187" i="7"/>
  <c r="AB259" i="7"/>
  <c r="S38" i="5" s="1"/>
  <c r="AB171" i="7"/>
  <c r="AF69" i="6" s="1"/>
  <c r="AB82" i="7"/>
  <c r="AB164" i="7"/>
  <c r="AF63" i="6" s="1"/>
  <c r="AB190" i="7"/>
  <c r="AB181" i="7"/>
  <c r="AB161" i="7"/>
  <c r="AF61" i="6" s="1"/>
  <c r="AB107" i="7"/>
  <c r="AB88" i="7"/>
  <c r="AB255" i="7"/>
  <c r="S34" i="5" s="1"/>
  <c r="AC414" i="2"/>
  <c r="AD413" i="2"/>
  <c r="AD79" i="6"/>
  <c r="AB206" i="7"/>
  <c r="AE74" i="6"/>
  <c r="R34" i="6" s="1"/>
  <c r="R18" i="4" s="1"/>
  <c r="AB250" i="7"/>
  <c r="S46" i="5" s="1"/>
  <c r="AB86" i="7"/>
  <c r="AB111" i="7"/>
  <c r="AB81" i="7"/>
  <c r="AB106" i="7"/>
  <c r="AB101" i="7"/>
  <c r="AB261" i="7"/>
  <c r="S40" i="5" s="1"/>
  <c r="AB173" i="7"/>
  <c r="AF71" i="6" s="1"/>
  <c r="AB340" i="7"/>
  <c r="AB118" i="7"/>
  <c r="AB174" i="7"/>
  <c r="AF72" i="6" s="1"/>
  <c r="AB172" i="7"/>
  <c r="AF70" i="6" s="1"/>
  <c r="AB147" i="7"/>
  <c r="AB284" i="7"/>
  <c r="S17" i="6" s="1"/>
  <c r="AB165" i="7"/>
  <c r="AF64" i="6" s="1"/>
  <c r="AB247" i="7"/>
  <c r="S29" i="5" s="1"/>
  <c r="AB155" i="7"/>
  <c r="AF57" i="6" s="1"/>
  <c r="AB241" i="7"/>
  <c r="S24" i="5" s="1"/>
  <c r="AB108" i="7"/>
  <c r="AB104" i="7"/>
  <c r="AB205" i="7"/>
  <c r="AB145" i="7"/>
  <c r="AB112" i="7"/>
  <c r="AB158" i="7"/>
  <c r="S38" i="6" s="1"/>
  <c r="AB117" i="7"/>
  <c r="AB113" i="7"/>
  <c r="AB196" i="7"/>
  <c r="AB144" i="7"/>
  <c r="AB199" i="7"/>
  <c r="AB246" i="7"/>
  <c r="S28" i="5" s="1"/>
  <c r="AB90" i="7"/>
  <c r="AB153" i="7"/>
  <c r="AF55" i="6" s="1"/>
  <c r="AB188" i="7"/>
  <c r="AB154" i="7"/>
  <c r="AF56" i="6" s="1"/>
  <c r="AB237" i="7"/>
  <c r="S20" i="5" s="1"/>
  <c r="AB207" i="7"/>
  <c r="AB105" i="7"/>
  <c r="AB245" i="7"/>
  <c r="S27" i="5" s="1"/>
  <c r="AB203" i="7"/>
  <c r="AB285" i="7"/>
  <c r="S18" i="6" s="1"/>
  <c r="AB156" i="7"/>
  <c r="AF58" i="6" s="1"/>
  <c r="AB116" i="7"/>
  <c r="AB226" i="7"/>
  <c r="S17" i="5" s="1"/>
  <c r="AB204" i="7"/>
  <c r="AB170" i="7"/>
  <c r="AF68" i="6" s="1"/>
  <c r="AB97" i="7"/>
  <c r="AJ53" i="4"/>
  <c r="AE53" i="4" s="1"/>
  <c r="AB239" i="7"/>
  <c r="S22" i="5" s="1"/>
  <c r="AB224" i="7"/>
  <c r="S15" i="5" s="1"/>
  <c r="AB146" i="7"/>
  <c r="AB99" i="7"/>
  <c r="AB256" i="7"/>
  <c r="S35" i="5" s="1"/>
  <c r="AB162" i="7"/>
  <c r="AF62" i="6" s="1"/>
  <c r="AB100" i="7"/>
  <c r="AC1" i="7"/>
  <c r="AB248" i="7"/>
  <c r="S30" i="5" s="1"/>
  <c r="AB152" i="7"/>
  <c r="AF54" i="6" s="1"/>
  <c r="AB223" i="7"/>
  <c r="S14" i="5" s="1"/>
  <c r="AB238" i="7"/>
  <c r="AB222" i="7"/>
  <c r="S13" i="5" s="1"/>
  <c r="AB167" i="7"/>
  <c r="AF66" i="6" s="1"/>
  <c r="AB225" i="7"/>
  <c r="S16" i="5" s="1"/>
  <c r="AB89" i="7"/>
  <c r="AB244" i="7"/>
  <c r="S54" i="5" s="1"/>
  <c r="AB87" i="7"/>
  <c r="AB159" i="7"/>
  <c r="AF59" i="6" s="1"/>
  <c r="AB198" i="7"/>
  <c r="AB166" i="7"/>
  <c r="AF65" i="6" s="1"/>
  <c r="AB254" i="7"/>
  <c r="S33" i="5" s="1"/>
  <c r="AB160" i="7"/>
  <c r="AF60" i="6" s="1"/>
  <c r="AB182" i="7"/>
  <c r="AB240" i="7"/>
  <c r="AA301" i="7"/>
  <c r="AB260" i="7"/>
  <c r="S39" i="5" s="1"/>
  <c r="AG276" i="7"/>
  <c r="W10" i="6"/>
  <c r="W9" i="6"/>
  <c r="AG275" i="7"/>
  <c r="R21" i="5"/>
  <c r="R23" i="5"/>
  <c r="W13" i="6"/>
  <c r="AG279" i="7"/>
  <c r="AI290" i="7"/>
  <c r="Y23" i="6"/>
  <c r="AH289" i="7"/>
  <c r="X22" i="6"/>
  <c r="AI288" i="7"/>
  <c r="Y21" i="6"/>
  <c r="AH278" i="7"/>
  <c r="X12" i="6"/>
  <c r="AH277" i="7"/>
  <c r="X11" i="6"/>
  <c r="AG281" i="7"/>
  <c r="W37" i="6"/>
  <c r="AC10" i="7"/>
  <c r="AB143" i="7"/>
  <c r="AA47" i="7"/>
  <c r="R16" i="4"/>
  <c r="Y3" i="6"/>
  <c r="Z3" i="3"/>
  <c r="Y3" i="5"/>
  <c r="Y2" i="3"/>
  <c r="X7" i="3"/>
  <c r="Y95" i="1" s="1"/>
  <c r="X66" i="1"/>
  <c r="W86" i="1"/>
  <c r="W17" i="4"/>
  <c r="AB4" i="3"/>
  <c r="AA4" i="6"/>
  <c r="AA4" i="5"/>
  <c r="Z7" i="4"/>
  <c r="AA2" i="4"/>
  <c r="AA24" i="6"/>
  <c r="AK291" i="7"/>
  <c r="Z20" i="6"/>
  <c r="AJ287" i="7"/>
  <c r="AB194" i="7" l="1"/>
  <c r="AC369" i="7"/>
  <c r="AC373" i="7"/>
  <c r="AC353" i="7"/>
  <c r="AC210" i="7"/>
  <c r="R32" i="6"/>
  <c r="S82" i="1" s="1"/>
  <c r="S90" i="1" s="1"/>
  <c r="AC294" i="7"/>
  <c r="S27" i="6"/>
  <c r="AC296" i="7"/>
  <c r="S29" i="6"/>
  <c r="AC295" i="7"/>
  <c r="S28" i="6"/>
  <c r="AC297" i="7"/>
  <c r="S30" i="6"/>
  <c r="AC293" i="7"/>
  <c r="S26" i="6"/>
  <c r="AB251" i="7"/>
  <c r="AC251" i="7" s="1"/>
  <c r="AC79" i="7"/>
  <c r="AC179" i="7" s="1"/>
  <c r="AC78" i="7"/>
  <c r="Y8" i="3"/>
  <c r="Z96" i="1" s="1"/>
  <c r="Y11" i="3"/>
  <c r="AC195" i="7"/>
  <c r="AC360" i="7"/>
  <c r="AC171" i="7"/>
  <c r="AG69" i="6" s="1"/>
  <c r="AC67" i="7"/>
  <c r="AC69" i="7"/>
  <c r="R9" i="4"/>
  <c r="AB186" i="7"/>
  <c r="AC283" i="7"/>
  <c r="T16" i="6" s="1"/>
  <c r="AC87" i="7"/>
  <c r="AC144" i="7"/>
  <c r="AC206" i="7"/>
  <c r="AC106" i="7"/>
  <c r="AC162" i="7"/>
  <c r="AG62" i="6" s="1"/>
  <c r="AB185" i="7"/>
  <c r="AC250" i="7"/>
  <c r="T46" i="5" s="1"/>
  <c r="AC107" i="7"/>
  <c r="AC100" i="7"/>
  <c r="AC226" i="7"/>
  <c r="T17" i="5" s="1"/>
  <c r="AC82" i="7"/>
  <c r="AC66" i="7"/>
  <c r="AC68" i="7"/>
  <c r="AC90" i="7"/>
  <c r="AC197" i="7"/>
  <c r="AC132" i="7"/>
  <c r="AC164" i="7"/>
  <c r="AG63" i="6" s="1"/>
  <c r="R19" i="4"/>
  <c r="AD414" i="2"/>
  <c r="AE413" i="2"/>
  <c r="AF74" i="6"/>
  <c r="S34" i="6" s="1"/>
  <c r="S18" i="4" s="1"/>
  <c r="AE79" i="6"/>
  <c r="AC224" i="7"/>
  <c r="T15" i="5" s="1"/>
  <c r="AC340" i="7"/>
  <c r="AF77" i="6"/>
  <c r="AC99" i="7"/>
  <c r="AC166" i="7"/>
  <c r="AG65" i="6" s="1"/>
  <c r="AB301" i="7"/>
  <c r="AC198" i="7"/>
  <c r="AC152" i="7"/>
  <c r="AG54" i="6" s="1"/>
  <c r="AC108" i="7"/>
  <c r="AC159" i="7"/>
  <c r="AG59" i="6" s="1"/>
  <c r="AC182" i="7"/>
  <c r="AC196" i="7"/>
  <c r="AC244" i="7"/>
  <c r="T54" i="5" s="1"/>
  <c r="AC116" i="7"/>
  <c r="AC168" i="7"/>
  <c r="AG67" i="6" s="1"/>
  <c r="AC117" i="7"/>
  <c r="AC118" i="7"/>
  <c r="AC97" i="7"/>
  <c r="AC188" i="7"/>
  <c r="AC259" i="7"/>
  <c r="T38" i="5" s="1"/>
  <c r="AC190" i="7"/>
  <c r="AC156" i="7"/>
  <c r="AG58" i="6" s="1"/>
  <c r="AC160" i="7"/>
  <c r="AG60" i="6" s="1"/>
  <c r="AC247" i="7"/>
  <c r="T29" i="5" s="1"/>
  <c r="AC254" i="7"/>
  <c r="T33" i="5" s="1"/>
  <c r="AC222" i="7"/>
  <c r="T13" i="5" s="1"/>
  <c r="AC112" i="7"/>
  <c r="AC161" i="7"/>
  <c r="AG61" i="6" s="1"/>
  <c r="AC167" i="7"/>
  <c r="AG66" i="6" s="1"/>
  <c r="AC165" i="7"/>
  <c r="AG64" i="6" s="1"/>
  <c r="AC81" i="7"/>
  <c r="AC284" i="7"/>
  <c r="T17" i="6" s="1"/>
  <c r="AC113" i="7"/>
  <c r="AC172" i="7"/>
  <c r="AG70" i="6" s="1"/>
  <c r="AC204" i="7"/>
  <c r="AC239" i="7"/>
  <c r="T22" i="5" s="1"/>
  <c r="AC86" i="7"/>
  <c r="AC282" i="7"/>
  <c r="T15" i="6" s="1"/>
  <c r="AC245" i="7"/>
  <c r="T27" i="5" s="1"/>
  <c r="AC104" i="7"/>
  <c r="AC173" i="7"/>
  <c r="AG71" i="6" s="1"/>
  <c r="AC145" i="7"/>
  <c r="AC256" i="7"/>
  <c r="T35" i="5" s="1"/>
  <c r="AC240" i="7"/>
  <c r="AC154" i="7"/>
  <c r="AG56" i="6" s="1"/>
  <c r="AC88" i="7"/>
  <c r="AC111" i="7"/>
  <c r="AC199" i="7"/>
  <c r="AC207" i="7"/>
  <c r="AC260" i="7"/>
  <c r="T39" i="5" s="1"/>
  <c r="AC248" i="7"/>
  <c r="T30" i="5" s="1"/>
  <c r="AC255" i="7"/>
  <c r="T34" i="5" s="1"/>
  <c r="AC105" i="7"/>
  <c r="AC187" i="7"/>
  <c r="AC147" i="7"/>
  <c r="AC223" i="7"/>
  <c r="T14" i="5" s="1"/>
  <c r="AC153" i="7"/>
  <c r="AG55" i="6" s="1"/>
  <c r="AD1" i="7"/>
  <c r="AC246" i="7"/>
  <c r="T28" i="5" s="1"/>
  <c r="AC238" i="7"/>
  <c r="AC174" i="7"/>
  <c r="AG72" i="6" s="1"/>
  <c r="AC155" i="7"/>
  <c r="AG57" i="6" s="1"/>
  <c r="AC170" i="7"/>
  <c r="AG68" i="6" s="1"/>
  <c r="AC203" i="7"/>
  <c r="AC241" i="7"/>
  <c r="T24" i="5" s="1"/>
  <c r="AC181" i="7"/>
  <c r="AC261" i="7"/>
  <c r="T40" i="5" s="1"/>
  <c r="AC101" i="7"/>
  <c r="AC237" i="7"/>
  <c r="T20" i="5" s="1"/>
  <c r="AC205" i="7"/>
  <c r="AC285" i="7"/>
  <c r="T18" i="6" s="1"/>
  <c r="AC225" i="7"/>
  <c r="T16" i="5" s="1"/>
  <c r="AC146" i="7"/>
  <c r="AC158" i="7"/>
  <c r="T85" i="1"/>
  <c r="T87" i="1" s="1"/>
  <c r="AC89" i="7"/>
  <c r="X10" i="6"/>
  <c r="AH276" i="7"/>
  <c r="X9" i="6"/>
  <c r="AH275" i="7"/>
  <c r="S21" i="5"/>
  <c r="S23" i="5"/>
  <c r="X13" i="6"/>
  <c r="AH279" i="7"/>
  <c r="AJ290" i="7"/>
  <c r="Z23" i="6"/>
  <c r="AI289" i="7"/>
  <c r="Y22" i="6"/>
  <c r="Z21" i="6"/>
  <c r="AJ288" i="7"/>
  <c r="AI278" i="7"/>
  <c r="Y12" i="6"/>
  <c r="AI277" i="7"/>
  <c r="Y11" i="6"/>
  <c r="AH281" i="7"/>
  <c r="X37" i="6"/>
  <c r="AB47" i="7"/>
  <c r="S16" i="4"/>
  <c r="AC143" i="7"/>
  <c r="AD10" i="7"/>
  <c r="AA3" i="3"/>
  <c r="Z3" i="6"/>
  <c r="Z3" i="5"/>
  <c r="Z2" i="3"/>
  <c r="Y7" i="3"/>
  <c r="Z95" i="1" s="1"/>
  <c r="AB4" i="6"/>
  <c r="AB4" i="5"/>
  <c r="AC4" i="3"/>
  <c r="Y66" i="1"/>
  <c r="X86" i="1"/>
  <c r="X17" i="4"/>
  <c r="AB2" i="4"/>
  <c r="AA7" i="4"/>
  <c r="AK287" i="7"/>
  <c r="AA20" i="6"/>
  <c r="AL291" i="7"/>
  <c r="AB24" i="6"/>
  <c r="AC194" i="7" l="1"/>
  <c r="AD373" i="7"/>
  <c r="AD210" i="7"/>
  <c r="AD369" i="7"/>
  <c r="S32" i="6"/>
  <c r="T82" i="1" s="1"/>
  <c r="T90" i="1" s="1"/>
  <c r="AC133" i="7"/>
  <c r="AD293" i="7"/>
  <c r="T26" i="6"/>
  <c r="AD297" i="7"/>
  <c r="T30" i="6"/>
  <c r="AD296" i="7"/>
  <c r="T29" i="6"/>
  <c r="AD295" i="7"/>
  <c r="T28" i="6"/>
  <c r="AD294" i="7"/>
  <c r="T27" i="6"/>
  <c r="AD78" i="7"/>
  <c r="AD178" i="7" s="1"/>
  <c r="AC178" i="7"/>
  <c r="AD79" i="7"/>
  <c r="AD179" i="7" s="1"/>
  <c r="AD195" i="7"/>
  <c r="AD353" i="7"/>
  <c r="Z8" i="3"/>
  <c r="AA96" i="1" s="1"/>
  <c r="Z11" i="3"/>
  <c r="AD360" i="7"/>
  <c r="AD67" i="7"/>
  <c r="AD69" i="7"/>
  <c r="S9" i="4"/>
  <c r="AC186" i="7"/>
  <c r="AD132" i="7"/>
  <c r="AC185" i="7"/>
  <c r="AD190" i="7"/>
  <c r="AD68" i="7"/>
  <c r="AD66" i="7"/>
  <c r="AD168" i="7"/>
  <c r="AH67" i="6" s="1"/>
  <c r="AD259" i="7"/>
  <c r="U38" i="5" s="1"/>
  <c r="S19" i="4"/>
  <c r="AF79" i="6"/>
  <c r="AF413" i="2"/>
  <c r="AE414" i="2"/>
  <c r="U85" i="1"/>
  <c r="U87" i="1" s="1"/>
  <c r="AG74" i="6"/>
  <c r="T34" i="6" s="1"/>
  <c r="AD254" i="7"/>
  <c r="AD225" i="7"/>
  <c r="U16" i="5" s="1"/>
  <c r="AE1" i="7"/>
  <c r="AD205" i="7"/>
  <c r="AD155" i="7"/>
  <c r="AH57" i="6" s="1"/>
  <c r="AD223" i="7"/>
  <c r="U14" i="5" s="1"/>
  <c r="AD89" i="7"/>
  <c r="AD226" i="7"/>
  <c r="U17" i="5" s="1"/>
  <c r="AD196" i="7"/>
  <c r="AD261" i="7"/>
  <c r="U40" i="5" s="1"/>
  <c r="AD113" i="7"/>
  <c r="AD206" i="7"/>
  <c r="AD203" i="7"/>
  <c r="AD116" i="7"/>
  <c r="AD188" i="7"/>
  <c r="AD144" i="7"/>
  <c r="AD108" i="7"/>
  <c r="AD248" i="7"/>
  <c r="U30" i="5" s="1"/>
  <c r="AD97" i="7"/>
  <c r="AD166" i="7"/>
  <c r="AH65" i="6" s="1"/>
  <c r="AD101" i="7"/>
  <c r="AD160" i="7"/>
  <c r="AH60" i="6" s="1"/>
  <c r="AD240" i="7"/>
  <c r="AD161" i="7"/>
  <c r="AH61" i="6" s="1"/>
  <c r="AD162" i="7"/>
  <c r="AH62" i="6" s="1"/>
  <c r="AD199" i="7"/>
  <c r="AD284" i="7"/>
  <c r="U17" i="6" s="1"/>
  <c r="AD87" i="7"/>
  <c r="AD159" i="7"/>
  <c r="AH59" i="6" s="1"/>
  <c r="AD105" i="7"/>
  <c r="AD82" i="7"/>
  <c r="AD104" i="7"/>
  <c r="AD147" i="7"/>
  <c r="AD245" i="7"/>
  <c r="U27" i="5" s="1"/>
  <c r="AD198" i="7"/>
  <c r="AD158" i="7"/>
  <c r="U38" i="6" s="1"/>
  <c r="AD145" i="7"/>
  <c r="AD222" i="7"/>
  <c r="U13" i="5" s="1"/>
  <c r="AD170" i="7"/>
  <c r="AH68" i="6" s="1"/>
  <c r="AD146" i="7"/>
  <c r="AD250" i="7"/>
  <c r="U46" i="5" s="1"/>
  <c r="AD112" i="7"/>
  <c r="AD282" i="7"/>
  <c r="U15" i="6" s="1"/>
  <c r="AD260" i="7"/>
  <c r="U39" i="5" s="1"/>
  <c r="AD283" i="7"/>
  <c r="U16" i="6" s="1"/>
  <c r="AD111" i="7"/>
  <c r="AD247" i="7"/>
  <c r="U29" i="5" s="1"/>
  <c r="AD244" i="7"/>
  <c r="V85" i="1" s="1"/>
  <c r="V87" i="1" s="1"/>
  <c r="AD340" i="7"/>
  <c r="AD187" i="7"/>
  <c r="AD154" i="7"/>
  <c r="AH56" i="6" s="1"/>
  <c r="AC301" i="7"/>
  <c r="AD173" i="7"/>
  <c r="AH71" i="6" s="1"/>
  <c r="AD164" i="7"/>
  <c r="AH63" i="6" s="1"/>
  <c r="AD99" i="7"/>
  <c r="AD81" i="7"/>
  <c r="AD118" i="7"/>
  <c r="AD165" i="7"/>
  <c r="AH64" i="6" s="1"/>
  <c r="AD90" i="7"/>
  <c r="AD182" i="7"/>
  <c r="AD207" i="7"/>
  <c r="AD256" i="7"/>
  <c r="U35" i="5" s="1"/>
  <c r="AG77" i="6"/>
  <c r="T38" i="6"/>
  <c r="AD241" i="7"/>
  <c r="U24" i="5" s="1"/>
  <c r="AD246" i="7"/>
  <c r="U28" i="5" s="1"/>
  <c r="AD181" i="7"/>
  <c r="AD197" i="7"/>
  <c r="AD153" i="7"/>
  <c r="AH55" i="6" s="1"/>
  <c r="AD88" i="7"/>
  <c r="AD156" i="7"/>
  <c r="AH58" i="6" s="1"/>
  <c r="AD171" i="7"/>
  <c r="AH69" i="6" s="1"/>
  <c r="AD255" i="7"/>
  <c r="U34" i="5" s="1"/>
  <c r="AD167" i="7"/>
  <c r="AH66" i="6" s="1"/>
  <c r="AD174" i="7"/>
  <c r="AH72" i="6" s="1"/>
  <c r="AD172" i="7"/>
  <c r="AH70" i="6" s="1"/>
  <c r="AD239" i="7"/>
  <c r="U22" i="5" s="1"/>
  <c r="AD117" i="7"/>
  <c r="AD152" i="7"/>
  <c r="AH54" i="6" s="1"/>
  <c r="AD224" i="7"/>
  <c r="U15" i="5" s="1"/>
  <c r="AD237" i="7"/>
  <c r="U20" i="5" s="1"/>
  <c r="AD86" i="7"/>
  <c r="AD238" i="7"/>
  <c r="AD285" i="7"/>
  <c r="U18" i="6" s="1"/>
  <c r="AD204" i="7"/>
  <c r="AD107" i="7"/>
  <c r="AD100" i="7"/>
  <c r="AD106" i="7"/>
  <c r="Y10" i="6"/>
  <c r="AI276" i="7"/>
  <c r="AI275" i="7"/>
  <c r="Y9" i="6"/>
  <c r="AD133" i="7"/>
  <c r="AD251" i="7"/>
  <c r="T21" i="5"/>
  <c r="T23" i="5"/>
  <c r="AI279" i="7"/>
  <c r="Y13" i="6"/>
  <c r="AA23" i="6"/>
  <c r="AK290" i="7"/>
  <c r="AJ289" i="7"/>
  <c r="Z22" i="6"/>
  <c r="AK288" i="7"/>
  <c r="AA21" i="6"/>
  <c r="Z12" i="6"/>
  <c r="AJ278" i="7"/>
  <c r="AJ277" i="7"/>
  <c r="Z11" i="6"/>
  <c r="Y37" i="6"/>
  <c r="AI281" i="7"/>
  <c r="AE10" i="7"/>
  <c r="AD143" i="7"/>
  <c r="AC47" i="7"/>
  <c r="T16" i="4"/>
  <c r="AA3" i="5"/>
  <c r="AA3" i="6"/>
  <c r="AB3" i="3"/>
  <c r="AC2" i="4"/>
  <c r="AB7" i="4"/>
  <c r="AC4" i="6"/>
  <c r="AC4" i="5"/>
  <c r="AD4" i="3"/>
  <c r="Z10" i="3"/>
  <c r="Z7" i="3"/>
  <c r="AA95" i="1" s="1"/>
  <c r="AA2" i="3"/>
  <c r="Z66" i="1"/>
  <c r="Y86" i="1"/>
  <c r="Y17" i="4"/>
  <c r="AL287" i="7"/>
  <c r="AB20" i="6"/>
  <c r="AC24" i="6"/>
  <c r="AM291" i="7"/>
  <c r="AD194" i="7" l="1"/>
  <c r="AE369" i="7"/>
  <c r="AE373" i="7"/>
  <c r="AE353" i="7"/>
  <c r="AE210" i="7"/>
  <c r="T32" i="6"/>
  <c r="U82" i="1" s="1"/>
  <c r="U90" i="1" s="1"/>
  <c r="AE294" i="7"/>
  <c r="U27" i="6"/>
  <c r="AE295" i="7"/>
  <c r="U28" i="6"/>
  <c r="AE296" i="7"/>
  <c r="U29" i="6"/>
  <c r="AE297" i="7"/>
  <c r="U30" i="6"/>
  <c r="AE293" i="7"/>
  <c r="U26" i="6"/>
  <c r="AE79" i="7"/>
  <c r="AE179" i="7" s="1"/>
  <c r="AE78" i="7"/>
  <c r="AE178" i="7" s="1"/>
  <c r="AA8" i="3"/>
  <c r="AB96" i="1" s="1"/>
  <c r="AA11" i="3"/>
  <c r="AE195" i="7"/>
  <c r="AE360" i="7"/>
  <c r="AE166" i="7"/>
  <c r="AI65" i="6" s="1"/>
  <c r="AE67" i="7"/>
  <c r="AE69" i="7"/>
  <c r="AE199" i="7"/>
  <c r="AE158" i="7"/>
  <c r="AI77" i="6" s="1"/>
  <c r="AE104" i="7"/>
  <c r="AE223" i="7"/>
  <c r="V14" i="5" s="1"/>
  <c r="AE113" i="7"/>
  <c r="AE167" i="7"/>
  <c r="AI66" i="6" s="1"/>
  <c r="T9" i="4"/>
  <c r="AE156" i="7"/>
  <c r="AI58" i="6" s="1"/>
  <c r="AE90" i="7"/>
  <c r="AE250" i="7"/>
  <c r="V46" i="5" s="1"/>
  <c r="AE256" i="7"/>
  <c r="V35" i="5" s="1"/>
  <c r="AE240" i="7"/>
  <c r="AD185" i="7"/>
  <c r="AD186" i="7"/>
  <c r="AH77" i="6"/>
  <c r="AE146" i="7"/>
  <c r="AE187" i="7"/>
  <c r="AE282" i="7"/>
  <c r="V15" i="6" s="1"/>
  <c r="AE68" i="7"/>
  <c r="AE66" i="7"/>
  <c r="U54" i="5"/>
  <c r="AE165" i="7"/>
  <c r="AI64" i="6" s="1"/>
  <c r="AE261" i="7"/>
  <c r="V40" i="5" s="1"/>
  <c r="AE245" i="7"/>
  <c r="V27" i="5" s="1"/>
  <c r="T18" i="4"/>
  <c r="T19" i="4" s="1"/>
  <c r="AG79" i="6"/>
  <c r="AF414" i="2"/>
  <c r="AG413" i="2"/>
  <c r="AE225" i="7"/>
  <c r="V16" i="5" s="1"/>
  <c r="AE237" i="7"/>
  <c r="V20" i="5" s="1"/>
  <c r="AE106" i="7"/>
  <c r="AE238" i="7"/>
  <c r="AE260" i="7"/>
  <c r="V39" i="5" s="1"/>
  <c r="AE241" i="7"/>
  <c r="V24" i="5" s="1"/>
  <c r="AE97" i="7"/>
  <c r="AE159" i="7"/>
  <c r="AI59" i="6" s="1"/>
  <c r="AE205" i="7"/>
  <c r="AE197" i="7"/>
  <c r="AE132" i="7"/>
  <c r="AE164" i="7"/>
  <c r="AI63" i="6" s="1"/>
  <c r="AE144" i="7"/>
  <c r="AE171" i="7"/>
  <c r="AI69" i="6" s="1"/>
  <c r="AE112" i="7"/>
  <c r="AE116" i="7"/>
  <c r="AE147" i="7"/>
  <c r="AE255" i="7"/>
  <c r="AE188" i="7"/>
  <c r="AD301" i="7"/>
  <c r="AE172" i="7"/>
  <c r="AI70" i="6" s="1"/>
  <c r="AE145" i="7"/>
  <c r="AE88" i="7"/>
  <c r="AE284" i="7"/>
  <c r="V17" i="6" s="1"/>
  <c r="AE285" i="7"/>
  <c r="V18" i="6" s="1"/>
  <c r="AE203" i="7"/>
  <c r="AE81" i="7"/>
  <c r="AE107" i="7"/>
  <c r="AE244" i="7"/>
  <c r="AE108" i="7"/>
  <c r="AF1" i="7"/>
  <c r="AE170" i="7"/>
  <c r="AI68" i="6" s="1"/>
  <c r="AE283" i="7"/>
  <c r="V16" i="6" s="1"/>
  <c r="AE101" i="7"/>
  <c r="AE182" i="7"/>
  <c r="AE161" i="7"/>
  <c r="AI61" i="6" s="1"/>
  <c r="AE198" i="7"/>
  <c r="AE152" i="7"/>
  <c r="AI54" i="6" s="1"/>
  <c r="AE160" i="7"/>
  <c r="AI60" i="6" s="1"/>
  <c r="AE154" i="7"/>
  <c r="AI56" i="6" s="1"/>
  <c r="AE222" i="7"/>
  <c r="V13" i="5" s="1"/>
  <c r="AE87" i="7"/>
  <c r="AE207" i="7"/>
  <c r="AE153" i="7"/>
  <c r="AI55" i="6" s="1"/>
  <c r="AE174" i="7"/>
  <c r="AI72" i="6" s="1"/>
  <c r="AE118" i="7"/>
  <c r="AE89" i="7"/>
  <c r="AE224" i="7"/>
  <c r="V15" i="5" s="1"/>
  <c r="AE190" i="7"/>
  <c r="AE206" i="7"/>
  <c r="AE340" i="7"/>
  <c r="AE181" i="7"/>
  <c r="AE117" i="7"/>
  <c r="AE204" i="7"/>
  <c r="AE105" i="7"/>
  <c r="AE82" i="7"/>
  <c r="AE155" i="7"/>
  <c r="AI57" i="6" s="1"/>
  <c r="AE111" i="7"/>
  <c r="AE246" i="7"/>
  <c r="V28" i="5" s="1"/>
  <c r="AE168" i="7"/>
  <c r="AI67" i="6" s="1"/>
  <c r="AE196" i="7"/>
  <c r="AE99" i="7"/>
  <c r="U33" i="5"/>
  <c r="AE254" i="7"/>
  <c r="AH74" i="6"/>
  <c r="U34" i="6" s="1"/>
  <c r="U18" i="4" s="1"/>
  <c r="AE100" i="7"/>
  <c r="AE247" i="7"/>
  <c r="V29" i="5" s="1"/>
  <c r="AE248" i="7"/>
  <c r="V30" i="5" s="1"/>
  <c r="AE86" i="7"/>
  <c r="AE173" i="7"/>
  <c r="AI71" i="6" s="1"/>
  <c r="AE226" i="7"/>
  <c r="V17" i="5" s="1"/>
  <c r="AE162" i="7"/>
  <c r="AI62" i="6" s="1"/>
  <c r="AE259" i="7"/>
  <c r="AE239" i="7"/>
  <c r="AJ276" i="7"/>
  <c r="Z10" i="6"/>
  <c r="AJ275" i="7"/>
  <c r="Z9" i="6"/>
  <c r="AE133" i="7"/>
  <c r="AE251" i="7"/>
  <c r="U21" i="5"/>
  <c r="U23" i="5"/>
  <c r="Z13" i="6"/>
  <c r="AJ279" i="7"/>
  <c r="AL290" i="7"/>
  <c r="AB23" i="6"/>
  <c r="AA22" i="6"/>
  <c r="AK289" i="7"/>
  <c r="AL288" i="7"/>
  <c r="AB21" i="6"/>
  <c r="AA12" i="6"/>
  <c r="AK278" i="7"/>
  <c r="AA11" i="6"/>
  <c r="AK277" i="7"/>
  <c r="AJ281" i="7"/>
  <c r="Z37" i="6"/>
  <c r="U16" i="4"/>
  <c r="AD47" i="7"/>
  <c r="AF10" i="7"/>
  <c r="AE143" i="7"/>
  <c r="AC3" i="3"/>
  <c r="AB3" i="5"/>
  <c r="AB3" i="6"/>
  <c r="AA66" i="1"/>
  <c r="Z86" i="1"/>
  <c r="AA7" i="3"/>
  <c r="AB95" i="1" s="1"/>
  <c r="AB2" i="3"/>
  <c r="AA10" i="3"/>
  <c r="AD2" i="4"/>
  <c r="AC7" i="4"/>
  <c r="Z17" i="4"/>
  <c r="AD4" i="5"/>
  <c r="AE4" i="3"/>
  <c r="AD4" i="6"/>
  <c r="AN291" i="7"/>
  <c r="AD24" i="6"/>
  <c r="AC20" i="6"/>
  <c r="AM287" i="7"/>
  <c r="AE194" i="7" l="1"/>
  <c r="AF210" i="7"/>
  <c r="AF369" i="7"/>
  <c r="U32" i="6"/>
  <c r="V82" i="1" s="1"/>
  <c r="V90" i="1" s="1"/>
  <c r="AF293" i="7"/>
  <c r="V26" i="6"/>
  <c r="AF297" i="7"/>
  <c r="V30" i="6"/>
  <c r="AF295" i="7"/>
  <c r="V28" i="6"/>
  <c r="AF296" i="7"/>
  <c r="V29" i="6"/>
  <c r="AF294" i="7"/>
  <c r="V27" i="6"/>
  <c r="AF78" i="7"/>
  <c r="AF178" i="7" s="1"/>
  <c r="AF79" i="7"/>
  <c r="AF179" i="7" s="1"/>
  <c r="AF195" i="7"/>
  <c r="AB8" i="3"/>
  <c r="AC96" i="1" s="1"/>
  <c r="AB11" i="3"/>
  <c r="AF360" i="7"/>
  <c r="AF67" i="7"/>
  <c r="AF69" i="7"/>
  <c r="V38" i="6"/>
  <c r="AF250" i="7"/>
  <c r="W46" i="5" s="1"/>
  <c r="AF132" i="7"/>
  <c r="U9" i="4"/>
  <c r="AE185" i="7"/>
  <c r="AE186" i="7"/>
  <c r="AF68" i="7"/>
  <c r="AF66" i="7"/>
  <c r="AF238" i="7"/>
  <c r="AF237" i="7"/>
  <c r="W20" i="5" s="1"/>
  <c r="AG414" i="2"/>
  <c r="AH413" i="2"/>
  <c r="AI74" i="6"/>
  <c r="V34" i="6" s="1"/>
  <c r="AH79" i="6"/>
  <c r="AF247" i="7"/>
  <c r="W29" i="5" s="1"/>
  <c r="AG1" i="7"/>
  <c r="AF225" i="7"/>
  <c r="W16" i="5" s="1"/>
  <c r="AF100" i="7"/>
  <c r="AF162" i="7"/>
  <c r="AJ62" i="6" s="1"/>
  <c r="AF171" i="7"/>
  <c r="AJ69" i="6" s="1"/>
  <c r="AF144" i="7"/>
  <c r="AF89" i="7"/>
  <c r="AF146" i="7"/>
  <c r="AF198" i="7"/>
  <c r="AF156" i="7"/>
  <c r="AJ58" i="6" s="1"/>
  <c r="AF188" i="7"/>
  <c r="AF106" i="7"/>
  <c r="AF111" i="7"/>
  <c r="AF108" i="7"/>
  <c r="AF164" i="7"/>
  <c r="AJ63" i="6" s="1"/>
  <c r="AF161" i="7"/>
  <c r="AJ61" i="6" s="1"/>
  <c r="AF145" i="7"/>
  <c r="AF117" i="7"/>
  <c r="AF224" i="7"/>
  <c r="W15" i="5" s="1"/>
  <c r="AF173" i="7"/>
  <c r="AJ71" i="6" s="1"/>
  <c r="AF181" i="7"/>
  <c r="AF82" i="7"/>
  <c r="AF226" i="7"/>
  <c r="W17" i="5" s="1"/>
  <c r="AF205" i="7"/>
  <c r="AF172" i="7"/>
  <c r="AJ70" i="6" s="1"/>
  <c r="AF90" i="7"/>
  <c r="AF282" i="7"/>
  <c r="AF244" i="7"/>
  <c r="AF187" i="7"/>
  <c r="AF196" i="7"/>
  <c r="AF112" i="7"/>
  <c r="AF203" i="7"/>
  <c r="AF159" i="7"/>
  <c r="AJ59" i="6" s="1"/>
  <c r="AF174" i="7"/>
  <c r="AJ72" i="6" s="1"/>
  <c r="AF283" i="7"/>
  <c r="W16" i="6" s="1"/>
  <c r="AF113" i="7"/>
  <c r="AF197" i="7"/>
  <c r="AF166" i="7"/>
  <c r="AJ65" i="6" s="1"/>
  <c r="AF87" i="7"/>
  <c r="AF284" i="7"/>
  <c r="W17" i="6" s="1"/>
  <c r="AF153" i="7"/>
  <c r="AJ55" i="6" s="1"/>
  <c r="AF199" i="7"/>
  <c r="AF204" i="7"/>
  <c r="AF223" i="7"/>
  <c r="W14" i="5" s="1"/>
  <c r="AF158" i="7"/>
  <c r="AF340" i="7"/>
  <c r="AF168" i="7"/>
  <c r="AJ67" i="6" s="1"/>
  <c r="AF182" i="7"/>
  <c r="AF222" i="7"/>
  <c r="W13" i="5" s="1"/>
  <c r="AF206" i="7"/>
  <c r="AF116" i="7"/>
  <c r="AF97" i="7"/>
  <c r="AF170" i="7"/>
  <c r="AJ68" i="6" s="1"/>
  <c r="AF107" i="7"/>
  <c r="AF105" i="7"/>
  <c r="AF88" i="7"/>
  <c r="AF147" i="7"/>
  <c r="AF104" i="7"/>
  <c r="AF118" i="7"/>
  <c r="AF101" i="7"/>
  <c r="AF160" i="7"/>
  <c r="AJ60" i="6" s="1"/>
  <c r="AF190" i="7"/>
  <c r="AF81" i="7"/>
  <c r="AF207" i="7"/>
  <c r="AF167" i="7"/>
  <c r="AJ66" i="6" s="1"/>
  <c r="AF155" i="7"/>
  <c r="AJ57" i="6" s="1"/>
  <c r="AF99" i="7"/>
  <c r="AF154" i="7"/>
  <c r="AJ56" i="6" s="1"/>
  <c r="AF86" i="7"/>
  <c r="AF285" i="7"/>
  <c r="W18" i="6" s="1"/>
  <c r="AF152" i="7"/>
  <c r="AJ54" i="6" s="1"/>
  <c r="AF165" i="7"/>
  <c r="AJ64" i="6" s="1"/>
  <c r="V38" i="5"/>
  <c r="AF259" i="7"/>
  <c r="AF240" i="7"/>
  <c r="AF241" i="7"/>
  <c r="W24" i="5" s="1"/>
  <c r="AF254" i="7"/>
  <c r="V33" i="5"/>
  <c r="W85" i="1"/>
  <c r="W87" i="1" s="1"/>
  <c r="V54" i="5"/>
  <c r="V34" i="5"/>
  <c r="AF255" i="7"/>
  <c r="AF256" i="7"/>
  <c r="AF248" i="7"/>
  <c r="W30" i="5" s="1"/>
  <c r="AF245" i="7"/>
  <c r="W27" i="5" s="1"/>
  <c r="AE301" i="7"/>
  <c r="U19" i="4"/>
  <c r="AF246" i="7"/>
  <c r="W28" i="5" s="1"/>
  <c r="AF261" i="7"/>
  <c r="AF260" i="7"/>
  <c r="V22" i="5"/>
  <c r="AF239" i="7"/>
  <c r="AK276" i="7"/>
  <c r="AA10" i="6"/>
  <c r="AK275" i="7"/>
  <c r="AA9" i="6"/>
  <c r="AF133" i="7"/>
  <c r="AF251" i="7"/>
  <c r="AG133" i="7" s="1"/>
  <c r="V21" i="5"/>
  <c r="V23" i="5"/>
  <c r="AA13" i="6"/>
  <c r="AK279" i="7"/>
  <c r="AC23" i="6"/>
  <c r="AM290" i="7"/>
  <c r="AB22" i="6"/>
  <c r="AL289" i="7"/>
  <c r="AM288" i="7"/>
  <c r="AC21" i="6"/>
  <c r="AL278" i="7"/>
  <c r="AB12" i="6"/>
  <c r="AL277" i="7"/>
  <c r="AB11" i="6"/>
  <c r="AK281" i="7"/>
  <c r="AA37" i="6"/>
  <c r="AE47" i="7"/>
  <c r="V16" i="4"/>
  <c r="AF143" i="7"/>
  <c r="AG10" i="7"/>
  <c r="AC3" i="6"/>
  <c r="AD3" i="3"/>
  <c r="AC3" i="5"/>
  <c r="AF4" i="3"/>
  <c r="AE4" i="5"/>
  <c r="AE4" i="6"/>
  <c r="AE2" i="4"/>
  <c r="AD7" i="4"/>
  <c r="AA17" i="4"/>
  <c r="AB66" i="1"/>
  <c r="AA86" i="1"/>
  <c r="AC2" i="3"/>
  <c r="AB10" i="3"/>
  <c r="AB7" i="3"/>
  <c r="AC95" i="1" s="1"/>
  <c r="AD20" i="6"/>
  <c r="AN287" i="7"/>
  <c r="AO291" i="7"/>
  <c r="AE24" i="6"/>
  <c r="AF194" i="7" l="1"/>
  <c r="AG373" i="7"/>
  <c r="AG210" i="7"/>
  <c r="AG369" i="7"/>
  <c r="V32" i="6"/>
  <c r="W82" i="1" s="1"/>
  <c r="W90" i="1" s="1"/>
  <c r="AG294" i="7"/>
  <c r="W27" i="6"/>
  <c r="AG296" i="7"/>
  <c r="W29" i="6"/>
  <c r="AG297" i="7"/>
  <c r="W30" i="6"/>
  <c r="AG295" i="7"/>
  <c r="W28" i="6"/>
  <c r="AG293" i="7"/>
  <c r="W26" i="6"/>
  <c r="AG79" i="7"/>
  <c r="AG179" i="7" s="1"/>
  <c r="AG78" i="7"/>
  <c r="AG178" i="7" s="1"/>
  <c r="AG195" i="7"/>
  <c r="AG353" i="7"/>
  <c r="AC8" i="3"/>
  <c r="AD96" i="1" s="1"/>
  <c r="AC11" i="3"/>
  <c r="AG360" i="7"/>
  <c r="V18" i="4"/>
  <c r="V19" i="4" s="1"/>
  <c r="AG69" i="7"/>
  <c r="AG67" i="7"/>
  <c r="AG132" i="7"/>
  <c r="V9" i="4"/>
  <c r="AF185" i="7"/>
  <c r="AF186" i="7"/>
  <c r="AG66" i="7"/>
  <c r="AG68" i="7"/>
  <c r="AG247" i="7"/>
  <c r="X29" i="5" s="1"/>
  <c r="AG246" i="7"/>
  <c r="X28" i="5" s="1"/>
  <c r="AI79" i="6"/>
  <c r="AH414" i="2"/>
  <c r="AI413" i="2"/>
  <c r="AG259" i="7"/>
  <c r="W38" i="5"/>
  <c r="AG256" i="7"/>
  <c r="W35" i="5"/>
  <c r="W54" i="5"/>
  <c r="X85" i="1"/>
  <c r="X87" i="1" s="1"/>
  <c r="AG245" i="7"/>
  <c r="X27" i="5" s="1"/>
  <c r="AG241" i="7"/>
  <c r="X24" i="5" s="1"/>
  <c r="W34" i="5"/>
  <c r="AG255" i="7"/>
  <c r="AJ74" i="6"/>
  <c r="W34" i="6" s="1"/>
  <c r="W15" i="6"/>
  <c r="AF301" i="7"/>
  <c r="AG199" i="7"/>
  <c r="AG116" i="7"/>
  <c r="AG198" i="7"/>
  <c r="AG166" i="7"/>
  <c r="AK65" i="6" s="1"/>
  <c r="AG162" i="7"/>
  <c r="AK62" i="6" s="1"/>
  <c r="AG90" i="7"/>
  <c r="AG145" i="7"/>
  <c r="AG159" i="7"/>
  <c r="AK59" i="6" s="1"/>
  <c r="AG152" i="7"/>
  <c r="AK54" i="6" s="1"/>
  <c r="AG222" i="7"/>
  <c r="X13" i="5" s="1"/>
  <c r="AG111" i="7"/>
  <c r="AG203" i="7"/>
  <c r="AG173" i="7"/>
  <c r="AK71" i="6" s="1"/>
  <c r="AG171" i="7"/>
  <c r="AK69" i="6" s="1"/>
  <c r="AG87" i="7"/>
  <c r="AG248" i="7"/>
  <c r="X30" i="5" s="1"/>
  <c r="AG118" i="7"/>
  <c r="AG117" i="7"/>
  <c r="AG223" i="7"/>
  <c r="X14" i="5" s="1"/>
  <c r="AG161" i="7"/>
  <c r="AK61" i="6" s="1"/>
  <c r="AG167" i="7"/>
  <c r="AK66" i="6" s="1"/>
  <c r="AG158" i="7"/>
  <c r="AG244" i="7"/>
  <c r="AH1" i="7"/>
  <c r="AG100" i="7"/>
  <c r="AG165" i="7"/>
  <c r="AK64" i="6" s="1"/>
  <c r="AG155" i="7"/>
  <c r="AK57" i="6" s="1"/>
  <c r="AG113" i="7"/>
  <c r="AG107" i="7"/>
  <c r="AG89" i="7"/>
  <c r="AG340" i="7"/>
  <c r="AG250" i="7"/>
  <c r="AG106" i="7"/>
  <c r="AG170" i="7"/>
  <c r="AK68" i="6" s="1"/>
  <c r="AG181" i="7"/>
  <c r="AG283" i="7"/>
  <c r="X16" i="6" s="1"/>
  <c r="AG237" i="7"/>
  <c r="X20" i="5" s="1"/>
  <c r="AG282" i="7"/>
  <c r="AG240" i="7"/>
  <c r="AG224" i="7"/>
  <c r="X15" i="5" s="1"/>
  <c r="AG154" i="7"/>
  <c r="AK56" i="6" s="1"/>
  <c r="AG104" i="7"/>
  <c r="AG226" i="7"/>
  <c r="X17" i="5" s="1"/>
  <c r="AG153" i="7"/>
  <c r="AK55" i="6" s="1"/>
  <c r="AG86" i="7"/>
  <c r="AG285" i="7"/>
  <c r="X18" i="6" s="1"/>
  <c r="AG238" i="7"/>
  <c r="AG101" i="7"/>
  <c r="AG164" i="7"/>
  <c r="AK63" i="6" s="1"/>
  <c r="AG97" i="7"/>
  <c r="AG190" i="7"/>
  <c r="AG144" i="7"/>
  <c r="AG204" i="7"/>
  <c r="AG99" i="7"/>
  <c r="AG105" i="7"/>
  <c r="AG174" i="7"/>
  <c r="AK72" i="6" s="1"/>
  <c r="AG172" i="7"/>
  <c r="AK70" i="6" s="1"/>
  <c r="AG81" i="7"/>
  <c r="AG88" i="7"/>
  <c r="AG225" i="7"/>
  <c r="X16" i="5" s="1"/>
  <c r="AG147" i="7"/>
  <c r="AG284" i="7"/>
  <c r="X17" i="6" s="1"/>
  <c r="AG206" i="7"/>
  <c r="AG108" i="7"/>
  <c r="AG196" i="7"/>
  <c r="AG146" i="7"/>
  <c r="AG205" i="7"/>
  <c r="AG188" i="7"/>
  <c r="AG82" i="7"/>
  <c r="AG182" i="7"/>
  <c r="AG112" i="7"/>
  <c r="AG207" i="7"/>
  <c r="AG156" i="7"/>
  <c r="AK58" i="6" s="1"/>
  <c r="AG168" i="7"/>
  <c r="AK67" i="6" s="1"/>
  <c r="AG160" i="7"/>
  <c r="AK60" i="6" s="1"/>
  <c r="AG187" i="7"/>
  <c r="AG197" i="7"/>
  <c r="W39" i="5"/>
  <c r="AG260" i="7"/>
  <c r="AG261" i="7"/>
  <c r="W40" i="5"/>
  <c r="AJ77" i="6"/>
  <c r="W38" i="6"/>
  <c r="AG254" i="7"/>
  <c r="W33" i="5"/>
  <c r="AG239" i="7"/>
  <c r="W22" i="5"/>
  <c r="AB10" i="6"/>
  <c r="AL276" i="7"/>
  <c r="AB9" i="6"/>
  <c r="AL275" i="7"/>
  <c r="W21" i="5"/>
  <c r="W23" i="5"/>
  <c r="AL279" i="7"/>
  <c r="AB13" i="6"/>
  <c r="AN290" i="7"/>
  <c r="AD23" i="6"/>
  <c r="AM289" i="7"/>
  <c r="AC22" i="6"/>
  <c r="AN288" i="7"/>
  <c r="AD21" i="6"/>
  <c r="AM278" i="7"/>
  <c r="AC12" i="6"/>
  <c r="AM277" i="7"/>
  <c r="AC11" i="6"/>
  <c r="AB37" i="6"/>
  <c r="AL281" i="7"/>
  <c r="AH10" i="7"/>
  <c r="AG143" i="7"/>
  <c r="W16" i="4"/>
  <c r="AF47" i="7"/>
  <c r="AE3" i="3"/>
  <c r="AD3" i="5"/>
  <c r="AD3" i="6"/>
  <c r="AF2" i="4"/>
  <c r="AE7" i="4"/>
  <c r="AC10" i="3"/>
  <c r="AC7" i="3"/>
  <c r="AD95" i="1" s="1"/>
  <c r="AD2" i="3"/>
  <c r="AC66" i="1"/>
  <c r="AB86" i="1"/>
  <c r="AB17" i="4"/>
  <c r="AF4" i="5"/>
  <c r="AG4" i="3"/>
  <c r="AF4" i="6"/>
  <c r="AP291" i="7"/>
  <c r="AF24" i="6"/>
  <c r="AO287" i="7"/>
  <c r="AE20" i="6"/>
  <c r="AG194" i="7" l="1"/>
  <c r="AH210" i="7"/>
  <c r="AH369" i="7"/>
  <c r="W32" i="6"/>
  <c r="X82" i="1" s="1"/>
  <c r="X90" i="1" s="1"/>
  <c r="AH293" i="7"/>
  <c r="X26" i="6"/>
  <c r="AH295" i="7"/>
  <c r="X28" i="6"/>
  <c r="AH296" i="7"/>
  <c r="X29" i="6"/>
  <c r="AH297" i="7"/>
  <c r="X30" i="6"/>
  <c r="AH294" i="7"/>
  <c r="X27" i="6"/>
  <c r="AH78" i="7"/>
  <c r="AH178" i="7" s="1"/>
  <c r="AH79" i="7"/>
  <c r="AH179" i="7" s="1"/>
  <c r="AH195" i="7"/>
  <c r="AH353" i="7"/>
  <c r="AD8" i="3"/>
  <c r="AE96" i="1" s="1"/>
  <c r="AD11" i="3"/>
  <c r="AH360" i="7"/>
  <c r="AG251" i="7"/>
  <c r="AH133" i="7" s="1"/>
  <c r="AH67" i="7"/>
  <c r="AH69" i="7"/>
  <c r="W9" i="4"/>
  <c r="AG186" i="7"/>
  <c r="AG185" i="7"/>
  <c r="AH247" i="7"/>
  <c r="Y29" i="5" s="1"/>
  <c r="W18" i="4"/>
  <c r="W19" i="4" s="1"/>
  <c r="AH68" i="7"/>
  <c r="AH66" i="7"/>
  <c r="AJ413" i="2"/>
  <c r="AI414" i="2"/>
  <c r="AH245" i="7"/>
  <c r="Y27" i="5" s="1"/>
  <c r="X38" i="6"/>
  <c r="AK77" i="6"/>
  <c r="AK74" i="6"/>
  <c r="X34" i="6" s="1"/>
  <c r="X33" i="5"/>
  <c r="AH254" i="7"/>
  <c r="X15" i="6"/>
  <c r="AG301" i="7"/>
  <c r="X34" i="5"/>
  <c r="AH255" i="7"/>
  <c r="AJ79" i="6"/>
  <c r="X46" i="5"/>
  <c r="AH132" i="7"/>
  <c r="AH256" i="7"/>
  <c r="X35" i="5"/>
  <c r="AH261" i="7"/>
  <c r="X40" i="5"/>
  <c r="AH118" i="7"/>
  <c r="AH116" i="7"/>
  <c r="AH101" i="7"/>
  <c r="AH164" i="7"/>
  <c r="AL63" i="6" s="1"/>
  <c r="AH172" i="7"/>
  <c r="AL70" i="6" s="1"/>
  <c r="AH88" i="7"/>
  <c r="AH246" i="7"/>
  <c r="Y28" i="5" s="1"/>
  <c r="AH196" i="7"/>
  <c r="AH173" i="7"/>
  <c r="AL71" i="6" s="1"/>
  <c r="AH158" i="7"/>
  <c r="AH238" i="7"/>
  <c r="AH156" i="7"/>
  <c r="AL58" i="6" s="1"/>
  <c r="AH223" i="7"/>
  <c r="Y14" i="5" s="1"/>
  <c r="AH162" i="7"/>
  <c r="AL62" i="6" s="1"/>
  <c r="AH197" i="7"/>
  <c r="AH224" i="7"/>
  <c r="Y15" i="5" s="1"/>
  <c r="AH112" i="7"/>
  <c r="AH165" i="7"/>
  <c r="AL64" i="6" s="1"/>
  <c r="AH190" i="7"/>
  <c r="AH282" i="7"/>
  <c r="AH248" i="7"/>
  <c r="Y30" i="5" s="1"/>
  <c r="AH205" i="7"/>
  <c r="AH104" i="7"/>
  <c r="AH152" i="7"/>
  <c r="AL54" i="6" s="1"/>
  <c r="AH170" i="7"/>
  <c r="AL68" i="6" s="1"/>
  <c r="AH283" i="7"/>
  <c r="Y16" i="6" s="1"/>
  <c r="AH244" i="7"/>
  <c r="AH222" i="7"/>
  <c r="Y13" i="5" s="1"/>
  <c r="AH167" i="7"/>
  <c r="AL66" i="6" s="1"/>
  <c r="AH155" i="7"/>
  <c r="AL57" i="6" s="1"/>
  <c r="AH106" i="7"/>
  <c r="AH182" i="7"/>
  <c r="AH168" i="7"/>
  <c r="AL67" i="6" s="1"/>
  <c r="AH113" i="7"/>
  <c r="AI1" i="7"/>
  <c r="AH144" i="7"/>
  <c r="AH159" i="7"/>
  <c r="AL59" i="6" s="1"/>
  <c r="AH181" i="7"/>
  <c r="AH145" i="7"/>
  <c r="AH225" i="7"/>
  <c r="Y16" i="5" s="1"/>
  <c r="AH198" i="7"/>
  <c r="AH105" i="7"/>
  <c r="AH86" i="7"/>
  <c r="AH89" i="7"/>
  <c r="AH82" i="7"/>
  <c r="AH237" i="7"/>
  <c r="Y20" i="5" s="1"/>
  <c r="AH108" i="7"/>
  <c r="AH147" i="7"/>
  <c r="AH81" i="7"/>
  <c r="AH174" i="7"/>
  <c r="AL72" i="6" s="1"/>
  <c r="AH97" i="7"/>
  <c r="AH161" i="7"/>
  <c r="AL61" i="6" s="1"/>
  <c r="AH90" i="7"/>
  <c r="AH160" i="7"/>
  <c r="AL60" i="6" s="1"/>
  <c r="AH207" i="7"/>
  <c r="AH203" i="7"/>
  <c r="AH146" i="7"/>
  <c r="AH117" i="7"/>
  <c r="AH166" i="7"/>
  <c r="AL65" i="6" s="1"/>
  <c r="AH285" i="7"/>
  <c r="Y18" i="6" s="1"/>
  <c r="AH226" i="7"/>
  <c r="Y17" i="5" s="1"/>
  <c r="AH171" i="7"/>
  <c r="AL69" i="6" s="1"/>
  <c r="AH284" i="7"/>
  <c r="Y17" i="6" s="1"/>
  <c r="AH187" i="7"/>
  <c r="AH206" i="7"/>
  <c r="AH340" i="7"/>
  <c r="AH99" i="7"/>
  <c r="AH107" i="7"/>
  <c r="AH188" i="7"/>
  <c r="AH240" i="7"/>
  <c r="AH204" i="7"/>
  <c r="AH100" i="7"/>
  <c r="AH87" i="7"/>
  <c r="AH250" i="7"/>
  <c r="AH241" i="7"/>
  <c r="Y24" i="5" s="1"/>
  <c r="AH199" i="7"/>
  <c r="AH154" i="7"/>
  <c r="AL56" i="6" s="1"/>
  <c r="AH153" i="7"/>
  <c r="AL55" i="6" s="1"/>
  <c r="AH111" i="7"/>
  <c r="AH260" i="7"/>
  <c r="X39" i="5"/>
  <c r="X54" i="5"/>
  <c r="X10" i="3" s="1"/>
  <c r="Y85" i="1"/>
  <c r="Y87" i="1" s="1"/>
  <c r="X38" i="5"/>
  <c r="AH259" i="7"/>
  <c r="AH239" i="7"/>
  <c r="X22" i="5"/>
  <c r="AM276" i="7"/>
  <c r="AC10" i="6"/>
  <c r="AC9" i="6"/>
  <c r="AM275" i="7"/>
  <c r="X21" i="5"/>
  <c r="X23" i="5"/>
  <c r="AC13" i="6"/>
  <c r="AM279" i="7"/>
  <c r="AE23" i="6"/>
  <c r="AO290" i="7"/>
  <c r="AN289" i="7"/>
  <c r="AD22" i="6"/>
  <c r="AO288" i="7"/>
  <c r="AE21" i="6"/>
  <c r="AD12" i="6"/>
  <c r="AN278" i="7"/>
  <c r="AD11" i="6"/>
  <c r="AN277" i="7"/>
  <c r="AC37" i="6"/>
  <c r="AM281" i="7"/>
  <c r="AG47" i="7"/>
  <c r="X16" i="4"/>
  <c r="AH143" i="7"/>
  <c r="AI10" i="7"/>
  <c r="AF3" i="3"/>
  <c r="AE3" i="6"/>
  <c r="AE3" i="5"/>
  <c r="AH4" i="3"/>
  <c r="AG4" i="5"/>
  <c r="AG4" i="6"/>
  <c r="AC17" i="4"/>
  <c r="AD66" i="1"/>
  <c r="AC86" i="1"/>
  <c r="AE2" i="3"/>
  <c r="AD10" i="3"/>
  <c r="AD7" i="3"/>
  <c r="AE95" i="1" s="1"/>
  <c r="AG2" i="4"/>
  <c r="AF7" i="4"/>
  <c r="AP287" i="7"/>
  <c r="AF20" i="6"/>
  <c r="AG24" i="6"/>
  <c r="AQ291" i="7"/>
  <c r="AH194" i="7" l="1"/>
  <c r="AI369" i="7"/>
  <c r="AI373" i="7"/>
  <c r="AI353" i="7"/>
  <c r="AI210" i="7"/>
  <c r="AI294" i="7"/>
  <c r="Y27" i="6"/>
  <c r="AI297" i="7"/>
  <c r="Y30" i="6"/>
  <c r="AI296" i="7"/>
  <c r="Y29" i="6"/>
  <c r="AI295" i="7"/>
  <c r="Y28" i="6"/>
  <c r="X32" i="6"/>
  <c r="Y82" i="1" s="1"/>
  <c r="Y90" i="1" s="1"/>
  <c r="AI293" i="7"/>
  <c r="Y26" i="6"/>
  <c r="AI79" i="7"/>
  <c r="AI179" i="7" s="1"/>
  <c r="AI78" i="7"/>
  <c r="AI178" i="7" s="1"/>
  <c r="AE8" i="3"/>
  <c r="AF96" i="1" s="1"/>
  <c r="AE11" i="3"/>
  <c r="AI195" i="7"/>
  <c r="AI360" i="7"/>
  <c r="AH251" i="7"/>
  <c r="AI133" i="7" s="1"/>
  <c r="AI67" i="7"/>
  <c r="AI69" i="7"/>
  <c r="X9" i="4"/>
  <c r="X18" i="4"/>
  <c r="X19" i="4" s="1"/>
  <c r="AH185" i="7"/>
  <c r="AH186" i="7"/>
  <c r="AI66" i="7"/>
  <c r="AI68" i="7"/>
  <c r="AK413" i="2"/>
  <c r="AJ414" i="2"/>
  <c r="AL74" i="6"/>
  <c r="Y34" i="6" s="1"/>
  <c r="AI106" i="7"/>
  <c r="AI207" i="7"/>
  <c r="AI250" i="7"/>
  <c r="AI97" i="7"/>
  <c r="AI155" i="7"/>
  <c r="AM57" i="6" s="1"/>
  <c r="AI170" i="7"/>
  <c r="AM68" i="6" s="1"/>
  <c r="AI144" i="7"/>
  <c r="AI104" i="7"/>
  <c r="AI113" i="7"/>
  <c r="AI154" i="7"/>
  <c r="AM56" i="6" s="1"/>
  <c r="AI89" i="7"/>
  <c r="AI181" i="7"/>
  <c r="AI145" i="7"/>
  <c r="AI226" i="7"/>
  <c r="Z17" i="5" s="1"/>
  <c r="AI171" i="7"/>
  <c r="AM69" i="6" s="1"/>
  <c r="AI105" i="7"/>
  <c r="AI203" i="7"/>
  <c r="AJ1" i="7"/>
  <c r="AI153" i="7"/>
  <c r="AM55" i="6" s="1"/>
  <c r="AI88" i="7"/>
  <c r="AI86" i="7"/>
  <c r="AI146" i="7"/>
  <c r="AI111" i="7"/>
  <c r="AI182" i="7"/>
  <c r="AI108" i="7"/>
  <c r="AI206" i="7"/>
  <c r="AI165" i="7"/>
  <c r="AM64" i="6" s="1"/>
  <c r="AI167" i="7"/>
  <c r="AM66" i="6" s="1"/>
  <c r="AI283" i="7"/>
  <c r="Z16" i="6" s="1"/>
  <c r="AI247" i="7"/>
  <c r="Z29" i="5" s="1"/>
  <c r="AI174" i="7"/>
  <c r="AM72" i="6" s="1"/>
  <c r="AI117" i="7"/>
  <c r="AI118" i="7"/>
  <c r="AI190" i="7"/>
  <c r="AI246" i="7"/>
  <c r="Z28" i="5" s="1"/>
  <c r="AI237" i="7"/>
  <c r="Z20" i="5" s="1"/>
  <c r="AI224" i="7"/>
  <c r="Z15" i="5" s="1"/>
  <c r="AI152" i="7"/>
  <c r="AM54" i="6" s="1"/>
  <c r="AI245" i="7"/>
  <c r="Z27" i="5" s="1"/>
  <c r="AI196" i="7"/>
  <c r="AI173" i="7"/>
  <c r="AM71" i="6" s="1"/>
  <c r="AI82" i="7"/>
  <c r="AI241" i="7"/>
  <c r="Z24" i="5" s="1"/>
  <c r="AI197" i="7"/>
  <c r="AI340" i="7"/>
  <c r="AI168" i="7"/>
  <c r="AM67" i="6" s="1"/>
  <c r="AI187" i="7"/>
  <c r="AI100" i="7"/>
  <c r="AI223" i="7"/>
  <c r="Z14" i="5" s="1"/>
  <c r="AI222" i="7"/>
  <c r="Z13" i="5" s="1"/>
  <c r="AI204" i="7"/>
  <c r="AI164" i="7"/>
  <c r="AM63" i="6" s="1"/>
  <c r="AI160" i="7"/>
  <c r="AM60" i="6" s="1"/>
  <c r="AI158" i="7"/>
  <c r="AI248" i="7"/>
  <c r="Z30" i="5" s="1"/>
  <c r="AI198" i="7"/>
  <c r="AI225" i="7"/>
  <c r="Z16" i="5" s="1"/>
  <c r="AI147" i="7"/>
  <c r="AI166" i="7"/>
  <c r="AM65" i="6" s="1"/>
  <c r="AI172" i="7"/>
  <c r="AM70" i="6" s="1"/>
  <c r="AI284" i="7"/>
  <c r="Z17" i="6" s="1"/>
  <c r="AI244" i="7"/>
  <c r="AI81" i="7"/>
  <c r="AI156" i="7"/>
  <c r="AM58" i="6" s="1"/>
  <c r="AI238" i="7"/>
  <c r="AI112" i="7"/>
  <c r="AI205" i="7"/>
  <c r="AI99" i="7"/>
  <c r="AI162" i="7"/>
  <c r="AM62" i="6" s="1"/>
  <c r="AI90" i="7"/>
  <c r="AI285" i="7"/>
  <c r="Z18" i="6" s="1"/>
  <c r="AI240" i="7"/>
  <c r="AI199" i="7"/>
  <c r="AI188" i="7"/>
  <c r="AI107" i="7"/>
  <c r="AI101" i="7"/>
  <c r="AI161" i="7"/>
  <c r="AM61" i="6" s="1"/>
  <c r="AI87" i="7"/>
  <c r="AI282" i="7"/>
  <c r="AI116" i="7"/>
  <c r="AI159" i="7"/>
  <c r="AM59" i="6" s="1"/>
  <c r="Y39" i="5"/>
  <c r="AI260" i="7"/>
  <c r="Y38" i="5"/>
  <c r="AI259" i="7"/>
  <c r="Y15" i="6"/>
  <c r="AH301" i="7"/>
  <c r="Y40" i="5"/>
  <c r="AI261" i="7"/>
  <c r="AI254" i="7"/>
  <c r="Y33" i="5"/>
  <c r="AK79" i="6"/>
  <c r="Y54" i="5"/>
  <c r="Z85" i="1"/>
  <c r="Z87" i="1" s="1"/>
  <c r="AI255" i="7"/>
  <c r="Y34" i="5"/>
  <c r="Y38" i="6"/>
  <c r="AL77" i="6"/>
  <c r="AI256" i="7"/>
  <c r="Y35" i="5"/>
  <c r="Y46" i="5"/>
  <c r="AI132" i="7"/>
  <c r="AI239" i="7"/>
  <c r="Y22" i="5"/>
  <c r="AD10" i="6"/>
  <c r="AN276" i="7"/>
  <c r="AN275" i="7"/>
  <c r="AD9" i="6"/>
  <c r="Y21" i="5"/>
  <c r="Y23" i="5"/>
  <c r="AN279" i="7"/>
  <c r="AD13" i="6"/>
  <c r="AF23" i="6"/>
  <c r="AP290" i="7"/>
  <c r="AE22" i="6"/>
  <c r="AO289" i="7"/>
  <c r="AF21" i="6"/>
  <c r="AP288" i="7"/>
  <c r="AE12" i="6"/>
  <c r="AO278" i="7"/>
  <c r="AE11" i="6"/>
  <c r="AO277" i="7"/>
  <c r="AN281" i="7"/>
  <c r="AD37" i="6"/>
  <c r="AJ10" i="7"/>
  <c r="AI143" i="7"/>
  <c r="AH47" i="7"/>
  <c r="Y16" i="4"/>
  <c r="AG3" i="3"/>
  <c r="AF3" i="5"/>
  <c r="AF3" i="6"/>
  <c r="AE10" i="3"/>
  <c r="AF2" i="3"/>
  <c r="AE7" i="3"/>
  <c r="AF95" i="1" s="1"/>
  <c r="AE66" i="1"/>
  <c r="AD86" i="1"/>
  <c r="AD17" i="4"/>
  <c r="AH2" i="4"/>
  <c r="AG7" i="4"/>
  <c r="AH4" i="6"/>
  <c r="AH4" i="5"/>
  <c r="AI4" i="3"/>
  <c r="AG20" i="6"/>
  <c r="AQ287" i="7"/>
  <c r="AR291" i="7"/>
  <c r="AH24" i="6"/>
  <c r="AI194" i="7" l="1"/>
  <c r="AJ373" i="7"/>
  <c r="AJ210" i="7"/>
  <c r="AJ369" i="7"/>
  <c r="Y32" i="6"/>
  <c r="Z82" i="1" s="1"/>
  <c r="Z90" i="1" s="1"/>
  <c r="AJ293" i="7"/>
  <c r="Z26" i="6"/>
  <c r="AJ295" i="7"/>
  <c r="Z28" i="6"/>
  <c r="AJ297" i="7"/>
  <c r="Z30" i="6"/>
  <c r="AJ296" i="7"/>
  <c r="Z29" i="6"/>
  <c r="AJ294" i="7"/>
  <c r="Z27" i="6"/>
  <c r="AJ78" i="7"/>
  <c r="AJ178" i="7" s="1"/>
  <c r="AJ79" i="7"/>
  <c r="AJ179" i="7" s="1"/>
  <c r="AJ195" i="7"/>
  <c r="AJ353" i="7"/>
  <c r="AF8" i="3"/>
  <c r="AG96" i="1" s="1"/>
  <c r="AF11" i="3"/>
  <c r="W25" i="3"/>
  <c r="Y10" i="3"/>
  <c r="AI251" i="7"/>
  <c r="AJ133" i="7" s="1"/>
  <c r="AJ360" i="7"/>
  <c r="AJ69" i="7"/>
  <c r="AJ67" i="7"/>
  <c r="Y9" i="4"/>
  <c r="AI186" i="7"/>
  <c r="AI185" i="7"/>
  <c r="AJ66" i="7"/>
  <c r="AJ68" i="7"/>
  <c r="AL79" i="6"/>
  <c r="AL413" i="2"/>
  <c r="AK414" i="2"/>
  <c r="Z38" i="5"/>
  <c r="AJ259" i="7"/>
  <c r="AJ107" i="7"/>
  <c r="AJ112" i="7"/>
  <c r="AJ340" i="7"/>
  <c r="AJ153" i="7"/>
  <c r="AN55" i="6" s="1"/>
  <c r="AJ170" i="7"/>
  <c r="AN68" i="6" s="1"/>
  <c r="AJ181" i="7"/>
  <c r="AJ146" i="7"/>
  <c r="AJ118" i="7"/>
  <c r="AJ89" i="7"/>
  <c r="AJ174" i="7"/>
  <c r="AN72" i="6" s="1"/>
  <c r="AJ222" i="7"/>
  <c r="AA13" i="5" s="1"/>
  <c r="AJ164" i="7"/>
  <c r="AN63" i="6" s="1"/>
  <c r="AJ172" i="7"/>
  <c r="AN70" i="6" s="1"/>
  <c r="AJ82" i="7"/>
  <c r="AJ244" i="7"/>
  <c r="AJ88" i="7"/>
  <c r="AJ111" i="7"/>
  <c r="AJ81" i="7"/>
  <c r="AJ100" i="7"/>
  <c r="AJ173" i="7"/>
  <c r="AN71" i="6" s="1"/>
  <c r="AJ190" i="7"/>
  <c r="AJ188" i="7"/>
  <c r="AJ224" i="7"/>
  <c r="AA15" i="5" s="1"/>
  <c r="AJ226" i="7"/>
  <c r="AA17" i="5" s="1"/>
  <c r="AJ116" i="7"/>
  <c r="AJ155" i="7"/>
  <c r="AN57" i="6" s="1"/>
  <c r="AJ159" i="7"/>
  <c r="AN59" i="6" s="1"/>
  <c r="AJ166" i="7"/>
  <c r="AN65" i="6" s="1"/>
  <c r="AJ145" i="7"/>
  <c r="AJ99" i="7"/>
  <c r="AJ86" i="7"/>
  <c r="AJ245" i="7"/>
  <c r="AA27" i="5" s="1"/>
  <c r="AJ162" i="7"/>
  <c r="AN62" i="6" s="1"/>
  <c r="AJ204" i="7"/>
  <c r="AJ168" i="7"/>
  <c r="AN67" i="6" s="1"/>
  <c r="AJ240" i="7"/>
  <c r="AK1" i="7"/>
  <c r="AJ283" i="7"/>
  <c r="AA16" i="6" s="1"/>
  <c r="AJ171" i="7"/>
  <c r="AN69" i="6" s="1"/>
  <c r="AJ238" i="7"/>
  <c r="AJ182" i="7"/>
  <c r="AJ117" i="7"/>
  <c r="AJ206" i="7"/>
  <c r="AJ205" i="7"/>
  <c r="AJ161" i="7"/>
  <c r="AN61" i="6" s="1"/>
  <c r="AJ90" i="7"/>
  <c r="AJ282" i="7"/>
  <c r="AJ247" i="7"/>
  <c r="AA29" i="5" s="1"/>
  <c r="AJ113" i="7"/>
  <c r="AJ199" i="7"/>
  <c r="AJ225" i="7"/>
  <c r="AA16" i="5" s="1"/>
  <c r="AJ250" i="7"/>
  <c r="AJ154" i="7"/>
  <c r="AN56" i="6" s="1"/>
  <c r="AJ223" i="7"/>
  <c r="AA14" i="5" s="1"/>
  <c r="AJ198" i="7"/>
  <c r="AJ207" i="7"/>
  <c r="AJ167" i="7"/>
  <c r="AN66" i="6" s="1"/>
  <c r="AJ87" i="7"/>
  <c r="AJ284" i="7"/>
  <c r="AA17" i="6" s="1"/>
  <c r="AJ248" i="7"/>
  <c r="AA30" i="5" s="1"/>
  <c r="AJ108" i="7"/>
  <c r="AJ156" i="7"/>
  <c r="AN58" i="6" s="1"/>
  <c r="AJ187" i="7"/>
  <c r="AJ97" i="7"/>
  <c r="AJ106" i="7"/>
  <c r="AJ105" i="7"/>
  <c r="AJ160" i="7"/>
  <c r="AN60" i="6" s="1"/>
  <c r="AJ152" i="7"/>
  <c r="AN54" i="6" s="1"/>
  <c r="AJ285" i="7"/>
  <c r="AA18" i="6" s="1"/>
  <c r="AJ246" i="7"/>
  <c r="AA28" i="5" s="1"/>
  <c r="AJ147" i="7"/>
  <c r="AJ101" i="7"/>
  <c r="AJ104" i="7"/>
  <c r="AJ237" i="7"/>
  <c r="AA20" i="5" s="1"/>
  <c r="AJ196" i="7"/>
  <c r="AJ158" i="7"/>
  <c r="AJ203" i="7"/>
  <c r="AJ144" i="7"/>
  <c r="AJ241" i="7"/>
  <c r="AA24" i="5" s="1"/>
  <c r="AJ197" i="7"/>
  <c r="AJ165" i="7"/>
  <c r="AN64" i="6" s="1"/>
  <c r="AM77" i="6"/>
  <c r="Z38" i="6"/>
  <c r="AJ255" i="7"/>
  <c r="Z34" i="5"/>
  <c r="AJ260" i="7"/>
  <c r="Z39" i="5"/>
  <c r="Z54" i="5"/>
  <c r="AA85" i="1"/>
  <c r="AA87" i="1" s="1"/>
  <c r="AM74" i="6"/>
  <c r="Z34" i="6" s="1"/>
  <c r="Z46" i="5"/>
  <c r="AJ132" i="7"/>
  <c r="AJ256" i="7"/>
  <c r="Z35" i="5"/>
  <c r="AJ254" i="7"/>
  <c r="Z33" i="5"/>
  <c r="Z40" i="5"/>
  <c r="AJ261" i="7"/>
  <c r="AI301" i="7"/>
  <c r="Z15" i="6"/>
  <c r="Y18" i="4"/>
  <c r="Y19" i="4" s="1"/>
  <c r="AJ239" i="7"/>
  <c r="Z22" i="5"/>
  <c r="AO276" i="7"/>
  <c r="AE10" i="6"/>
  <c r="AE9" i="6"/>
  <c r="AO275" i="7"/>
  <c r="Z21" i="5"/>
  <c r="Z23" i="5"/>
  <c r="AO279" i="7"/>
  <c r="AE13" i="6"/>
  <c r="AG23" i="6"/>
  <c r="AQ290" i="7"/>
  <c r="AF22" i="6"/>
  <c r="AP289" i="7"/>
  <c r="AQ288" i="7"/>
  <c r="AG21" i="6"/>
  <c r="AP278" i="7"/>
  <c r="AF12" i="6"/>
  <c r="AP277" i="7"/>
  <c r="AF11" i="6"/>
  <c r="AE37" i="6"/>
  <c r="AO281" i="7"/>
  <c r="AI47" i="7"/>
  <c r="Z16" i="4"/>
  <c r="AK10" i="7"/>
  <c r="AJ143" i="7"/>
  <c r="AG3" i="5"/>
  <c r="AH3" i="3"/>
  <c r="AG3" i="6"/>
  <c r="AH7" i="4"/>
  <c r="AI2" i="4"/>
  <c r="AF66" i="1"/>
  <c r="AE86" i="1"/>
  <c r="AE17" i="4"/>
  <c r="AI4" i="6"/>
  <c r="AJ4" i="3"/>
  <c r="AI4" i="5"/>
  <c r="AG2" i="3"/>
  <c r="AF7" i="3"/>
  <c r="AG95" i="1" s="1"/>
  <c r="AF10" i="3"/>
  <c r="AR287" i="7"/>
  <c r="AH20" i="6"/>
  <c r="AI24" i="6"/>
  <c r="AS291" i="7"/>
  <c r="AJ194" i="7" l="1"/>
  <c r="AK369" i="7"/>
  <c r="Z32" i="6"/>
  <c r="AA82" i="1" s="1"/>
  <c r="AA90" i="1" s="1"/>
  <c r="AK294" i="7"/>
  <c r="AA27" i="6"/>
  <c r="AK296" i="7"/>
  <c r="AA29" i="6"/>
  <c r="AK297" i="7"/>
  <c r="AA30" i="6"/>
  <c r="AK295" i="7"/>
  <c r="AA28" i="6"/>
  <c r="AK293" i="7"/>
  <c r="AA26" i="6"/>
  <c r="AK79" i="7"/>
  <c r="AK179" i="7" s="1"/>
  <c r="AK78" i="7"/>
  <c r="AK178" i="7" s="1"/>
  <c r="AK195" i="7"/>
  <c r="AG8" i="3"/>
  <c r="AH96" i="1" s="1"/>
  <c r="AG11" i="3"/>
  <c r="AJ251" i="7"/>
  <c r="AK133" i="7" s="1"/>
  <c r="E203" i="7"/>
  <c r="C141" i="1"/>
  <c r="AK360" i="7"/>
  <c r="AK69" i="7"/>
  <c r="AK67" i="7"/>
  <c r="Z9" i="4"/>
  <c r="AJ186" i="7"/>
  <c r="AJ185" i="7"/>
  <c r="AK66" i="7"/>
  <c r="AK68" i="7"/>
  <c r="AM413" i="2"/>
  <c r="AL414" i="2"/>
  <c r="AA38" i="6"/>
  <c r="AN77" i="6"/>
  <c r="AK254" i="7"/>
  <c r="AA33" i="5"/>
  <c r="AK240" i="7"/>
  <c r="AK226" i="7"/>
  <c r="AB17" i="5" s="1"/>
  <c r="AK203" i="7"/>
  <c r="AK101" i="7"/>
  <c r="AK162" i="7"/>
  <c r="AO62" i="6" s="1"/>
  <c r="AK90" i="7"/>
  <c r="AK158" i="7"/>
  <c r="AK245" i="7"/>
  <c r="AB27" i="5" s="1"/>
  <c r="AK111" i="7"/>
  <c r="AK156" i="7"/>
  <c r="AO58" i="6" s="1"/>
  <c r="AK172" i="7"/>
  <c r="AO70" i="6" s="1"/>
  <c r="AK187" i="7"/>
  <c r="AK223" i="7"/>
  <c r="AB14" i="5" s="1"/>
  <c r="AK206" i="7"/>
  <c r="AK246" i="7"/>
  <c r="AB28" i="5" s="1"/>
  <c r="AK241" i="7"/>
  <c r="AB24" i="5" s="1"/>
  <c r="AK104" i="7"/>
  <c r="AK340" i="7"/>
  <c r="AK99" i="7"/>
  <c r="AK166" i="7"/>
  <c r="AO65" i="6" s="1"/>
  <c r="AK159" i="7"/>
  <c r="AO59" i="6" s="1"/>
  <c r="AK285" i="7"/>
  <c r="AB18" i="6" s="1"/>
  <c r="AK88" i="7"/>
  <c r="AK161" i="7"/>
  <c r="AO61" i="6" s="1"/>
  <c r="AK153" i="7"/>
  <c r="AO55" i="6" s="1"/>
  <c r="AK170" i="7"/>
  <c r="AO68" i="6" s="1"/>
  <c r="AK248" i="7"/>
  <c r="AB30" i="5" s="1"/>
  <c r="AK105" i="7"/>
  <c r="AK118" i="7"/>
  <c r="AL1" i="7"/>
  <c r="AK147" i="7"/>
  <c r="AK174" i="7"/>
  <c r="AO72" i="6" s="1"/>
  <c r="AK86" i="7"/>
  <c r="AK283" i="7"/>
  <c r="AB16" i="6" s="1"/>
  <c r="AK197" i="7"/>
  <c r="AK97" i="7"/>
  <c r="AK155" i="7"/>
  <c r="AO57" i="6" s="1"/>
  <c r="AK188" i="7"/>
  <c r="AK107" i="7"/>
  <c r="AK146" i="7"/>
  <c r="AK113" i="7"/>
  <c r="AK152" i="7"/>
  <c r="AO54" i="6" s="1"/>
  <c r="AK237" i="7"/>
  <c r="AB20" i="5" s="1"/>
  <c r="AK154" i="7"/>
  <c r="AO56" i="6" s="1"/>
  <c r="AK222" i="7"/>
  <c r="AB13" i="5" s="1"/>
  <c r="AK167" i="7"/>
  <c r="AO66" i="6" s="1"/>
  <c r="AK198" i="7"/>
  <c r="AK182" i="7"/>
  <c r="AK207" i="7"/>
  <c r="AK284" i="7"/>
  <c r="AB17" i="6" s="1"/>
  <c r="AK82" i="7"/>
  <c r="AK204" i="7"/>
  <c r="AK117" i="7"/>
  <c r="AK112" i="7"/>
  <c r="AK100" i="7"/>
  <c r="AK165" i="7"/>
  <c r="AO64" i="6" s="1"/>
  <c r="AK89" i="7"/>
  <c r="AK144" i="7"/>
  <c r="AK199" i="7"/>
  <c r="AK247" i="7"/>
  <c r="AB29" i="5" s="1"/>
  <c r="AK168" i="7"/>
  <c r="AO67" i="6" s="1"/>
  <c r="AK205" i="7"/>
  <c r="AK224" i="7"/>
  <c r="AB15" i="5" s="1"/>
  <c r="AK116" i="7"/>
  <c r="AK171" i="7"/>
  <c r="AO69" i="6" s="1"/>
  <c r="AK164" i="7"/>
  <c r="AO63" i="6" s="1"/>
  <c r="AK145" i="7"/>
  <c r="AK160" i="7"/>
  <c r="AO60" i="6" s="1"/>
  <c r="AK225" i="7"/>
  <c r="AB16" i="5" s="1"/>
  <c r="AK108" i="7"/>
  <c r="AK181" i="7"/>
  <c r="AK173" i="7"/>
  <c r="AO71" i="6" s="1"/>
  <c r="AK190" i="7"/>
  <c r="AK244" i="7"/>
  <c r="AK282" i="7"/>
  <c r="AK238" i="7"/>
  <c r="AK250" i="7"/>
  <c r="AK196" i="7"/>
  <c r="AK87" i="7"/>
  <c r="AK81" i="7"/>
  <c r="AK106" i="7"/>
  <c r="AA34" i="5"/>
  <c r="AK255" i="7"/>
  <c r="AA39" i="5"/>
  <c r="AK260" i="7"/>
  <c r="AA15" i="6"/>
  <c r="AJ301" i="7"/>
  <c r="AB85" i="1"/>
  <c r="AB87" i="1" s="1"/>
  <c r="AA54" i="5"/>
  <c r="AA35" i="5"/>
  <c r="AK256" i="7"/>
  <c r="AM79" i="6"/>
  <c r="AA46" i="5"/>
  <c r="AK132" i="7"/>
  <c r="AN74" i="6"/>
  <c r="AA34" i="6" s="1"/>
  <c r="Z18" i="4"/>
  <c r="Z19" i="4" s="1"/>
  <c r="AA38" i="5"/>
  <c r="AK259" i="7"/>
  <c r="AK261" i="7"/>
  <c r="AA40" i="5"/>
  <c r="AA22" i="5"/>
  <c r="AK239" i="7"/>
  <c r="AP276" i="7"/>
  <c r="AF10" i="6"/>
  <c r="AP275" i="7"/>
  <c r="AF9" i="6"/>
  <c r="AA21" i="5"/>
  <c r="AA23" i="5"/>
  <c r="AF13" i="6"/>
  <c r="AP279" i="7"/>
  <c r="AH23" i="6"/>
  <c r="AR290" i="7"/>
  <c r="AQ289" i="7"/>
  <c r="AG22" i="6"/>
  <c r="AH21" i="6"/>
  <c r="AR288" i="7"/>
  <c r="AQ278" i="7"/>
  <c r="AG12" i="6"/>
  <c r="AG11" i="6"/>
  <c r="AQ277" i="7"/>
  <c r="AP281" i="7"/>
  <c r="AF37" i="6"/>
  <c r="AJ47" i="7"/>
  <c r="AA16" i="4"/>
  <c r="AK143" i="7"/>
  <c r="AL10" i="7"/>
  <c r="AI3" i="3"/>
  <c r="AH3" i="6"/>
  <c r="AH3" i="5"/>
  <c r="AF17" i="4"/>
  <c r="AH2" i="3"/>
  <c r="AG7" i="3"/>
  <c r="AH95" i="1" s="1"/>
  <c r="AG10" i="3"/>
  <c r="AK4" i="3"/>
  <c r="AJ4" i="5"/>
  <c r="AJ4" i="6"/>
  <c r="AG66" i="1"/>
  <c r="AF86" i="1"/>
  <c r="AI7" i="4"/>
  <c r="AJ2" i="4"/>
  <c r="AJ24" i="6"/>
  <c r="AT291" i="7"/>
  <c r="AI20" i="6"/>
  <c r="AS287" i="7"/>
  <c r="AK194" i="7" l="1"/>
  <c r="AL373" i="7"/>
  <c r="AL210" i="7"/>
  <c r="AL369" i="7"/>
  <c r="AA32" i="6"/>
  <c r="AB82" i="1" s="1"/>
  <c r="AB90" i="1" s="1"/>
  <c r="AL293" i="7"/>
  <c r="AB26" i="6"/>
  <c r="AL295" i="7"/>
  <c r="AB28" i="6"/>
  <c r="AL296" i="7"/>
  <c r="AB29" i="6"/>
  <c r="AL297" i="7"/>
  <c r="AB30" i="6"/>
  <c r="AL294" i="7"/>
  <c r="AB27" i="6"/>
  <c r="AL78" i="7"/>
  <c r="AL178" i="7" s="1"/>
  <c r="AL79" i="7"/>
  <c r="AL179" i="7" s="1"/>
  <c r="AL195" i="7"/>
  <c r="AL353" i="7"/>
  <c r="AH8" i="3"/>
  <c r="AI96" i="1" s="1"/>
  <c r="AH11" i="3"/>
  <c r="AK251" i="7"/>
  <c r="AL133" i="7" s="1"/>
  <c r="AL360" i="7"/>
  <c r="AL69" i="7"/>
  <c r="AL67" i="7"/>
  <c r="AA9" i="4"/>
  <c r="AK186" i="7"/>
  <c r="AK185" i="7"/>
  <c r="AL66" i="7"/>
  <c r="AL68" i="7"/>
  <c r="AA18" i="4"/>
  <c r="AA19" i="4" s="1"/>
  <c r="AM414" i="2"/>
  <c r="AN413" i="2"/>
  <c r="AO74" i="6"/>
  <c r="AB34" i="6" s="1"/>
  <c r="AL240" i="7"/>
  <c r="AL198" i="7"/>
  <c r="AL223" i="7"/>
  <c r="AC14" i="5" s="1"/>
  <c r="AL156" i="7"/>
  <c r="AP58" i="6" s="1"/>
  <c r="AL174" i="7"/>
  <c r="AP72" i="6" s="1"/>
  <c r="AL153" i="7"/>
  <c r="AP55" i="6" s="1"/>
  <c r="AL282" i="7"/>
  <c r="AL222" i="7"/>
  <c r="AC13" i="5" s="1"/>
  <c r="AL147" i="7"/>
  <c r="AL166" i="7"/>
  <c r="AP65" i="6" s="1"/>
  <c r="AL86" i="7"/>
  <c r="AL158" i="7"/>
  <c r="AL238" i="7"/>
  <c r="AL226" i="7"/>
  <c r="AC17" i="5" s="1"/>
  <c r="AL197" i="7"/>
  <c r="AL97" i="7"/>
  <c r="AL181" i="7"/>
  <c r="AL81" i="7"/>
  <c r="AL187" i="7"/>
  <c r="AL99" i="7"/>
  <c r="AL199" i="7"/>
  <c r="AL100" i="7"/>
  <c r="AL154" i="7"/>
  <c r="AP56" i="6" s="1"/>
  <c r="AL190" i="7"/>
  <c r="AL188" i="7"/>
  <c r="AL205" i="7"/>
  <c r="AL88" i="7"/>
  <c r="AL159" i="7"/>
  <c r="AP59" i="6" s="1"/>
  <c r="AL182" i="7"/>
  <c r="AL144" i="7"/>
  <c r="AL111" i="7"/>
  <c r="AL107" i="7"/>
  <c r="AL224" i="7"/>
  <c r="AC15" i="5" s="1"/>
  <c r="AL162" i="7"/>
  <c r="AP62" i="6" s="1"/>
  <c r="AL155" i="7"/>
  <c r="AP57" i="6" s="1"/>
  <c r="AL165" i="7"/>
  <c r="AP64" i="6" s="1"/>
  <c r="AL146" i="7"/>
  <c r="AL106" i="7"/>
  <c r="AL116" i="7"/>
  <c r="AL164" i="7"/>
  <c r="AP63" i="6" s="1"/>
  <c r="AL89" i="7"/>
  <c r="AL173" i="7"/>
  <c r="AP71" i="6" s="1"/>
  <c r="AL145" i="7"/>
  <c r="AL225" i="7"/>
  <c r="AC16" i="5" s="1"/>
  <c r="AL206" i="7"/>
  <c r="AL340" i="7"/>
  <c r="AL207" i="7"/>
  <c r="AL152" i="7"/>
  <c r="AP54" i="6" s="1"/>
  <c r="AL168" i="7"/>
  <c r="AP67" i="6" s="1"/>
  <c r="AL82" i="7"/>
  <c r="AL245" i="7"/>
  <c r="AC27" i="5" s="1"/>
  <c r="AL241" i="7"/>
  <c r="AC24" i="5" s="1"/>
  <c r="AL250" i="7"/>
  <c r="AC46" i="5" s="1"/>
  <c r="AL113" i="7"/>
  <c r="AL204" i="7"/>
  <c r="AL118" i="7"/>
  <c r="AL161" i="7"/>
  <c r="AP61" i="6" s="1"/>
  <c r="AL90" i="7"/>
  <c r="AL284" i="7"/>
  <c r="AC17" i="6" s="1"/>
  <c r="AL244" i="7"/>
  <c r="AL117" i="7"/>
  <c r="AL108" i="7"/>
  <c r="AM1" i="7"/>
  <c r="AL87" i="7"/>
  <c r="AL285" i="7"/>
  <c r="AC18" i="6" s="1"/>
  <c r="AL247" i="7"/>
  <c r="AC29" i="5" s="1"/>
  <c r="AL196" i="7"/>
  <c r="AL248" i="7"/>
  <c r="AC30" i="5" s="1"/>
  <c r="AL167" i="7"/>
  <c r="AP66" i="6" s="1"/>
  <c r="AL112" i="7"/>
  <c r="AL237" i="7"/>
  <c r="AC20" i="5" s="1"/>
  <c r="AL203" i="7"/>
  <c r="AL160" i="7"/>
  <c r="AP60" i="6" s="1"/>
  <c r="AL172" i="7"/>
  <c r="AP70" i="6" s="1"/>
  <c r="AL101" i="7"/>
  <c r="AL104" i="7"/>
  <c r="AL105" i="7"/>
  <c r="AL171" i="7"/>
  <c r="AP69" i="6" s="1"/>
  <c r="AL170" i="7"/>
  <c r="AP68" i="6" s="1"/>
  <c r="AL283" i="7"/>
  <c r="AC16" i="6" s="1"/>
  <c r="AL246" i="7"/>
  <c r="AC28" i="5" s="1"/>
  <c r="AB54" i="5"/>
  <c r="AC85" i="1"/>
  <c r="AC87" i="1" s="1"/>
  <c r="AB34" i="5"/>
  <c r="AL255" i="7"/>
  <c r="AO77" i="6"/>
  <c r="AB38" i="6"/>
  <c r="AL260" i="7"/>
  <c r="AB39" i="5"/>
  <c r="AL256" i="7"/>
  <c r="AB35" i="5"/>
  <c r="AB33" i="5"/>
  <c r="AL254" i="7"/>
  <c r="AL261" i="7"/>
  <c r="AB40" i="5"/>
  <c r="AB46" i="5"/>
  <c r="AL132" i="7"/>
  <c r="AN79" i="6"/>
  <c r="AK301" i="7"/>
  <c r="AB15" i="6"/>
  <c r="AL259" i="7"/>
  <c r="AB38" i="5"/>
  <c r="AB22" i="5"/>
  <c r="AL239" i="7"/>
  <c r="AQ276" i="7"/>
  <c r="AG10" i="6"/>
  <c r="AG9" i="6"/>
  <c r="AQ275" i="7"/>
  <c r="AB21" i="5"/>
  <c r="AB23" i="5"/>
  <c r="AQ279" i="7"/>
  <c r="AG13" i="6"/>
  <c r="AI23" i="6"/>
  <c r="AS290" i="7"/>
  <c r="AH22" i="6"/>
  <c r="AR289" i="7"/>
  <c r="AI21" i="6"/>
  <c r="AS288" i="7"/>
  <c r="AH12" i="6"/>
  <c r="AR278" i="7"/>
  <c r="AR277" i="7"/>
  <c r="AH11" i="6"/>
  <c r="AQ281" i="7"/>
  <c r="AG37" i="6"/>
  <c r="AM10" i="7"/>
  <c r="AL143" i="7"/>
  <c r="AK47" i="7"/>
  <c r="AB16" i="4"/>
  <c r="AJ3" i="3"/>
  <c r="AI3" i="6"/>
  <c r="AI3" i="5"/>
  <c r="AH66" i="1"/>
  <c r="AG86" i="1"/>
  <c r="AG17" i="4"/>
  <c r="AI2" i="3"/>
  <c r="AH7" i="3"/>
  <c r="AI95" i="1" s="1"/>
  <c r="AH10" i="3"/>
  <c r="AJ7" i="4"/>
  <c r="AK2" i="4"/>
  <c r="AL4" i="3"/>
  <c r="AK4" i="5"/>
  <c r="AK4" i="6"/>
  <c r="AU291" i="7"/>
  <c r="AK24" i="6"/>
  <c r="AT287" i="7"/>
  <c r="AJ20" i="6"/>
  <c r="AL194" i="7" l="1"/>
  <c r="AM210" i="7"/>
  <c r="AM369" i="7"/>
  <c r="AB32" i="6"/>
  <c r="AC82" i="1" s="1"/>
  <c r="AC90" i="1" s="1"/>
  <c r="AM294" i="7"/>
  <c r="AC27" i="6"/>
  <c r="AM297" i="7"/>
  <c r="AC30" i="6"/>
  <c r="AM295" i="7"/>
  <c r="AC28" i="6"/>
  <c r="AM296" i="7"/>
  <c r="AC29" i="6"/>
  <c r="AM293" i="7"/>
  <c r="AC26" i="6"/>
  <c r="AM79" i="7"/>
  <c r="AM179" i="7" s="1"/>
  <c r="AM78" i="7"/>
  <c r="AM178" i="7" s="1"/>
  <c r="AM195" i="7"/>
  <c r="AI8" i="3"/>
  <c r="AJ96" i="1" s="1"/>
  <c r="AI11" i="3"/>
  <c r="AM360" i="7"/>
  <c r="AM67" i="7"/>
  <c r="AM69" i="7"/>
  <c r="AL251" i="7"/>
  <c r="AM133" i="7" s="1"/>
  <c r="AB9" i="4"/>
  <c r="AL185" i="7"/>
  <c r="AL186" i="7"/>
  <c r="AM66" i="7"/>
  <c r="AM68" i="7"/>
  <c r="AB18" i="4"/>
  <c r="AB19" i="4" s="1"/>
  <c r="AO79" i="6"/>
  <c r="AO413" i="2"/>
  <c r="AN414" i="2"/>
  <c r="AC40" i="5"/>
  <c r="AM261" i="7"/>
  <c r="AM254" i="7"/>
  <c r="AC33" i="5"/>
  <c r="AM241" i="7"/>
  <c r="AD24" i="5" s="1"/>
  <c r="AM226" i="7"/>
  <c r="AD17" i="5" s="1"/>
  <c r="AM99" i="7"/>
  <c r="AM147" i="7"/>
  <c r="AM164" i="7"/>
  <c r="AQ63" i="6" s="1"/>
  <c r="AM86" i="7"/>
  <c r="AM283" i="7"/>
  <c r="AD16" i="6" s="1"/>
  <c r="AM156" i="7"/>
  <c r="AQ58" i="6" s="1"/>
  <c r="AM167" i="7"/>
  <c r="AQ66" i="6" s="1"/>
  <c r="AM190" i="7"/>
  <c r="AM188" i="7"/>
  <c r="AM112" i="7"/>
  <c r="AM101" i="7"/>
  <c r="AM165" i="7"/>
  <c r="AQ64" i="6" s="1"/>
  <c r="AM182" i="7"/>
  <c r="AM247" i="7"/>
  <c r="AD29" i="5" s="1"/>
  <c r="AM106" i="7"/>
  <c r="AM100" i="7"/>
  <c r="AM152" i="7"/>
  <c r="AQ54" i="6" s="1"/>
  <c r="AM90" i="7"/>
  <c r="AM187" i="7"/>
  <c r="AM118" i="7"/>
  <c r="AM105" i="7"/>
  <c r="AM196" i="7"/>
  <c r="AM197" i="7"/>
  <c r="AM107" i="7"/>
  <c r="AM205" i="7"/>
  <c r="AM97" i="7"/>
  <c r="AM153" i="7"/>
  <c r="AQ55" i="6" s="1"/>
  <c r="AM87" i="7"/>
  <c r="AM144" i="7"/>
  <c r="AM203" i="7"/>
  <c r="AM222" i="7"/>
  <c r="AD13" i="5" s="1"/>
  <c r="AM207" i="7"/>
  <c r="AM170" i="7"/>
  <c r="AQ68" i="6" s="1"/>
  <c r="AM161" i="7"/>
  <c r="AQ61" i="6" s="1"/>
  <c r="AM173" i="7"/>
  <c r="AQ71" i="6" s="1"/>
  <c r="AM146" i="7"/>
  <c r="AM117" i="7"/>
  <c r="AM250" i="7"/>
  <c r="AM162" i="7"/>
  <c r="AQ62" i="6" s="1"/>
  <c r="AM172" i="7"/>
  <c r="AQ70" i="6" s="1"/>
  <c r="AM89" i="7"/>
  <c r="AM160" i="7"/>
  <c r="AQ60" i="6" s="1"/>
  <c r="AM104" i="7"/>
  <c r="AM145" i="7"/>
  <c r="AM181" i="7"/>
  <c r="AM155" i="7"/>
  <c r="AQ57" i="6" s="1"/>
  <c r="AM223" i="7"/>
  <c r="AD14" i="5" s="1"/>
  <c r="AM113" i="7"/>
  <c r="AM199" i="7"/>
  <c r="AM171" i="7"/>
  <c r="AQ69" i="6" s="1"/>
  <c r="AM82" i="7"/>
  <c r="AM284" i="7"/>
  <c r="AD17" i="6" s="1"/>
  <c r="AM244" i="7"/>
  <c r="AM238" i="7"/>
  <c r="AM174" i="7"/>
  <c r="AQ72" i="6" s="1"/>
  <c r="AM248" i="7"/>
  <c r="AD30" i="5" s="1"/>
  <c r="AM206" i="7"/>
  <c r="AM166" i="7"/>
  <c r="AQ65" i="6" s="1"/>
  <c r="AM81" i="7"/>
  <c r="AN1" i="7"/>
  <c r="AM111" i="7"/>
  <c r="AM225" i="7"/>
  <c r="AD16" i="5" s="1"/>
  <c r="AM168" i="7"/>
  <c r="AQ67" i="6" s="1"/>
  <c r="AM154" i="7"/>
  <c r="AQ56" i="6" s="1"/>
  <c r="AM285" i="7"/>
  <c r="AD18" i="6" s="1"/>
  <c r="AM246" i="7"/>
  <c r="AD28" i="5" s="1"/>
  <c r="AM198" i="7"/>
  <c r="AM204" i="7"/>
  <c r="AM159" i="7"/>
  <c r="AQ59" i="6" s="1"/>
  <c r="AM158" i="7"/>
  <c r="AM245" i="7"/>
  <c r="AD27" i="5" s="1"/>
  <c r="AM224" i="7"/>
  <c r="AD15" i="5" s="1"/>
  <c r="AM116" i="7"/>
  <c r="AM237" i="7"/>
  <c r="AD20" i="5" s="1"/>
  <c r="AM340" i="7"/>
  <c r="AM108" i="7"/>
  <c r="AM88" i="7"/>
  <c r="AM282" i="7"/>
  <c r="AM240" i="7"/>
  <c r="AC15" i="6"/>
  <c r="AL301" i="7"/>
  <c r="AM259" i="7"/>
  <c r="AC38" i="5"/>
  <c r="AC54" i="5"/>
  <c r="AD85" i="1"/>
  <c r="AD87" i="1" s="1"/>
  <c r="AP74" i="6"/>
  <c r="AC34" i="6" s="1"/>
  <c r="AM255" i="7"/>
  <c r="AC34" i="5"/>
  <c r="AM132" i="7"/>
  <c r="AM256" i="7"/>
  <c r="AC35" i="5"/>
  <c r="AM260" i="7"/>
  <c r="AC39" i="5"/>
  <c r="AP77" i="6"/>
  <c r="AC38" i="6"/>
  <c r="AM239" i="7"/>
  <c r="AC22" i="5"/>
  <c r="AH10" i="6"/>
  <c r="AR276" i="7"/>
  <c r="AH9" i="6"/>
  <c r="AR275" i="7"/>
  <c r="AC21" i="5"/>
  <c r="AC23" i="5"/>
  <c r="AH13" i="6"/>
  <c r="AR279" i="7"/>
  <c r="AT290" i="7"/>
  <c r="AJ23" i="6"/>
  <c r="AS289" i="7"/>
  <c r="AI22" i="6"/>
  <c r="AT288" i="7"/>
  <c r="AJ21" i="6"/>
  <c r="AI12" i="6"/>
  <c r="AS278" i="7"/>
  <c r="AS277" i="7"/>
  <c r="AI11" i="6"/>
  <c r="AR281" i="7"/>
  <c r="AH37" i="6"/>
  <c r="AC16" i="4"/>
  <c r="AL47" i="7"/>
  <c r="AN10" i="7"/>
  <c r="AM143" i="7"/>
  <c r="AJ3" i="5"/>
  <c r="AJ3" i="6"/>
  <c r="AK3" i="3"/>
  <c r="AK7" i="4"/>
  <c r="AL2" i="4"/>
  <c r="AH17" i="4"/>
  <c r="AJ2" i="3"/>
  <c r="AI7" i="3"/>
  <c r="AJ95" i="1" s="1"/>
  <c r="AI10" i="3"/>
  <c r="AI66" i="1"/>
  <c r="AH86" i="1"/>
  <c r="AM4" i="3"/>
  <c r="AL4" i="5"/>
  <c r="AL4" i="6"/>
  <c r="AU287" i="7"/>
  <c r="AK20" i="6"/>
  <c r="AV291" i="7"/>
  <c r="AL24" i="6"/>
  <c r="AM194" i="7" l="1"/>
  <c r="AN369" i="7"/>
  <c r="AN373" i="7"/>
  <c r="AN353" i="7"/>
  <c r="AN210" i="7"/>
  <c r="AC32" i="6"/>
  <c r="AD82" i="1" s="1"/>
  <c r="AD90" i="1" s="1"/>
  <c r="AN293" i="7"/>
  <c r="AD26" i="6"/>
  <c r="AN296" i="7"/>
  <c r="AD29" i="6"/>
  <c r="AN297" i="7"/>
  <c r="AD30" i="6"/>
  <c r="AN295" i="7"/>
  <c r="AD28" i="6"/>
  <c r="AN294" i="7"/>
  <c r="AD27" i="6"/>
  <c r="AN78" i="7"/>
  <c r="AN178" i="7" s="1"/>
  <c r="AN79" i="7"/>
  <c r="AN179" i="7" s="1"/>
  <c r="AJ8" i="3"/>
  <c r="AK96" i="1" s="1"/>
  <c r="AJ11" i="3"/>
  <c r="AN195" i="7"/>
  <c r="AN360" i="7"/>
  <c r="AN67" i="7"/>
  <c r="AN69" i="7"/>
  <c r="AC9" i="4"/>
  <c r="AM251" i="7"/>
  <c r="AN133" i="7" s="1"/>
  <c r="AM185" i="7"/>
  <c r="AM186" i="7"/>
  <c r="AN66" i="7"/>
  <c r="AN68" i="7"/>
  <c r="AC18" i="4"/>
  <c r="AC19" i="4" s="1"/>
  <c r="AO414" i="2"/>
  <c r="AP413" i="2"/>
  <c r="AN260" i="7"/>
  <c r="AD39" i="5"/>
  <c r="AD38" i="6"/>
  <c r="AQ77" i="6"/>
  <c r="AD46" i="5"/>
  <c r="AN132" i="7"/>
  <c r="AD15" i="6"/>
  <c r="AM301" i="7"/>
  <c r="AN255" i="7"/>
  <c r="AD34" i="5"/>
  <c r="AE85" i="1"/>
  <c r="AE87" i="1" s="1"/>
  <c r="AD54" i="5"/>
  <c r="AD33" i="5"/>
  <c r="AN254" i="7"/>
  <c r="AD35" i="5"/>
  <c r="AN256" i="7"/>
  <c r="AD38" i="5"/>
  <c r="AN259" i="7"/>
  <c r="AN240" i="7"/>
  <c r="AN104" i="7"/>
  <c r="AN205" i="7"/>
  <c r="AN224" i="7"/>
  <c r="AE15" i="5" s="1"/>
  <c r="AN86" i="7"/>
  <c r="AN88" i="7"/>
  <c r="AN89" i="7"/>
  <c r="AN244" i="7"/>
  <c r="AN241" i="7"/>
  <c r="AE24" i="5" s="1"/>
  <c r="AN118" i="7"/>
  <c r="AN199" i="7"/>
  <c r="AN196" i="7"/>
  <c r="AN159" i="7"/>
  <c r="AR59" i="6" s="1"/>
  <c r="AN82" i="7"/>
  <c r="AN284" i="7"/>
  <c r="AE17" i="6" s="1"/>
  <c r="AN246" i="7"/>
  <c r="AE28" i="5" s="1"/>
  <c r="AN340" i="7"/>
  <c r="AN237" i="7"/>
  <c r="AE20" i="5" s="1"/>
  <c r="AN238" i="7"/>
  <c r="AN106" i="7"/>
  <c r="AN113" i="7"/>
  <c r="AN112" i="7"/>
  <c r="AN90" i="7"/>
  <c r="AN171" i="7"/>
  <c r="AR69" i="6" s="1"/>
  <c r="AN158" i="7"/>
  <c r="AN245" i="7"/>
  <c r="AE27" i="5" s="1"/>
  <c r="AN101" i="7"/>
  <c r="AN154" i="7"/>
  <c r="AR56" i="6" s="1"/>
  <c r="AN168" i="7"/>
  <c r="AR67" i="6" s="1"/>
  <c r="AN248" i="7"/>
  <c r="AE30" i="5" s="1"/>
  <c r="AN99" i="7"/>
  <c r="AN170" i="7"/>
  <c r="AR68" i="6" s="1"/>
  <c r="AN282" i="7"/>
  <c r="AN147" i="7"/>
  <c r="AN156" i="7"/>
  <c r="AR58" i="6" s="1"/>
  <c r="AN116" i="7"/>
  <c r="AN152" i="7"/>
  <c r="AR54" i="6" s="1"/>
  <c r="AN165" i="7"/>
  <c r="AR64" i="6" s="1"/>
  <c r="AN247" i="7"/>
  <c r="AE29" i="5" s="1"/>
  <c r="AN107" i="7"/>
  <c r="AN285" i="7"/>
  <c r="AE18" i="6" s="1"/>
  <c r="AN105" i="7"/>
  <c r="AN155" i="7"/>
  <c r="AR57" i="6" s="1"/>
  <c r="AN222" i="7"/>
  <c r="AE13" i="5" s="1"/>
  <c r="AN97" i="7"/>
  <c r="AN190" i="7"/>
  <c r="AN117" i="7"/>
  <c r="AN144" i="7"/>
  <c r="AN146" i="7"/>
  <c r="AN172" i="7"/>
  <c r="AR70" i="6" s="1"/>
  <c r="AN250" i="7"/>
  <c r="AE46" i="5" s="1"/>
  <c r="AN108" i="7"/>
  <c r="AN204" i="7"/>
  <c r="AN167" i="7"/>
  <c r="AR66" i="6" s="1"/>
  <c r="AN164" i="7"/>
  <c r="AR63" i="6" s="1"/>
  <c r="AN225" i="7"/>
  <c r="AE16" i="5" s="1"/>
  <c r="AN166" i="7"/>
  <c r="AR65" i="6" s="1"/>
  <c r="AN160" i="7"/>
  <c r="AR60" i="6" s="1"/>
  <c r="AN81" i="7"/>
  <c r="AN197" i="7"/>
  <c r="AN100" i="7"/>
  <c r="AN162" i="7"/>
  <c r="AR62" i="6" s="1"/>
  <c r="AN87" i="7"/>
  <c r="AN187" i="7"/>
  <c r="AN226" i="7"/>
  <c r="AE17" i="5" s="1"/>
  <c r="AN153" i="7"/>
  <c r="AR55" i="6" s="1"/>
  <c r="AN188" i="7"/>
  <c r="AN173" i="7"/>
  <c r="AR71" i="6" s="1"/>
  <c r="AO1" i="7"/>
  <c r="AN181" i="7"/>
  <c r="AN111" i="7"/>
  <c r="AN283" i="7"/>
  <c r="AE16" i="6" s="1"/>
  <c r="AN145" i="7"/>
  <c r="AN182" i="7"/>
  <c r="AN161" i="7"/>
  <c r="AR61" i="6" s="1"/>
  <c r="AN198" i="7"/>
  <c r="AN174" i="7"/>
  <c r="AR72" i="6" s="1"/>
  <c r="AN207" i="7"/>
  <c r="AN203" i="7"/>
  <c r="AN223" i="7"/>
  <c r="AE14" i="5" s="1"/>
  <c r="AN206" i="7"/>
  <c r="AN261" i="7"/>
  <c r="AD40" i="5"/>
  <c r="AP79" i="6"/>
  <c r="AQ74" i="6"/>
  <c r="AD34" i="6" s="1"/>
  <c r="AD22" i="5"/>
  <c r="AN239" i="7"/>
  <c r="AI10" i="6"/>
  <c r="AS276" i="7"/>
  <c r="AI9" i="6"/>
  <c r="AS275" i="7"/>
  <c r="AD21" i="5"/>
  <c r="AD23" i="5"/>
  <c r="AS279" i="7"/>
  <c r="AI13" i="6"/>
  <c r="AK23" i="6"/>
  <c r="AU290" i="7"/>
  <c r="AT289" i="7"/>
  <c r="AJ22" i="6"/>
  <c r="AK21" i="6"/>
  <c r="AU288" i="7"/>
  <c r="AJ12" i="6"/>
  <c r="AT278" i="7"/>
  <c r="AT277" i="7"/>
  <c r="AJ11" i="6"/>
  <c r="AS281" i="7"/>
  <c r="AI37" i="6"/>
  <c r="AM47" i="7"/>
  <c r="AD16" i="4"/>
  <c r="AO10" i="7"/>
  <c r="AN143" i="7"/>
  <c r="AL3" i="3"/>
  <c r="AK3" i="6"/>
  <c r="AK3" i="5"/>
  <c r="AL7" i="4"/>
  <c r="AM2" i="4"/>
  <c r="AI17" i="4"/>
  <c r="AM4" i="6"/>
  <c r="AM4" i="5"/>
  <c r="AN4" i="3"/>
  <c r="AJ7" i="3"/>
  <c r="AK95" i="1" s="1"/>
  <c r="AK2" i="3"/>
  <c r="AJ10" i="3"/>
  <c r="AJ66" i="1"/>
  <c r="AI86" i="1"/>
  <c r="AM24" i="6"/>
  <c r="AW291" i="7"/>
  <c r="AL20" i="6"/>
  <c r="AV287" i="7"/>
  <c r="AN194" i="7" l="1"/>
  <c r="AO369" i="7"/>
  <c r="AO373" i="7"/>
  <c r="AO353" i="7"/>
  <c r="AO210" i="7"/>
  <c r="AD32" i="6"/>
  <c r="AE82" i="1" s="1"/>
  <c r="AE90" i="1" s="1"/>
  <c r="AO294" i="7"/>
  <c r="AE27" i="6"/>
  <c r="AO297" i="7"/>
  <c r="AE30" i="6"/>
  <c r="AO295" i="7"/>
  <c r="AE28" i="6"/>
  <c r="AO296" i="7"/>
  <c r="AE29" i="6"/>
  <c r="AO293" i="7"/>
  <c r="AE26" i="6"/>
  <c r="AO79" i="7"/>
  <c r="AO179" i="7" s="1"/>
  <c r="AO78" i="7"/>
  <c r="AO178" i="7" s="1"/>
  <c r="AK8" i="3"/>
  <c r="AL96" i="1" s="1"/>
  <c r="AK11" i="3"/>
  <c r="AO195" i="7"/>
  <c r="AO360" i="7"/>
  <c r="AO67" i="7"/>
  <c r="AO69" i="7"/>
  <c r="AN251" i="7"/>
  <c r="AO133" i="7" s="1"/>
  <c r="AD9" i="4"/>
  <c r="AD18" i="4"/>
  <c r="AD19" i="4" s="1"/>
  <c r="AN186" i="7"/>
  <c r="AN185" i="7"/>
  <c r="AO68" i="7"/>
  <c r="AO66" i="7"/>
  <c r="AP414" i="2"/>
  <c r="AQ413" i="2"/>
  <c r="AR74" i="6"/>
  <c r="AE34" i="6" s="1"/>
  <c r="AO237" i="7"/>
  <c r="AF20" i="5" s="1"/>
  <c r="AO197" i="7"/>
  <c r="AO222" i="7"/>
  <c r="AF13" i="5" s="1"/>
  <c r="AO147" i="7"/>
  <c r="AO154" i="7"/>
  <c r="AS56" i="6" s="1"/>
  <c r="AO190" i="7"/>
  <c r="AO82" i="7"/>
  <c r="AO204" i="7"/>
  <c r="AO107" i="7"/>
  <c r="AO156" i="7"/>
  <c r="AS58" i="6" s="1"/>
  <c r="AO155" i="7"/>
  <c r="AS57" i="6" s="1"/>
  <c r="AO181" i="7"/>
  <c r="AO188" i="7"/>
  <c r="AO207" i="7"/>
  <c r="AO199" i="7"/>
  <c r="AO203" i="7"/>
  <c r="AO99" i="7"/>
  <c r="AO166" i="7"/>
  <c r="AS65" i="6" s="1"/>
  <c r="AO172" i="7"/>
  <c r="AS70" i="6" s="1"/>
  <c r="AO158" i="7"/>
  <c r="AO245" i="7"/>
  <c r="AF27" i="5" s="1"/>
  <c r="AO225" i="7"/>
  <c r="AF16" i="5" s="1"/>
  <c r="AO165" i="7"/>
  <c r="AS64" i="6" s="1"/>
  <c r="AO90" i="7"/>
  <c r="AO284" i="7"/>
  <c r="AF17" i="6" s="1"/>
  <c r="AO247" i="7"/>
  <c r="AF29" i="5" s="1"/>
  <c r="AO116" i="7"/>
  <c r="AO340" i="7"/>
  <c r="AO105" i="7"/>
  <c r="AO171" i="7"/>
  <c r="AS69" i="6" s="1"/>
  <c r="AO167" i="7"/>
  <c r="AS66" i="6" s="1"/>
  <c r="AO283" i="7"/>
  <c r="AF16" i="6" s="1"/>
  <c r="AO241" i="7"/>
  <c r="AF24" i="5" s="1"/>
  <c r="AO97" i="7"/>
  <c r="AO87" i="7"/>
  <c r="AO88" i="7"/>
  <c r="AO187" i="7"/>
  <c r="AO182" i="7"/>
  <c r="AO205" i="7"/>
  <c r="AO118" i="7"/>
  <c r="AO164" i="7"/>
  <c r="AS63" i="6" s="1"/>
  <c r="AO170" i="7"/>
  <c r="AS68" i="6" s="1"/>
  <c r="AO146" i="7"/>
  <c r="AO113" i="7"/>
  <c r="AO101" i="7"/>
  <c r="AO168" i="7"/>
  <c r="AS67" i="6" s="1"/>
  <c r="AO248" i="7"/>
  <c r="AF30" i="5" s="1"/>
  <c r="AO173" i="7"/>
  <c r="AS71" i="6" s="1"/>
  <c r="AO238" i="7"/>
  <c r="AO224" i="7"/>
  <c r="AF15" i="5" s="1"/>
  <c r="AO285" i="7"/>
  <c r="AF18" i="6" s="1"/>
  <c r="AO111" i="7"/>
  <c r="AO206" i="7"/>
  <c r="AO174" i="7"/>
  <c r="AS72" i="6" s="1"/>
  <c r="AO117" i="7"/>
  <c r="AO250" i="7"/>
  <c r="AF46" i="5" s="1"/>
  <c r="AO100" i="7"/>
  <c r="AO160" i="7"/>
  <c r="AS60" i="6" s="1"/>
  <c r="AO144" i="7"/>
  <c r="AO153" i="7"/>
  <c r="AS55" i="6" s="1"/>
  <c r="AO162" i="7"/>
  <c r="AS62" i="6" s="1"/>
  <c r="AO244" i="7"/>
  <c r="AO112" i="7"/>
  <c r="AP1" i="7"/>
  <c r="AO282" i="7"/>
  <c r="AO108" i="7"/>
  <c r="AO106" i="7"/>
  <c r="AO196" i="7"/>
  <c r="AO198" i="7"/>
  <c r="AO152" i="7"/>
  <c r="AS54" i="6" s="1"/>
  <c r="AO159" i="7"/>
  <c r="AS59" i="6" s="1"/>
  <c r="AO89" i="7"/>
  <c r="AO145" i="7"/>
  <c r="AO81" i="7"/>
  <c r="AO226" i="7"/>
  <c r="AF17" i="5" s="1"/>
  <c r="AO223" i="7"/>
  <c r="AF14" i="5" s="1"/>
  <c r="AO104" i="7"/>
  <c r="AO161" i="7"/>
  <c r="AS61" i="6" s="1"/>
  <c r="AO86" i="7"/>
  <c r="AO246" i="7"/>
  <c r="AF28" i="5" s="1"/>
  <c r="AO240" i="7"/>
  <c r="AE38" i="6"/>
  <c r="AR77" i="6"/>
  <c r="AO259" i="7"/>
  <c r="AE38" i="5"/>
  <c r="AE15" i="6"/>
  <c r="AN301" i="7"/>
  <c r="AE35" i="5"/>
  <c r="AO256" i="7"/>
  <c r="AQ79" i="6"/>
  <c r="AF85" i="1"/>
  <c r="AF87" i="1" s="1"/>
  <c r="AE54" i="5"/>
  <c r="AE33" i="5"/>
  <c r="AO254" i="7"/>
  <c r="AO255" i="7"/>
  <c r="AE34" i="5"/>
  <c r="AO132" i="7"/>
  <c r="AE40" i="5"/>
  <c r="AO261" i="7"/>
  <c r="AO260" i="7"/>
  <c r="AE39" i="5"/>
  <c r="AE22" i="5"/>
  <c r="AO239" i="7"/>
  <c r="AT276" i="7"/>
  <c r="AJ10" i="6"/>
  <c r="AT275" i="7"/>
  <c r="AJ9" i="6"/>
  <c r="AE21" i="5"/>
  <c r="AE23" i="5"/>
  <c r="AT279" i="7"/>
  <c r="AJ13" i="6"/>
  <c r="AL23" i="6"/>
  <c r="AV290" i="7"/>
  <c r="AK22" i="6"/>
  <c r="AU289" i="7"/>
  <c r="AV288" i="7"/>
  <c r="AL21" i="6"/>
  <c r="AU278" i="7"/>
  <c r="AK12" i="6"/>
  <c r="AU277" i="7"/>
  <c r="AK11" i="6"/>
  <c r="AT281" i="7"/>
  <c r="AJ37" i="6"/>
  <c r="AE16" i="4"/>
  <c r="AN47" i="7"/>
  <c r="AO143" i="7"/>
  <c r="AP10" i="7"/>
  <c r="AL3" i="5"/>
  <c r="AM3" i="3"/>
  <c r="AL3" i="6"/>
  <c r="AK10" i="3"/>
  <c r="AK7" i="3"/>
  <c r="AL95" i="1" s="1"/>
  <c r="AL2" i="3"/>
  <c r="AK66" i="1"/>
  <c r="AJ86" i="1"/>
  <c r="AN2" i="4"/>
  <c r="AM7" i="4"/>
  <c r="AJ17" i="4"/>
  <c r="AN4" i="6"/>
  <c r="AN4" i="5"/>
  <c r="AO4" i="3"/>
  <c r="AM20" i="6"/>
  <c r="AW287" i="7"/>
  <c r="AX291" i="7"/>
  <c r="AN24" i="6"/>
  <c r="AO194" i="7" l="1"/>
  <c r="AP373" i="7"/>
  <c r="AP210" i="7"/>
  <c r="AP369" i="7"/>
  <c r="AE32" i="6"/>
  <c r="AF82" i="1" s="1"/>
  <c r="AF90" i="1" s="1"/>
  <c r="AP293" i="7"/>
  <c r="AF26" i="6"/>
  <c r="AP296" i="7"/>
  <c r="AF29" i="6"/>
  <c r="AP297" i="7"/>
  <c r="AF30" i="6"/>
  <c r="AP295" i="7"/>
  <c r="AF28" i="6"/>
  <c r="AP294" i="7"/>
  <c r="AF27" i="6"/>
  <c r="AP79" i="7"/>
  <c r="AP179" i="7" s="1"/>
  <c r="AP78" i="7"/>
  <c r="AP178" i="7" s="1"/>
  <c r="X44" i="1"/>
  <c r="AP195" i="7"/>
  <c r="AP353" i="7"/>
  <c r="AL8" i="3"/>
  <c r="AM96" i="1" s="1"/>
  <c r="AL11" i="3"/>
  <c r="AP360" i="7"/>
  <c r="AO251" i="7"/>
  <c r="AP133" i="7" s="1"/>
  <c r="AE9" i="4"/>
  <c r="AP69" i="7"/>
  <c r="AP67" i="7"/>
  <c r="AO185" i="7"/>
  <c r="AO186" i="7"/>
  <c r="AP68" i="7"/>
  <c r="AP66" i="7"/>
  <c r="AQ414" i="2"/>
  <c r="AR413" i="2"/>
  <c r="AE18" i="4"/>
  <c r="AE19" i="4" s="1"/>
  <c r="AP132" i="7"/>
  <c r="AP256" i="7"/>
  <c r="AF35" i="5"/>
  <c r="AF15" i="6"/>
  <c r="AO301" i="7"/>
  <c r="AF38" i="6"/>
  <c r="AS77" i="6"/>
  <c r="AF54" i="5"/>
  <c r="AG85" i="1"/>
  <c r="AG87" i="1" s="1"/>
  <c r="AF38" i="5"/>
  <c r="AP259" i="7"/>
  <c r="AR79" i="6"/>
  <c r="AS74" i="6"/>
  <c r="AF34" i="6" s="1"/>
  <c r="AP255" i="7"/>
  <c r="AF34" i="5"/>
  <c r="AP254" i="7"/>
  <c r="AF33" i="5"/>
  <c r="AP340" i="7"/>
  <c r="AP112" i="7"/>
  <c r="AP226" i="7"/>
  <c r="AG17" i="5" s="1"/>
  <c r="AP170" i="7"/>
  <c r="AT68" i="6" s="1"/>
  <c r="AP166" i="7"/>
  <c r="AT65" i="6" s="1"/>
  <c r="AP285" i="7"/>
  <c r="AG18" i="6" s="1"/>
  <c r="AP244" i="7"/>
  <c r="AP196" i="7"/>
  <c r="AP82" i="7"/>
  <c r="AP241" i="7"/>
  <c r="AG24" i="5" s="1"/>
  <c r="AP101" i="7"/>
  <c r="AP116" i="7"/>
  <c r="AP154" i="7"/>
  <c r="AT56" i="6" s="1"/>
  <c r="AP159" i="7"/>
  <c r="AT59" i="6" s="1"/>
  <c r="AP158" i="7"/>
  <c r="AP246" i="7"/>
  <c r="AG28" i="5" s="1"/>
  <c r="AP237" i="7"/>
  <c r="AG20" i="5" s="1"/>
  <c r="AP198" i="7"/>
  <c r="AP204" i="7"/>
  <c r="AQ1" i="7"/>
  <c r="AP182" i="7"/>
  <c r="AP282" i="7"/>
  <c r="AP248" i="7"/>
  <c r="AG30" i="5" s="1"/>
  <c r="AP104" i="7"/>
  <c r="AP206" i="7"/>
  <c r="AP108" i="7"/>
  <c r="AP171" i="7"/>
  <c r="AT69" i="6" s="1"/>
  <c r="AP106" i="7"/>
  <c r="AP155" i="7"/>
  <c r="AT57" i="6" s="1"/>
  <c r="AP145" i="7"/>
  <c r="AP168" i="7"/>
  <c r="AT67" i="6" s="1"/>
  <c r="AP113" i="7"/>
  <c r="AP153" i="7"/>
  <c r="AT55" i="6" s="1"/>
  <c r="AP97" i="7"/>
  <c r="AP87" i="7"/>
  <c r="AP240" i="7"/>
  <c r="AP224" i="7"/>
  <c r="AG15" i="5" s="1"/>
  <c r="AP107" i="7"/>
  <c r="AP105" i="7"/>
  <c r="AP161" i="7"/>
  <c r="AT61" i="6" s="1"/>
  <c r="AP190" i="7"/>
  <c r="AP284" i="7"/>
  <c r="AG17" i="6" s="1"/>
  <c r="AP245" i="7"/>
  <c r="AG27" i="5" s="1"/>
  <c r="AP238" i="7"/>
  <c r="AP205" i="7"/>
  <c r="AP160" i="7"/>
  <c r="AT60" i="6" s="1"/>
  <c r="AP283" i="7"/>
  <c r="AG16" i="6" s="1"/>
  <c r="AP100" i="7"/>
  <c r="AP162" i="7"/>
  <c r="AT62" i="6" s="1"/>
  <c r="AP187" i="7"/>
  <c r="AP207" i="7"/>
  <c r="AP147" i="7"/>
  <c r="AP90" i="7"/>
  <c r="AP172" i="7"/>
  <c r="AT70" i="6" s="1"/>
  <c r="AP156" i="7"/>
  <c r="AT58" i="6" s="1"/>
  <c r="AP88" i="7"/>
  <c r="AP188" i="7"/>
  <c r="AP165" i="7"/>
  <c r="AT64" i="6" s="1"/>
  <c r="AP247" i="7"/>
  <c r="AG29" i="5" s="1"/>
  <c r="AP225" i="7"/>
  <c r="AG16" i="5" s="1"/>
  <c r="AP250" i="7"/>
  <c r="AP111" i="7"/>
  <c r="AP174" i="7"/>
  <c r="AT72" i="6" s="1"/>
  <c r="AP146" i="7"/>
  <c r="AP152" i="7"/>
  <c r="AT54" i="6" s="1"/>
  <c r="AP118" i="7"/>
  <c r="AP199" i="7"/>
  <c r="AP167" i="7"/>
  <c r="AT66" i="6" s="1"/>
  <c r="AP99" i="7"/>
  <c r="AP173" i="7"/>
  <c r="AT71" i="6" s="1"/>
  <c r="AP144" i="7"/>
  <c r="AP89" i="7"/>
  <c r="AP117" i="7"/>
  <c r="AP203" i="7"/>
  <c r="AP223" i="7"/>
  <c r="AG14" i="5" s="1"/>
  <c r="AP222" i="7"/>
  <c r="AG13" i="5" s="1"/>
  <c r="AP81" i="7"/>
  <c r="AP181" i="7"/>
  <c r="AP197" i="7"/>
  <c r="AP86" i="7"/>
  <c r="AP164" i="7"/>
  <c r="AT63" i="6" s="1"/>
  <c r="AF39" i="5"/>
  <c r="AP260" i="7"/>
  <c r="AP261" i="7"/>
  <c r="AF40" i="5"/>
  <c r="AF22" i="5"/>
  <c r="AP239" i="7"/>
  <c r="AU276" i="7"/>
  <c r="AK10" i="6"/>
  <c r="AK9" i="6"/>
  <c r="AU275" i="7"/>
  <c r="AF21" i="5"/>
  <c r="AF23" i="5"/>
  <c r="AU279" i="7"/>
  <c r="AK13" i="6"/>
  <c r="AM23" i="6"/>
  <c r="AW290" i="7"/>
  <c r="AL22" i="6"/>
  <c r="AV289" i="7"/>
  <c r="AM21" i="6"/>
  <c r="AW288" i="7"/>
  <c r="AV278" i="7"/>
  <c r="AL12" i="6"/>
  <c r="AL11" i="6"/>
  <c r="AV277" i="7"/>
  <c r="AK37" i="6"/>
  <c r="AU281" i="7"/>
  <c r="AQ10" i="7"/>
  <c r="AP143" i="7"/>
  <c r="AF16" i="4"/>
  <c r="AO47" i="7"/>
  <c r="AN3" i="3"/>
  <c r="AM3" i="5"/>
  <c r="AM3" i="6"/>
  <c r="AO2" i="4"/>
  <c r="AN7" i="4"/>
  <c r="AL10" i="3"/>
  <c r="AL7" i="3"/>
  <c r="AM95" i="1" s="1"/>
  <c r="AM2" i="3"/>
  <c r="AO4" i="5"/>
  <c r="AP4" i="3"/>
  <c r="AO4" i="6"/>
  <c r="AK17" i="4"/>
  <c r="AL66" i="1"/>
  <c r="AK86" i="1"/>
  <c r="AX287" i="7"/>
  <c r="AN20" i="6"/>
  <c r="AO24" i="6"/>
  <c r="AY291" i="7"/>
  <c r="AP194" i="7" l="1"/>
  <c r="AQ369" i="7"/>
  <c r="AQ373" i="7"/>
  <c r="AQ353" i="7"/>
  <c r="AQ210" i="7"/>
  <c r="AF32" i="6"/>
  <c r="AG82" i="1" s="1"/>
  <c r="AG90" i="1" s="1"/>
  <c r="AQ294" i="7"/>
  <c r="AG27" i="6"/>
  <c r="AQ295" i="7"/>
  <c r="AG28" i="6"/>
  <c r="AQ297" i="7"/>
  <c r="AG30" i="6"/>
  <c r="AQ296" i="7"/>
  <c r="AG29" i="6"/>
  <c r="AQ293" i="7"/>
  <c r="AG26" i="6"/>
  <c r="AQ78" i="7"/>
  <c r="AQ178" i="7" s="1"/>
  <c r="AQ79" i="7"/>
  <c r="AQ179" i="7" s="1"/>
  <c r="W44" i="1"/>
  <c r="Y44" i="1"/>
  <c r="AM8" i="3"/>
  <c r="AN96" i="1" s="1"/>
  <c r="AM11" i="3"/>
  <c r="AQ195" i="7"/>
  <c r="AQ360" i="7"/>
  <c r="AP251" i="7"/>
  <c r="AQ133" i="7" s="1"/>
  <c r="AQ69" i="7"/>
  <c r="AQ67" i="7"/>
  <c r="AF9" i="4"/>
  <c r="AP185" i="7"/>
  <c r="AP186" i="7"/>
  <c r="AS79" i="6"/>
  <c r="AQ68" i="7"/>
  <c r="AQ66" i="7"/>
  <c r="AS413" i="2"/>
  <c r="AR414" i="2"/>
  <c r="AG38" i="6"/>
  <c r="AT77" i="6"/>
  <c r="AG38" i="5"/>
  <c r="AQ259" i="7"/>
  <c r="AT74" i="6"/>
  <c r="AG34" i="6" s="1"/>
  <c r="AG15" i="6"/>
  <c r="AP301" i="7"/>
  <c r="AQ254" i="7"/>
  <c r="AG33" i="5"/>
  <c r="AG40" i="5"/>
  <c r="AQ261" i="7"/>
  <c r="AQ240" i="7"/>
  <c r="AQ112" i="7"/>
  <c r="AQ203" i="7"/>
  <c r="AQ206" i="7"/>
  <c r="AQ97" i="7"/>
  <c r="AQ167" i="7"/>
  <c r="AU66" i="6" s="1"/>
  <c r="AQ90" i="7"/>
  <c r="AQ144" i="7"/>
  <c r="AQ116" i="7"/>
  <c r="AQ190" i="7"/>
  <c r="AQ173" i="7"/>
  <c r="AU71" i="6" s="1"/>
  <c r="AQ223" i="7"/>
  <c r="AH14" i="5" s="1"/>
  <c r="AQ147" i="7"/>
  <c r="AQ153" i="7"/>
  <c r="AU55" i="6" s="1"/>
  <c r="AQ188" i="7"/>
  <c r="AQ226" i="7"/>
  <c r="AH17" i="5" s="1"/>
  <c r="AQ224" i="7"/>
  <c r="AH15" i="5" s="1"/>
  <c r="AQ164" i="7"/>
  <c r="AU63" i="6" s="1"/>
  <c r="AQ145" i="7"/>
  <c r="AQ196" i="7"/>
  <c r="AQ81" i="7"/>
  <c r="AQ82" i="7"/>
  <c r="AQ198" i="7"/>
  <c r="AQ106" i="7"/>
  <c r="AQ166" i="7"/>
  <c r="AU65" i="6" s="1"/>
  <c r="AQ168" i="7"/>
  <c r="AU67" i="6" s="1"/>
  <c r="AQ248" i="7"/>
  <c r="AH30" i="5" s="1"/>
  <c r="AQ113" i="7"/>
  <c r="AQ158" i="7"/>
  <c r="AQ204" i="7"/>
  <c r="AQ108" i="7"/>
  <c r="AQ118" i="7"/>
  <c r="AQ207" i="7"/>
  <c r="AQ162" i="7"/>
  <c r="AU62" i="6" s="1"/>
  <c r="AQ161" i="7"/>
  <c r="AU61" i="6" s="1"/>
  <c r="AQ172" i="7"/>
  <c r="AU70" i="6" s="1"/>
  <c r="AQ146" i="7"/>
  <c r="AQ205" i="7"/>
  <c r="AQ174" i="7"/>
  <c r="AU72" i="6" s="1"/>
  <c r="AQ181" i="7"/>
  <c r="AQ222" i="7"/>
  <c r="AH13" i="5" s="1"/>
  <c r="AQ165" i="7"/>
  <c r="AU64" i="6" s="1"/>
  <c r="AQ107" i="7"/>
  <c r="AQ89" i="7"/>
  <c r="AQ111" i="7"/>
  <c r="AQ117" i="7"/>
  <c r="AQ225" i="7"/>
  <c r="AH16" i="5" s="1"/>
  <c r="AQ160" i="7"/>
  <c r="AU60" i="6" s="1"/>
  <c r="AQ152" i="7"/>
  <c r="AU54" i="6" s="1"/>
  <c r="AQ285" i="7"/>
  <c r="AH18" i="6" s="1"/>
  <c r="AQ245" i="7"/>
  <c r="AH27" i="5" s="1"/>
  <c r="AQ199" i="7"/>
  <c r="AQ197" i="7"/>
  <c r="AQ99" i="7"/>
  <c r="AQ159" i="7"/>
  <c r="AU59" i="6" s="1"/>
  <c r="AQ86" i="7"/>
  <c r="AQ283" i="7"/>
  <c r="AH16" i="6" s="1"/>
  <c r="AQ246" i="7"/>
  <c r="AH28" i="5" s="1"/>
  <c r="AQ104" i="7"/>
  <c r="AQ250" i="7"/>
  <c r="AQ340" i="7"/>
  <c r="AQ87" i="7"/>
  <c r="AQ182" i="7"/>
  <c r="AQ244" i="7"/>
  <c r="AQ284" i="7"/>
  <c r="AH17" i="6" s="1"/>
  <c r="AR1" i="7"/>
  <c r="AQ105" i="7"/>
  <c r="AQ170" i="7"/>
  <c r="AU68" i="6" s="1"/>
  <c r="AQ88" i="7"/>
  <c r="AQ247" i="7"/>
  <c r="AH29" i="5" s="1"/>
  <c r="AQ101" i="7"/>
  <c r="AQ100" i="7"/>
  <c r="AQ187" i="7"/>
  <c r="AQ241" i="7"/>
  <c r="AH24" i="5" s="1"/>
  <c r="AQ282" i="7"/>
  <c r="AQ154" i="7"/>
  <c r="AU56" i="6" s="1"/>
  <c r="AQ156" i="7"/>
  <c r="AU58" i="6" s="1"/>
  <c r="AQ237" i="7"/>
  <c r="AH20" i="5" s="1"/>
  <c r="AQ155" i="7"/>
  <c r="AU57" i="6" s="1"/>
  <c r="AQ238" i="7"/>
  <c r="AQ171" i="7"/>
  <c r="AU69" i="6" s="1"/>
  <c r="AQ255" i="7"/>
  <c r="AG34" i="5"/>
  <c r="AF18" i="4"/>
  <c r="AF19" i="4" s="1"/>
  <c r="AQ260" i="7"/>
  <c r="AG39" i="5"/>
  <c r="AG46" i="5"/>
  <c r="AQ132" i="7"/>
  <c r="AG54" i="5"/>
  <c r="AH85" i="1"/>
  <c r="AH87" i="1" s="1"/>
  <c r="AQ256" i="7"/>
  <c r="AG35" i="5"/>
  <c r="AG22" i="5"/>
  <c r="AQ239" i="7"/>
  <c r="AL10" i="6"/>
  <c r="AV276" i="7"/>
  <c r="AV275" i="7"/>
  <c r="AL9" i="6"/>
  <c r="AG21" i="5"/>
  <c r="AG23" i="5"/>
  <c r="AV279" i="7"/>
  <c r="AL13" i="6"/>
  <c r="AX290" i="7"/>
  <c r="AN23" i="6"/>
  <c r="AW289" i="7"/>
  <c r="AM22" i="6"/>
  <c r="AN21" i="6"/>
  <c r="AX288" i="7"/>
  <c r="AW278" i="7"/>
  <c r="AM12" i="6"/>
  <c r="AW277" i="7"/>
  <c r="AM11" i="6"/>
  <c r="AV281" i="7"/>
  <c r="AL37" i="6"/>
  <c r="AP47" i="7"/>
  <c r="AG16" i="4"/>
  <c r="AR10" i="7"/>
  <c r="AQ143" i="7"/>
  <c r="AN3" i="5"/>
  <c r="AO3" i="3"/>
  <c r="AN3" i="6"/>
  <c r="AQ4" i="3"/>
  <c r="AP4" i="5"/>
  <c r="AP4" i="6"/>
  <c r="AO7" i="4"/>
  <c r="AP2" i="4"/>
  <c r="AL17" i="4"/>
  <c r="AM66" i="1"/>
  <c r="AL86" i="1"/>
  <c r="AM7" i="3"/>
  <c r="AN95" i="1" s="1"/>
  <c r="AN2" i="3"/>
  <c r="AM10" i="3"/>
  <c r="AP24" i="6"/>
  <c r="AZ291" i="7"/>
  <c r="AO20" i="6"/>
  <c r="AY287" i="7"/>
  <c r="AQ194" i="7" l="1"/>
  <c r="AR369" i="7"/>
  <c r="AR293" i="7"/>
  <c r="AH26" i="6"/>
  <c r="AR296" i="7"/>
  <c r="AH29" i="6"/>
  <c r="AR295" i="7"/>
  <c r="AH28" i="6"/>
  <c r="AR297" i="7"/>
  <c r="AH30" i="6"/>
  <c r="AG32" i="6"/>
  <c r="AH82" i="1" s="1"/>
  <c r="AH90" i="1" s="1"/>
  <c r="AR294" i="7"/>
  <c r="AH27" i="6"/>
  <c r="AR79" i="7"/>
  <c r="AR179" i="7" s="1"/>
  <c r="AR78" i="7"/>
  <c r="AR178" i="7" s="1"/>
  <c r="AN8" i="3"/>
  <c r="AO96" i="1" s="1"/>
  <c r="AN11" i="3"/>
  <c r="AR360" i="7"/>
  <c r="AQ251" i="7"/>
  <c r="AR133" i="7" s="1"/>
  <c r="AR67" i="7"/>
  <c r="AR69" i="7"/>
  <c r="AG9" i="4"/>
  <c r="AQ185" i="7"/>
  <c r="AQ186" i="7"/>
  <c r="AR66" i="7"/>
  <c r="AR68" i="7"/>
  <c r="AG18" i="4"/>
  <c r="AG19" i="4" s="1"/>
  <c r="AT413" i="2"/>
  <c r="AS414" i="2"/>
  <c r="AR240" i="7"/>
  <c r="AR111" i="7"/>
  <c r="AR104" i="7"/>
  <c r="AR106" i="7"/>
  <c r="AR165" i="7"/>
  <c r="AV64" i="6" s="1"/>
  <c r="AR166" i="7"/>
  <c r="AV65" i="6" s="1"/>
  <c r="AR86" i="7"/>
  <c r="AR145" i="7"/>
  <c r="AR182" i="7"/>
  <c r="AR196" i="7"/>
  <c r="AR113" i="7"/>
  <c r="AR153" i="7"/>
  <c r="AV55" i="6" s="1"/>
  <c r="AR171" i="7"/>
  <c r="AV69" i="6" s="1"/>
  <c r="AR284" i="7"/>
  <c r="AI17" i="6" s="1"/>
  <c r="AR246" i="7"/>
  <c r="AI28" i="5" s="1"/>
  <c r="AR105" i="7"/>
  <c r="AR248" i="7"/>
  <c r="AI30" i="5" s="1"/>
  <c r="AR244" i="7"/>
  <c r="AR147" i="7"/>
  <c r="AR226" i="7"/>
  <c r="AI17" i="5" s="1"/>
  <c r="AR156" i="7"/>
  <c r="AV58" i="6" s="1"/>
  <c r="AR159" i="7"/>
  <c r="AV59" i="6" s="1"/>
  <c r="AR188" i="7"/>
  <c r="AR197" i="7"/>
  <c r="AR199" i="7"/>
  <c r="AR224" i="7"/>
  <c r="AI15" i="5" s="1"/>
  <c r="AR107" i="7"/>
  <c r="AR87" i="7"/>
  <c r="AR161" i="7"/>
  <c r="AV61" i="6" s="1"/>
  <c r="AR181" i="7"/>
  <c r="AR146" i="7"/>
  <c r="AR203" i="7"/>
  <c r="AS1" i="7"/>
  <c r="AR225" i="7"/>
  <c r="AI16" i="5" s="1"/>
  <c r="AR164" i="7"/>
  <c r="AV63" i="6" s="1"/>
  <c r="AR174" i="7"/>
  <c r="AV72" i="6" s="1"/>
  <c r="AR112" i="7"/>
  <c r="AR101" i="7"/>
  <c r="AR108" i="7"/>
  <c r="AR340" i="7"/>
  <c r="AR155" i="7"/>
  <c r="AV57" i="6" s="1"/>
  <c r="AR247" i="7"/>
  <c r="AI29" i="5" s="1"/>
  <c r="AR222" i="7"/>
  <c r="AI13" i="5" s="1"/>
  <c r="AR190" i="7"/>
  <c r="AR282" i="7"/>
  <c r="AR223" i="7"/>
  <c r="AI14" i="5" s="1"/>
  <c r="AR162" i="7"/>
  <c r="AV62" i="6" s="1"/>
  <c r="AR81" i="7"/>
  <c r="AR118" i="7"/>
  <c r="AR168" i="7"/>
  <c r="AV67" i="6" s="1"/>
  <c r="AR88" i="7"/>
  <c r="AR198" i="7"/>
  <c r="AR89" i="7"/>
  <c r="AR245" i="7"/>
  <c r="AI27" i="5" s="1"/>
  <c r="AR285" i="7"/>
  <c r="AI18" i="6" s="1"/>
  <c r="AR99" i="7"/>
  <c r="AR90" i="7"/>
  <c r="AR160" i="7"/>
  <c r="AV60" i="6" s="1"/>
  <c r="AR283" i="7"/>
  <c r="AI16" i="6" s="1"/>
  <c r="AR154" i="7"/>
  <c r="AV56" i="6" s="1"/>
  <c r="AR241" i="7"/>
  <c r="AI24" i="5" s="1"/>
  <c r="AR238" i="7"/>
  <c r="AR204" i="7"/>
  <c r="AR97" i="7"/>
  <c r="AR173" i="7"/>
  <c r="AV71" i="6" s="1"/>
  <c r="AR172" i="7"/>
  <c r="AV70" i="6" s="1"/>
  <c r="AR144" i="7"/>
  <c r="AR205" i="7"/>
  <c r="AR116" i="7"/>
  <c r="AR152" i="7"/>
  <c r="AV54" i="6" s="1"/>
  <c r="AR158" i="7"/>
  <c r="AR237" i="7"/>
  <c r="AI20" i="5" s="1"/>
  <c r="AR82" i="7"/>
  <c r="AR170" i="7"/>
  <c r="AV68" i="6" s="1"/>
  <c r="AR207" i="7"/>
  <c r="AR117" i="7"/>
  <c r="AR100" i="7"/>
  <c r="AR187" i="7"/>
  <c r="AR250" i="7"/>
  <c r="AI46" i="5" s="1"/>
  <c r="AR167" i="7"/>
  <c r="AV66" i="6" s="1"/>
  <c r="AR206" i="7"/>
  <c r="AR254" i="7"/>
  <c r="AH33" i="5"/>
  <c r="AQ301" i="7"/>
  <c r="AH15" i="6"/>
  <c r="AI85" i="1"/>
  <c r="AI87" i="1" s="1"/>
  <c r="AH54" i="5"/>
  <c r="AH38" i="6"/>
  <c r="AU77" i="6"/>
  <c r="AH38" i="5"/>
  <c r="AR259" i="7"/>
  <c r="AH40" i="5"/>
  <c r="AR261" i="7"/>
  <c r="AR255" i="7"/>
  <c r="AH34" i="5"/>
  <c r="AU74" i="6"/>
  <c r="AH34" i="6" s="1"/>
  <c r="AH35" i="5"/>
  <c r="AR256" i="7"/>
  <c r="AH46" i="5"/>
  <c r="AR132" i="7"/>
  <c r="AT79" i="6"/>
  <c r="AR260" i="7"/>
  <c r="AH39" i="5"/>
  <c r="AH22" i="5"/>
  <c r="AR239" i="7"/>
  <c r="AM10" i="6"/>
  <c r="AW276" i="7"/>
  <c r="AW275" i="7"/>
  <c r="AM9" i="6"/>
  <c r="AH21" i="5"/>
  <c r="AH23" i="5"/>
  <c r="AW279" i="7"/>
  <c r="AM13" i="6"/>
  <c r="AO23" i="6"/>
  <c r="AY290" i="7"/>
  <c r="AX289" i="7"/>
  <c r="AN22" i="6"/>
  <c r="AO21" i="6"/>
  <c r="AY288" i="7"/>
  <c r="AN12" i="6"/>
  <c r="AX278" i="7"/>
  <c r="AX277" i="7"/>
  <c r="AN11" i="6"/>
  <c r="AW281" i="7"/>
  <c r="AM37" i="6"/>
  <c r="AH16" i="4"/>
  <c r="AQ47" i="7"/>
  <c r="AS10" i="7"/>
  <c r="AR143" i="7"/>
  <c r="AP3" i="3"/>
  <c r="AO3" i="6"/>
  <c r="AO3" i="5"/>
  <c r="AN7" i="3"/>
  <c r="AO95" i="1" s="1"/>
  <c r="AO2" i="3"/>
  <c r="AN10" i="3"/>
  <c r="AM17" i="4"/>
  <c r="AQ2" i="4"/>
  <c r="AP7" i="4"/>
  <c r="AQ4" i="6"/>
  <c r="AQ4" i="5"/>
  <c r="AR4" i="3"/>
  <c r="AN66" i="1"/>
  <c r="AM86" i="1"/>
  <c r="AQ24" i="6"/>
  <c r="BA291" i="7"/>
  <c r="AZ287" i="7"/>
  <c r="AP20" i="6"/>
  <c r="AS373" i="7" l="1"/>
  <c r="AS210" i="7"/>
  <c r="AS369" i="7"/>
  <c r="AS294" i="7"/>
  <c r="AI27" i="6"/>
  <c r="AS297" i="7"/>
  <c r="AI30" i="6"/>
  <c r="AH32" i="6"/>
  <c r="AI82" i="1" s="1"/>
  <c r="AI90" i="1" s="1"/>
  <c r="AS296" i="7"/>
  <c r="AI29" i="6"/>
  <c r="AS295" i="7"/>
  <c r="AI28" i="6"/>
  <c r="AS293" i="7"/>
  <c r="AI26" i="6"/>
  <c r="AS78" i="7"/>
  <c r="AS178" i="7" s="1"/>
  <c r="AS79" i="7"/>
  <c r="AS179" i="7" s="1"/>
  <c r="AO8" i="3"/>
  <c r="AP96" i="1" s="1"/>
  <c r="AO11" i="3"/>
  <c r="AS360" i="7"/>
  <c r="AR251" i="7"/>
  <c r="AS133" i="7" s="1"/>
  <c r="AS69" i="7"/>
  <c r="AS67" i="7"/>
  <c r="AH9" i="4"/>
  <c r="AS132" i="7"/>
  <c r="AR186" i="7"/>
  <c r="AR185" i="7"/>
  <c r="AS68" i="7"/>
  <c r="AS66" i="7"/>
  <c r="AU413" i="2"/>
  <c r="AT414" i="2"/>
  <c r="AH18" i="4"/>
  <c r="AH19" i="4" s="1"/>
  <c r="AU79" i="6"/>
  <c r="AS256" i="7"/>
  <c r="AI35" i="5"/>
  <c r="AS237" i="7"/>
  <c r="AJ20" i="5" s="1"/>
  <c r="AS106" i="7"/>
  <c r="AS100" i="7"/>
  <c r="AS164" i="7"/>
  <c r="AW63" i="6" s="1"/>
  <c r="AS90" i="7"/>
  <c r="AS285" i="7"/>
  <c r="AJ18" i="6" s="1"/>
  <c r="AS206" i="7"/>
  <c r="AS223" i="7"/>
  <c r="AJ14" i="5" s="1"/>
  <c r="AS159" i="7"/>
  <c r="AW59" i="6" s="1"/>
  <c r="AS88" i="7"/>
  <c r="AS104" i="7"/>
  <c r="AS160" i="7"/>
  <c r="AW60" i="6" s="1"/>
  <c r="AS197" i="7"/>
  <c r="AS190" i="7"/>
  <c r="AS240" i="7"/>
  <c r="AT1" i="7"/>
  <c r="AS238" i="7"/>
  <c r="AS89" i="7"/>
  <c r="AS241" i="7"/>
  <c r="AJ24" i="5" s="1"/>
  <c r="AS205" i="7"/>
  <c r="AS118" i="7"/>
  <c r="AS156" i="7"/>
  <c r="AW58" i="6" s="1"/>
  <c r="AS152" i="7"/>
  <c r="AW54" i="6" s="1"/>
  <c r="AS81" i="7"/>
  <c r="AS188" i="7"/>
  <c r="AS196" i="7"/>
  <c r="AS97" i="7"/>
  <c r="AS167" i="7"/>
  <c r="AW66" i="6" s="1"/>
  <c r="AS174" i="7"/>
  <c r="AW72" i="6" s="1"/>
  <c r="AS187" i="7"/>
  <c r="AS116" i="7"/>
  <c r="AS101" i="7"/>
  <c r="AS86" i="7"/>
  <c r="AS154" i="7"/>
  <c r="AW56" i="6" s="1"/>
  <c r="AS172" i="7"/>
  <c r="AW70" i="6" s="1"/>
  <c r="AS144" i="7"/>
  <c r="AS146" i="7"/>
  <c r="AS111" i="7"/>
  <c r="AS105" i="7"/>
  <c r="AS153" i="7"/>
  <c r="AW55" i="6" s="1"/>
  <c r="AS166" i="7"/>
  <c r="AW65" i="6" s="1"/>
  <c r="AS284" i="7"/>
  <c r="AJ17" i="6" s="1"/>
  <c r="AS245" i="7"/>
  <c r="AJ27" i="5" s="1"/>
  <c r="AS117" i="7"/>
  <c r="AS112" i="7"/>
  <c r="AS199" i="7"/>
  <c r="AS283" i="7"/>
  <c r="AJ16" i="6" s="1"/>
  <c r="AS248" i="7"/>
  <c r="AJ30" i="5" s="1"/>
  <c r="AS222" i="7"/>
  <c r="AJ13" i="5" s="1"/>
  <c r="AS107" i="7"/>
  <c r="AS99" i="7"/>
  <c r="AS340" i="7"/>
  <c r="AS168" i="7"/>
  <c r="AW67" i="6" s="1"/>
  <c r="AS171" i="7"/>
  <c r="AW69" i="6" s="1"/>
  <c r="AS82" i="7"/>
  <c r="AS145" i="7"/>
  <c r="AS226" i="7"/>
  <c r="AJ17" i="5" s="1"/>
  <c r="AS162" i="7"/>
  <c r="AW62" i="6" s="1"/>
  <c r="AS204" i="7"/>
  <c r="AS165" i="7"/>
  <c r="AW64" i="6" s="1"/>
  <c r="AS181" i="7"/>
  <c r="AS158" i="7"/>
  <c r="AS244" i="7"/>
  <c r="AS203" i="7"/>
  <c r="AS225" i="7"/>
  <c r="AJ16" i="5" s="1"/>
  <c r="AS113" i="7"/>
  <c r="AS247" i="7"/>
  <c r="AJ29" i="5" s="1"/>
  <c r="AS87" i="7"/>
  <c r="AS198" i="7"/>
  <c r="AS108" i="7"/>
  <c r="AS250" i="7"/>
  <c r="AJ46" i="5" s="1"/>
  <c r="AS155" i="7"/>
  <c r="AW57" i="6" s="1"/>
  <c r="AS161" i="7"/>
  <c r="AW61" i="6" s="1"/>
  <c r="AS147" i="7"/>
  <c r="AS246" i="7"/>
  <c r="AJ28" i="5" s="1"/>
  <c r="AS282" i="7"/>
  <c r="AS207" i="7"/>
  <c r="AS170" i="7"/>
  <c r="AW68" i="6" s="1"/>
  <c r="AS182" i="7"/>
  <c r="AS173" i="7"/>
  <c r="AW71" i="6" s="1"/>
  <c r="AS224" i="7"/>
  <c r="AJ15" i="5" s="1"/>
  <c r="AI15" i="6"/>
  <c r="AR301" i="7"/>
  <c r="AI54" i="5"/>
  <c r="AJ85" i="1"/>
  <c r="AJ87" i="1" s="1"/>
  <c r="AS254" i="7"/>
  <c r="AI33" i="5"/>
  <c r="AV77" i="6"/>
  <c r="AI38" i="6"/>
  <c r="AI39" i="5"/>
  <c r="AS260" i="7"/>
  <c r="AV74" i="6"/>
  <c r="AI34" i="6" s="1"/>
  <c r="AS261" i="7"/>
  <c r="AI40" i="5"/>
  <c r="AS259" i="7"/>
  <c r="AI38" i="5"/>
  <c r="AI34" i="5"/>
  <c r="AS255" i="7"/>
  <c r="AI22" i="5"/>
  <c r="AS239" i="7"/>
  <c r="AX276" i="7"/>
  <c r="AN10" i="6"/>
  <c r="AN9" i="6"/>
  <c r="AX275" i="7"/>
  <c r="AI21" i="5"/>
  <c r="AI23" i="5"/>
  <c r="AN13" i="6"/>
  <c r="AX279" i="7"/>
  <c r="AP23" i="6"/>
  <c r="AZ290" i="7"/>
  <c r="AO22" i="6"/>
  <c r="AY289" i="7"/>
  <c r="AZ288" i="7"/>
  <c r="AP21" i="6"/>
  <c r="AO12" i="6"/>
  <c r="AY278" i="7"/>
  <c r="AO11" i="6"/>
  <c r="AY277" i="7"/>
  <c r="AN37" i="6"/>
  <c r="AX281" i="7"/>
  <c r="AR47" i="7"/>
  <c r="AI16" i="4"/>
  <c r="AT10" i="7"/>
  <c r="AS143" i="7"/>
  <c r="AP3" i="6"/>
  <c r="AP3" i="5"/>
  <c r="AQ3" i="3"/>
  <c r="AN17" i="4"/>
  <c r="AP2" i="3"/>
  <c r="AO10" i="3"/>
  <c r="AO7" i="3"/>
  <c r="AP95" i="1" s="1"/>
  <c r="AO66" i="1"/>
  <c r="AN86" i="1"/>
  <c r="AR2" i="4"/>
  <c r="AQ7" i="4"/>
  <c r="AS4" i="3"/>
  <c r="AR4" i="5"/>
  <c r="AR4" i="6"/>
  <c r="BA287" i="7"/>
  <c r="AQ20" i="6"/>
  <c r="BB291" i="7"/>
  <c r="AR24" i="6"/>
  <c r="AT373" i="7" l="1"/>
  <c r="AT210" i="7"/>
  <c r="AT369" i="7"/>
  <c r="AT293" i="7"/>
  <c r="AJ26" i="6"/>
  <c r="AT295" i="7"/>
  <c r="AJ28" i="6"/>
  <c r="AT296" i="7"/>
  <c r="AJ29" i="6"/>
  <c r="AI32" i="6"/>
  <c r="AJ82" i="1" s="1"/>
  <c r="AJ90" i="1" s="1"/>
  <c r="AT297" i="7"/>
  <c r="AJ30" i="6"/>
  <c r="AT294" i="7"/>
  <c r="AJ27" i="6"/>
  <c r="AT78" i="7"/>
  <c r="AT79" i="7"/>
  <c r="AT179" i="7" s="1"/>
  <c r="AT353" i="7"/>
  <c r="AP8" i="3"/>
  <c r="AQ96" i="1" s="1"/>
  <c r="AP11" i="3"/>
  <c r="AT195" i="7"/>
  <c r="AT360" i="7"/>
  <c r="AT67" i="7"/>
  <c r="AT69" i="7"/>
  <c r="AI9" i="4"/>
  <c r="AS185" i="7"/>
  <c r="AS186" i="7"/>
  <c r="AJ54" i="5"/>
  <c r="AK85" i="1"/>
  <c r="AK87" i="1" s="1"/>
  <c r="AT132" i="7"/>
  <c r="AT66" i="7"/>
  <c r="AT68" i="7"/>
  <c r="AU414" i="2"/>
  <c r="AV413" i="2"/>
  <c r="AI18" i="4"/>
  <c r="AI19" i="4" s="1"/>
  <c r="AJ34" i="5"/>
  <c r="AT255" i="7"/>
  <c r="AW77" i="6"/>
  <c r="AJ38" i="6"/>
  <c r="AJ38" i="5"/>
  <c r="AT259" i="7"/>
  <c r="AT237" i="7"/>
  <c r="AK20" i="5" s="1"/>
  <c r="AT196" i="7"/>
  <c r="AT113" i="7"/>
  <c r="AT171" i="7"/>
  <c r="AX69" i="6" s="1"/>
  <c r="AT182" i="7"/>
  <c r="AT282" i="7"/>
  <c r="AT246" i="7"/>
  <c r="AK28" i="5" s="1"/>
  <c r="AT86" i="7"/>
  <c r="AT248" i="7"/>
  <c r="AK30" i="5" s="1"/>
  <c r="AT154" i="7"/>
  <c r="AX56" i="6" s="1"/>
  <c r="AT283" i="7"/>
  <c r="AK16" i="6" s="1"/>
  <c r="AT104" i="7"/>
  <c r="AT100" i="7"/>
  <c r="AT159" i="7"/>
  <c r="AX59" i="6" s="1"/>
  <c r="AT164" i="7"/>
  <c r="AX63" i="6" s="1"/>
  <c r="AT99" i="7"/>
  <c r="AT162" i="7"/>
  <c r="AX62" i="6" s="1"/>
  <c r="AT181" i="7"/>
  <c r="AT145" i="7"/>
  <c r="AT107" i="7"/>
  <c r="AT241" i="7"/>
  <c r="AK24" i="5" s="1"/>
  <c r="AT199" i="7"/>
  <c r="AT118" i="7"/>
  <c r="AT105" i="7"/>
  <c r="AT152" i="7"/>
  <c r="AX54" i="6" s="1"/>
  <c r="AT285" i="7"/>
  <c r="AK18" i="6" s="1"/>
  <c r="AT240" i="7"/>
  <c r="AT81" i="7"/>
  <c r="AT89" i="7"/>
  <c r="AT170" i="7"/>
  <c r="AX68" i="6" s="1"/>
  <c r="AT90" i="7"/>
  <c r="AT197" i="7"/>
  <c r="AT153" i="7"/>
  <c r="AX55" i="6" s="1"/>
  <c r="AT238" i="7"/>
  <c r="AT225" i="7"/>
  <c r="AK16" i="5" s="1"/>
  <c r="AT198" i="7"/>
  <c r="AT147" i="7"/>
  <c r="AT160" i="7"/>
  <c r="AX60" i="6" s="1"/>
  <c r="AT226" i="7"/>
  <c r="AK17" i="5" s="1"/>
  <c r="AT188" i="7"/>
  <c r="AT156" i="7"/>
  <c r="AX58" i="6" s="1"/>
  <c r="AT166" i="7"/>
  <c r="AX65" i="6" s="1"/>
  <c r="AT190" i="7"/>
  <c r="AT144" i="7"/>
  <c r="AT111" i="7"/>
  <c r="AT224" i="7"/>
  <c r="AK15" i="5" s="1"/>
  <c r="AT117" i="7"/>
  <c r="AT87" i="7"/>
  <c r="AT165" i="7"/>
  <c r="AX64" i="6" s="1"/>
  <c r="AT146" i="7"/>
  <c r="AT88" i="7"/>
  <c r="AT203" i="7"/>
  <c r="AT250" i="7"/>
  <c r="AK46" i="5" s="1"/>
  <c r="AT284" i="7"/>
  <c r="AK17" i="6" s="1"/>
  <c r="AT108" i="7"/>
  <c r="AT207" i="7"/>
  <c r="AT158" i="7"/>
  <c r="AT223" i="7"/>
  <c r="AK14" i="5" s="1"/>
  <c r="AU1" i="7"/>
  <c r="AT97" i="7"/>
  <c r="AT173" i="7"/>
  <c r="AX71" i="6" s="1"/>
  <c r="AT172" i="7"/>
  <c r="AX70" i="6" s="1"/>
  <c r="AT187" i="7"/>
  <c r="AT106" i="7"/>
  <c r="AT101" i="7"/>
  <c r="AT206" i="7"/>
  <c r="AT204" i="7"/>
  <c r="AT168" i="7"/>
  <c r="AX67" i="6" s="1"/>
  <c r="AT112" i="7"/>
  <c r="AT174" i="7"/>
  <c r="AX72" i="6" s="1"/>
  <c r="AT222" i="7"/>
  <c r="AK13" i="5" s="1"/>
  <c r="AT155" i="7"/>
  <c r="AX57" i="6" s="1"/>
  <c r="AT247" i="7"/>
  <c r="AK29" i="5" s="1"/>
  <c r="AT116" i="7"/>
  <c r="AT205" i="7"/>
  <c r="AT340" i="7"/>
  <c r="AT167" i="7"/>
  <c r="AX66" i="6" s="1"/>
  <c r="AT161" i="7"/>
  <c r="AX61" i="6" s="1"/>
  <c r="AT82" i="7"/>
  <c r="AT245" i="7"/>
  <c r="AK27" i="5" s="1"/>
  <c r="AT244" i="7"/>
  <c r="AT261" i="7"/>
  <c r="AJ40" i="5"/>
  <c r="AS251" i="7"/>
  <c r="AT133" i="7" s="1"/>
  <c r="AJ15" i="6"/>
  <c r="AS301" i="7"/>
  <c r="AW74" i="6"/>
  <c r="AJ34" i="6" s="1"/>
  <c r="AT254" i="7"/>
  <c r="AJ33" i="5"/>
  <c r="AJ39" i="5"/>
  <c r="AT260" i="7"/>
  <c r="AV79" i="6"/>
  <c r="AT256" i="7"/>
  <c r="AJ35" i="5"/>
  <c r="AJ22" i="5"/>
  <c r="AT239" i="7"/>
  <c r="AO10" i="6"/>
  <c r="AY276" i="7"/>
  <c r="AO9" i="6"/>
  <c r="AY275" i="7"/>
  <c r="AJ21" i="5"/>
  <c r="AJ23" i="5"/>
  <c r="AO13" i="6"/>
  <c r="AY279" i="7"/>
  <c r="BA290" i="7"/>
  <c r="AQ23" i="6"/>
  <c r="AZ289" i="7"/>
  <c r="AP22" i="6"/>
  <c r="AQ21" i="6"/>
  <c r="BA288" i="7"/>
  <c r="AZ278" i="7"/>
  <c r="AP12" i="6"/>
  <c r="AZ277" i="7"/>
  <c r="AP11" i="6"/>
  <c r="AO37" i="6"/>
  <c r="AY281" i="7"/>
  <c r="AJ16" i="4"/>
  <c r="AS47" i="7"/>
  <c r="AT143" i="7"/>
  <c r="AU10" i="7"/>
  <c r="AQ3" i="6"/>
  <c r="AQ3" i="5"/>
  <c r="AR3" i="3"/>
  <c r="AP66" i="1"/>
  <c r="AO86" i="1"/>
  <c r="AR7" i="4"/>
  <c r="AS2" i="4"/>
  <c r="AO17" i="4"/>
  <c r="AP7" i="3"/>
  <c r="AQ95" i="1" s="1"/>
  <c r="AP10" i="3"/>
  <c r="AQ2" i="3"/>
  <c r="AS4" i="6"/>
  <c r="AS4" i="5"/>
  <c r="AT4" i="3"/>
  <c r="BB287" i="7"/>
  <c r="AR20" i="6"/>
  <c r="BC291" i="7"/>
  <c r="AS24" i="6"/>
  <c r="AT194" i="7" l="1"/>
  <c r="AU373" i="7"/>
  <c r="AU210" i="7"/>
  <c r="AU369" i="7"/>
  <c r="AJ32" i="6"/>
  <c r="AK82" i="1" s="1"/>
  <c r="AK90" i="1" s="1"/>
  <c r="AU294" i="7"/>
  <c r="AK27" i="6"/>
  <c r="AU296" i="7"/>
  <c r="AK29" i="6"/>
  <c r="AU297" i="7"/>
  <c r="AK30" i="6"/>
  <c r="AU295" i="7"/>
  <c r="AK28" i="6"/>
  <c r="AU293" i="7"/>
  <c r="AK26" i="6"/>
  <c r="AU78" i="7"/>
  <c r="AU178" i="7" s="1"/>
  <c r="AU79" i="7"/>
  <c r="AU179" i="7" s="1"/>
  <c r="AU353" i="7"/>
  <c r="AQ8" i="3"/>
  <c r="AR96" i="1" s="1"/>
  <c r="AQ11" i="3"/>
  <c r="AU195" i="7"/>
  <c r="AU360" i="7"/>
  <c r="AU67" i="7"/>
  <c r="AU69" i="7"/>
  <c r="AJ9" i="4"/>
  <c r="AT185" i="7"/>
  <c r="AT178" i="7"/>
  <c r="AJ18" i="4"/>
  <c r="AJ19" i="4" s="1"/>
  <c r="AT186" i="7"/>
  <c r="AT251" i="7"/>
  <c r="AU133" i="7" s="1"/>
  <c r="AK54" i="5"/>
  <c r="AL85" i="1"/>
  <c r="AL87" i="1" s="1"/>
  <c r="AU132" i="7"/>
  <c r="AU66" i="7"/>
  <c r="AU68" i="7"/>
  <c r="AW413" i="2"/>
  <c r="AV414" i="2"/>
  <c r="AK35" i="5"/>
  <c r="AU256" i="7"/>
  <c r="AX74" i="6"/>
  <c r="AK34" i="6" s="1"/>
  <c r="AK38" i="6"/>
  <c r="AX77" i="6"/>
  <c r="AK38" i="5"/>
  <c r="AU259" i="7"/>
  <c r="AK33" i="5"/>
  <c r="AU254" i="7"/>
  <c r="AK40" i="5"/>
  <c r="AU261" i="7"/>
  <c r="AW79" i="6"/>
  <c r="AU224" i="7"/>
  <c r="AL15" i="5" s="1"/>
  <c r="AU225" i="7"/>
  <c r="AL16" i="5" s="1"/>
  <c r="AU226" i="7"/>
  <c r="AL17" i="5" s="1"/>
  <c r="AU89" i="7"/>
  <c r="AU162" i="7"/>
  <c r="AY62" i="6" s="1"/>
  <c r="AU282" i="7"/>
  <c r="AU206" i="7"/>
  <c r="AU116" i="7"/>
  <c r="AU99" i="7"/>
  <c r="AU165" i="7"/>
  <c r="AY64" i="6" s="1"/>
  <c r="AU160" i="7"/>
  <c r="AY60" i="6" s="1"/>
  <c r="AU182" i="7"/>
  <c r="AU248" i="7"/>
  <c r="AL30" i="5" s="1"/>
  <c r="AU104" i="7"/>
  <c r="AU190" i="7"/>
  <c r="AU203" i="7"/>
  <c r="AU146" i="7"/>
  <c r="AU108" i="7"/>
  <c r="AU246" i="7"/>
  <c r="AL28" i="5" s="1"/>
  <c r="AU250" i="7"/>
  <c r="AL46" i="5" s="1"/>
  <c r="AU159" i="7"/>
  <c r="AY59" i="6" s="1"/>
  <c r="AU156" i="7"/>
  <c r="AY58" i="6" s="1"/>
  <c r="AU204" i="7"/>
  <c r="AU90" i="7"/>
  <c r="AU340" i="7"/>
  <c r="AU152" i="7"/>
  <c r="AY54" i="6" s="1"/>
  <c r="AU86" i="7"/>
  <c r="AU81" i="7"/>
  <c r="AU101" i="7"/>
  <c r="AU112" i="7"/>
  <c r="AU164" i="7"/>
  <c r="AY63" i="6" s="1"/>
  <c r="AU174" i="7"/>
  <c r="AY72" i="6" s="1"/>
  <c r="AU244" i="7"/>
  <c r="AU158" i="7"/>
  <c r="AU197" i="7"/>
  <c r="AU87" i="7"/>
  <c r="AU245" i="7"/>
  <c r="AL27" i="5" s="1"/>
  <c r="AU172" i="7"/>
  <c r="AY70" i="6" s="1"/>
  <c r="AU198" i="7"/>
  <c r="AU222" i="7"/>
  <c r="AL13" i="5" s="1"/>
  <c r="AU168" i="7"/>
  <c r="AY67" i="6" s="1"/>
  <c r="AU285" i="7"/>
  <c r="AL18" i="6" s="1"/>
  <c r="AU199" i="7"/>
  <c r="AU111" i="7"/>
  <c r="AU88" i="7"/>
  <c r="AU144" i="7"/>
  <c r="AU166" i="7"/>
  <c r="AY65" i="6" s="1"/>
  <c r="AU118" i="7"/>
  <c r="AU82" i="7"/>
  <c r="AU223" i="7"/>
  <c r="AL14" i="5" s="1"/>
  <c r="AU207" i="7"/>
  <c r="AU105" i="7"/>
  <c r="AU154" i="7"/>
  <c r="AY56" i="6" s="1"/>
  <c r="AU173" i="7"/>
  <c r="AY71" i="6" s="1"/>
  <c r="AU284" i="7"/>
  <c r="AL17" i="6" s="1"/>
  <c r="AU247" i="7"/>
  <c r="AL29" i="5" s="1"/>
  <c r="AU237" i="7"/>
  <c r="AL20" i="5" s="1"/>
  <c r="AU196" i="7"/>
  <c r="AU205" i="7"/>
  <c r="AU147" i="7"/>
  <c r="AU170" i="7"/>
  <c r="AY68" i="6" s="1"/>
  <c r="AU167" i="7"/>
  <c r="AY66" i="6" s="1"/>
  <c r="AU283" i="7"/>
  <c r="AL16" i="6" s="1"/>
  <c r="AU100" i="7"/>
  <c r="AU161" i="7"/>
  <c r="AY61" i="6" s="1"/>
  <c r="AU188" i="7"/>
  <c r="AU240" i="7"/>
  <c r="AU187" i="7"/>
  <c r="AU238" i="7"/>
  <c r="AV1" i="7"/>
  <c r="AU145" i="7"/>
  <c r="AU117" i="7"/>
  <c r="AU241" i="7"/>
  <c r="AL24" i="5" s="1"/>
  <c r="AU107" i="7"/>
  <c r="AU97" i="7"/>
  <c r="AU153" i="7"/>
  <c r="AY55" i="6" s="1"/>
  <c r="AU113" i="7"/>
  <c r="AU181" i="7"/>
  <c r="AU106" i="7"/>
  <c r="AU171" i="7"/>
  <c r="AY69" i="6" s="1"/>
  <c r="AU155" i="7"/>
  <c r="AY57" i="6" s="1"/>
  <c r="AU255" i="7"/>
  <c r="AK34" i="5"/>
  <c r="AU260" i="7"/>
  <c r="AK39" i="5"/>
  <c r="AT301" i="7"/>
  <c r="AK15" i="6"/>
  <c r="AK22" i="5"/>
  <c r="AU239" i="7"/>
  <c r="AZ276" i="7"/>
  <c r="AP10" i="6"/>
  <c r="AZ275" i="7"/>
  <c r="AP9" i="6"/>
  <c r="AK21" i="5"/>
  <c r="AK23" i="5"/>
  <c r="AZ279" i="7"/>
  <c r="AP13" i="6"/>
  <c r="BB290" i="7"/>
  <c r="AR23" i="6"/>
  <c r="BA289" i="7"/>
  <c r="AQ22" i="6"/>
  <c r="BB288" i="7"/>
  <c r="AR21" i="6"/>
  <c r="BA278" i="7"/>
  <c r="AQ12" i="6"/>
  <c r="BA277" i="7"/>
  <c r="AQ11" i="6"/>
  <c r="AP37" i="6"/>
  <c r="AZ281" i="7"/>
  <c r="AV10" i="7"/>
  <c r="AU143" i="7"/>
  <c r="AT47" i="7"/>
  <c r="AK16" i="4"/>
  <c r="AS3" i="3"/>
  <c r="AR3" i="6"/>
  <c r="AR3" i="5"/>
  <c r="AT4" i="6"/>
  <c r="AT4" i="5"/>
  <c r="AU4" i="3"/>
  <c r="AT2" i="4"/>
  <c r="AS7" i="4"/>
  <c r="AP17" i="4"/>
  <c r="AR2" i="3"/>
  <c r="AQ10" i="3"/>
  <c r="AQ7" i="3"/>
  <c r="AR95" i="1" s="1"/>
  <c r="AQ66" i="1"/>
  <c r="AP86" i="1"/>
  <c r="AS20" i="6"/>
  <c r="BC287" i="7"/>
  <c r="AT24" i="6"/>
  <c r="BD291" i="7"/>
  <c r="AU194" i="7" l="1"/>
  <c r="AV373" i="7"/>
  <c r="AV210" i="7"/>
  <c r="AV369" i="7"/>
  <c r="AV293" i="7"/>
  <c r="AL26" i="6"/>
  <c r="AV295" i="7"/>
  <c r="AL28" i="6"/>
  <c r="AV296" i="7"/>
  <c r="AL29" i="6"/>
  <c r="AV297" i="7"/>
  <c r="AL30" i="6"/>
  <c r="AK32" i="6"/>
  <c r="AL82" i="1" s="1"/>
  <c r="AL90" i="1" s="1"/>
  <c r="AV294" i="7"/>
  <c r="AL27" i="6"/>
  <c r="AV78" i="7"/>
  <c r="AV178" i="7" s="1"/>
  <c r="AV79" i="7"/>
  <c r="AV179" i="7" s="1"/>
  <c r="AV353" i="7"/>
  <c r="AR8" i="3"/>
  <c r="AS96" i="1" s="1"/>
  <c r="AR11" i="3"/>
  <c r="AV195" i="7"/>
  <c r="AV360" i="7"/>
  <c r="AV69" i="7"/>
  <c r="AV67" i="7"/>
  <c r="AK9" i="4"/>
  <c r="AU186" i="7"/>
  <c r="AU251" i="7"/>
  <c r="AV133" i="7" s="1"/>
  <c r="AU185" i="7"/>
  <c r="AV132" i="7"/>
  <c r="AL54" i="5"/>
  <c r="AM85" i="1"/>
  <c r="AM87" i="1" s="1"/>
  <c r="AV66" i="7"/>
  <c r="AV68" i="7"/>
  <c r="AW414" i="2"/>
  <c r="AX413" i="2"/>
  <c r="AV254" i="7"/>
  <c r="AL33" i="5"/>
  <c r="AV260" i="7"/>
  <c r="AL39" i="5"/>
  <c r="AU301" i="7"/>
  <c r="AL15" i="6"/>
  <c r="AV259" i="7"/>
  <c r="AL38" i="5"/>
  <c r="AL34" i="5"/>
  <c r="AV255" i="7"/>
  <c r="AV199" i="7"/>
  <c r="AV116" i="7"/>
  <c r="AV222" i="7"/>
  <c r="AM13" i="5" s="1"/>
  <c r="AV90" i="7"/>
  <c r="AV166" i="7"/>
  <c r="AZ65" i="6" s="1"/>
  <c r="AV158" i="7"/>
  <c r="AV118" i="7"/>
  <c r="AV165" i="7"/>
  <c r="AZ64" i="6" s="1"/>
  <c r="AV181" i="7"/>
  <c r="AV113" i="7"/>
  <c r="AV250" i="7"/>
  <c r="AM46" i="5" s="1"/>
  <c r="AV226" i="7"/>
  <c r="AM17" i="5" s="1"/>
  <c r="AV174" i="7"/>
  <c r="AZ72" i="6" s="1"/>
  <c r="AV244" i="7"/>
  <c r="AV171" i="7"/>
  <c r="AZ69" i="6" s="1"/>
  <c r="AV203" i="7"/>
  <c r="AV97" i="7"/>
  <c r="AV170" i="7"/>
  <c r="AZ68" i="6" s="1"/>
  <c r="AV86" i="7"/>
  <c r="AV188" i="7"/>
  <c r="AV198" i="7"/>
  <c r="AV105" i="7"/>
  <c r="AV340" i="7"/>
  <c r="AV89" i="7"/>
  <c r="AV160" i="7"/>
  <c r="AZ60" i="6" s="1"/>
  <c r="AV284" i="7"/>
  <c r="AM17" i="6" s="1"/>
  <c r="AV245" i="7"/>
  <c r="AM27" i="5" s="1"/>
  <c r="AV81" i="7"/>
  <c r="AV88" i="7"/>
  <c r="AV205" i="7"/>
  <c r="AV204" i="7"/>
  <c r="AW1" i="7"/>
  <c r="AV161" i="7"/>
  <c r="AZ61" i="6" s="1"/>
  <c r="AV154" i="7"/>
  <c r="AZ56" i="6" s="1"/>
  <c r="AV283" i="7"/>
  <c r="AM16" i="6" s="1"/>
  <c r="AV246" i="7"/>
  <c r="AM28" i="5" s="1"/>
  <c r="AV104" i="7"/>
  <c r="AV82" i="7"/>
  <c r="AV248" i="7"/>
  <c r="AM30" i="5" s="1"/>
  <c r="AV153" i="7"/>
  <c r="AZ55" i="6" s="1"/>
  <c r="AV207" i="7"/>
  <c r="AV206" i="7"/>
  <c r="AV101" i="7"/>
  <c r="AV168" i="7"/>
  <c r="AZ67" i="6" s="1"/>
  <c r="AV155" i="7"/>
  <c r="AZ57" i="6" s="1"/>
  <c r="AV285" i="7"/>
  <c r="AM18" i="6" s="1"/>
  <c r="AV247" i="7"/>
  <c r="AM29" i="5" s="1"/>
  <c r="AV108" i="7"/>
  <c r="AV240" i="7"/>
  <c r="AV223" i="7"/>
  <c r="AM14" i="5" s="1"/>
  <c r="AV225" i="7"/>
  <c r="AM16" i="5" s="1"/>
  <c r="AV147" i="7"/>
  <c r="AV190" i="7"/>
  <c r="AV162" i="7"/>
  <c r="AZ62" i="6" s="1"/>
  <c r="AV164" i="7"/>
  <c r="AZ63" i="6" s="1"/>
  <c r="AV282" i="7"/>
  <c r="AV241" i="7"/>
  <c r="AM24" i="5" s="1"/>
  <c r="AV224" i="7"/>
  <c r="AM15" i="5" s="1"/>
  <c r="AV152" i="7"/>
  <c r="AZ54" i="6" s="1"/>
  <c r="AV117" i="7"/>
  <c r="AV112" i="7"/>
  <c r="AV100" i="7"/>
  <c r="AV187" i="7"/>
  <c r="AV237" i="7"/>
  <c r="AM20" i="5" s="1"/>
  <c r="AV106" i="7"/>
  <c r="AV197" i="7"/>
  <c r="AV156" i="7"/>
  <c r="AZ58" i="6" s="1"/>
  <c r="AV167" i="7"/>
  <c r="AZ66" i="6" s="1"/>
  <c r="AV144" i="7"/>
  <c r="AV159" i="7"/>
  <c r="AZ59" i="6" s="1"/>
  <c r="AV238" i="7"/>
  <c r="AV99" i="7"/>
  <c r="AV173" i="7"/>
  <c r="AZ71" i="6" s="1"/>
  <c r="AV196" i="7"/>
  <c r="AV107" i="7"/>
  <c r="AV111" i="7"/>
  <c r="AV172" i="7"/>
  <c r="AZ70" i="6" s="1"/>
  <c r="AV87" i="7"/>
  <c r="AV182" i="7"/>
  <c r="AV145" i="7"/>
  <c r="AV146" i="7"/>
  <c r="AY74" i="6"/>
  <c r="AL34" i="6" s="1"/>
  <c r="AX79" i="6"/>
  <c r="AK18" i="4"/>
  <c r="AK19" i="4" s="1"/>
  <c r="AL38" i="6"/>
  <c r="AY77" i="6"/>
  <c r="AL35" i="5"/>
  <c r="AV256" i="7"/>
  <c r="AL40" i="5"/>
  <c r="AV261" i="7"/>
  <c r="AL22" i="5"/>
  <c r="AV239" i="7"/>
  <c r="BA276" i="7"/>
  <c r="AQ10" i="6"/>
  <c r="AQ9" i="6"/>
  <c r="BA275" i="7"/>
  <c r="AL21" i="5"/>
  <c r="AL23" i="5"/>
  <c r="BA279" i="7"/>
  <c r="AQ13" i="6"/>
  <c r="BC290" i="7"/>
  <c r="AS23" i="6"/>
  <c r="BB289" i="7"/>
  <c r="AR22" i="6"/>
  <c r="BC288" i="7"/>
  <c r="AS21" i="6"/>
  <c r="AR12" i="6"/>
  <c r="BB278" i="7"/>
  <c r="BB277" i="7"/>
  <c r="AR11" i="6"/>
  <c r="AQ37" i="6"/>
  <c r="BA281" i="7"/>
  <c r="AU47" i="7"/>
  <c r="AL16" i="4"/>
  <c r="AW10" i="7"/>
  <c r="AV143" i="7"/>
  <c r="AT3" i="3"/>
  <c r="AS3" i="6"/>
  <c r="AS3" i="5"/>
  <c r="AR7" i="3"/>
  <c r="AS95" i="1" s="1"/>
  <c r="AR10" i="3"/>
  <c r="AS2" i="3"/>
  <c r="AU2" i="4"/>
  <c r="AT7" i="4"/>
  <c r="AQ17" i="4"/>
  <c r="AU4" i="5"/>
  <c r="AU4" i="6"/>
  <c r="AV4" i="3"/>
  <c r="AR66" i="1"/>
  <c r="AQ86" i="1"/>
  <c r="AU24" i="6"/>
  <c r="BE291" i="7"/>
  <c r="BD287" i="7"/>
  <c r="AT20" i="6"/>
  <c r="AV194" i="7" l="1"/>
  <c r="AW373" i="7"/>
  <c r="AW210" i="7"/>
  <c r="AW369" i="7"/>
  <c r="AW294" i="7"/>
  <c r="AM27" i="6"/>
  <c r="AW297" i="7"/>
  <c r="AM30" i="6"/>
  <c r="AW296" i="7"/>
  <c r="AM29" i="6"/>
  <c r="AL32" i="6"/>
  <c r="AM82" i="1" s="1"/>
  <c r="AM90" i="1" s="1"/>
  <c r="AW295" i="7"/>
  <c r="AM28" i="6"/>
  <c r="AW293" i="7"/>
  <c r="AM26" i="6"/>
  <c r="AW79" i="7"/>
  <c r="AW179" i="7" s="1"/>
  <c r="AW78" i="7"/>
  <c r="AW178" i="7" s="1"/>
  <c r="AW353" i="7"/>
  <c r="AS8" i="3"/>
  <c r="AT96" i="1" s="1"/>
  <c r="AS11" i="3"/>
  <c r="AW195" i="7"/>
  <c r="AW360" i="7"/>
  <c r="AW67" i="7"/>
  <c r="AW69" i="7"/>
  <c r="AL9" i="4"/>
  <c r="AV251" i="7"/>
  <c r="AW133" i="7" s="1"/>
  <c r="AV186" i="7"/>
  <c r="AV185" i="7"/>
  <c r="AW132" i="7"/>
  <c r="AM54" i="5"/>
  <c r="AN85" i="1"/>
  <c r="AN87" i="1" s="1"/>
  <c r="AW66" i="7"/>
  <c r="AW68" i="7"/>
  <c r="AY79" i="6"/>
  <c r="AX414" i="2"/>
  <c r="AY413" i="2"/>
  <c r="AM15" i="6"/>
  <c r="AV301" i="7"/>
  <c r="AW255" i="7"/>
  <c r="AM34" i="5"/>
  <c r="AW240" i="7"/>
  <c r="AX1" i="7"/>
  <c r="AW117" i="7"/>
  <c r="AW197" i="7"/>
  <c r="AW97" i="7"/>
  <c r="AW152" i="7"/>
  <c r="BA54" i="6" s="1"/>
  <c r="AW174" i="7"/>
  <c r="BA72" i="6" s="1"/>
  <c r="AW144" i="7"/>
  <c r="AW182" i="7"/>
  <c r="AW199" i="7"/>
  <c r="AW155" i="7"/>
  <c r="BA57" i="6" s="1"/>
  <c r="AW158" i="7"/>
  <c r="AW104" i="7"/>
  <c r="AW223" i="7"/>
  <c r="AN14" i="5" s="1"/>
  <c r="AW106" i="7"/>
  <c r="AW170" i="7"/>
  <c r="BA68" i="6" s="1"/>
  <c r="AW86" i="7"/>
  <c r="AW81" i="7"/>
  <c r="AW245" i="7"/>
  <c r="AN27" i="5" s="1"/>
  <c r="AW340" i="7"/>
  <c r="AW89" i="7"/>
  <c r="AW248" i="7"/>
  <c r="AN30" i="5" s="1"/>
  <c r="AW147" i="7"/>
  <c r="AW116" i="7"/>
  <c r="AW172" i="7"/>
  <c r="BA70" i="6" s="1"/>
  <c r="AW241" i="7"/>
  <c r="AN24" i="5" s="1"/>
  <c r="AW238" i="7"/>
  <c r="AW118" i="7"/>
  <c r="AW108" i="7"/>
  <c r="AW159" i="7"/>
  <c r="BA59" i="6" s="1"/>
  <c r="AW171" i="7"/>
  <c r="BA69" i="6" s="1"/>
  <c r="AW145" i="7"/>
  <c r="AW196" i="7"/>
  <c r="AW224" i="7"/>
  <c r="AN15" i="5" s="1"/>
  <c r="AW101" i="7"/>
  <c r="AW173" i="7"/>
  <c r="BA71" i="6" s="1"/>
  <c r="AW167" i="7"/>
  <c r="BA66" i="6" s="1"/>
  <c r="AW82" i="7"/>
  <c r="AW146" i="7"/>
  <c r="AW153" i="7"/>
  <c r="BA55" i="6" s="1"/>
  <c r="AW181" i="7"/>
  <c r="AW204" i="7"/>
  <c r="AW222" i="7"/>
  <c r="AN13" i="5" s="1"/>
  <c r="AW225" i="7"/>
  <c r="AN16" i="5" s="1"/>
  <c r="AW161" i="7"/>
  <c r="BA61" i="6" s="1"/>
  <c r="AW90" i="7"/>
  <c r="AW247" i="7"/>
  <c r="AN29" i="5" s="1"/>
  <c r="AW205" i="7"/>
  <c r="AW166" i="7"/>
  <c r="BA65" i="6" s="1"/>
  <c r="AW284" i="7"/>
  <c r="AN17" i="6" s="1"/>
  <c r="AW99" i="7"/>
  <c r="AW100" i="7"/>
  <c r="AW187" i="7"/>
  <c r="AW156" i="7"/>
  <c r="BA58" i="6" s="1"/>
  <c r="AW206" i="7"/>
  <c r="AW162" i="7"/>
  <c r="BA62" i="6" s="1"/>
  <c r="AW283" i="7"/>
  <c r="AN16" i="6" s="1"/>
  <c r="AW154" i="7"/>
  <c r="BA56" i="6" s="1"/>
  <c r="AW250" i="7"/>
  <c r="AN46" i="5" s="1"/>
  <c r="AW207" i="7"/>
  <c r="AW111" i="7"/>
  <c r="AW88" i="7"/>
  <c r="AW87" i="7"/>
  <c r="AW285" i="7"/>
  <c r="AN18" i="6" s="1"/>
  <c r="AW244" i="7"/>
  <c r="AW165" i="7"/>
  <c r="BA64" i="6" s="1"/>
  <c r="AW112" i="7"/>
  <c r="AW107" i="7"/>
  <c r="AW226" i="7"/>
  <c r="AN17" i="5" s="1"/>
  <c r="AW113" i="7"/>
  <c r="AW198" i="7"/>
  <c r="AW160" i="7"/>
  <c r="BA60" i="6" s="1"/>
  <c r="AW190" i="7"/>
  <c r="AW282" i="7"/>
  <c r="AW246" i="7"/>
  <c r="AN28" i="5" s="1"/>
  <c r="AW203" i="7"/>
  <c r="AW168" i="7"/>
  <c r="BA67" i="6" s="1"/>
  <c r="AW105" i="7"/>
  <c r="AW188" i="7"/>
  <c r="AW237" i="7"/>
  <c r="AN20" i="5" s="1"/>
  <c r="AW164" i="7"/>
  <c r="BA63" i="6" s="1"/>
  <c r="AM38" i="5"/>
  <c r="AW259" i="7"/>
  <c r="AZ77" i="6"/>
  <c r="AM38" i="6"/>
  <c r="AM35" i="5"/>
  <c r="AW256" i="7"/>
  <c r="AL18" i="4"/>
  <c r="AL19" i="4" s="1"/>
  <c r="AZ74" i="6"/>
  <c r="AM34" i="6" s="1"/>
  <c r="AW260" i="7"/>
  <c r="AM39" i="5"/>
  <c r="AW261" i="7"/>
  <c r="AM40" i="5"/>
  <c r="AW254" i="7"/>
  <c r="AM33" i="5"/>
  <c r="AM22" i="5"/>
  <c r="AW239" i="7"/>
  <c r="BB276" i="7"/>
  <c r="AR10" i="6"/>
  <c r="BB275" i="7"/>
  <c r="AR9" i="6"/>
  <c r="AM21" i="5"/>
  <c r="AM23" i="5"/>
  <c r="BB279" i="7"/>
  <c r="AR13" i="6"/>
  <c r="BD290" i="7"/>
  <c r="AT23" i="6"/>
  <c r="AS22" i="6"/>
  <c r="BC289" i="7"/>
  <c r="AT21" i="6"/>
  <c r="BD288" i="7"/>
  <c r="AS12" i="6"/>
  <c r="BC278" i="7"/>
  <c r="BC277" i="7"/>
  <c r="AS11" i="6"/>
  <c r="BB281" i="7"/>
  <c r="AR37" i="6"/>
  <c r="AM16" i="4"/>
  <c r="AV47" i="7"/>
  <c r="AX10" i="7"/>
  <c r="AW143" i="7"/>
  <c r="AU3" i="3"/>
  <c r="AT3" i="5"/>
  <c r="AT3" i="6"/>
  <c r="AS66" i="1"/>
  <c r="AR86" i="1"/>
  <c r="AV4" i="6"/>
  <c r="AW4" i="3"/>
  <c r="AV4" i="5"/>
  <c r="AV2" i="4"/>
  <c r="AU7" i="4"/>
  <c r="AR17" i="4"/>
  <c r="AT2" i="3"/>
  <c r="AS7" i="3"/>
  <c r="AT95" i="1" s="1"/>
  <c r="AS10" i="3"/>
  <c r="AU20" i="6"/>
  <c r="BE287" i="7"/>
  <c r="BF291" i="7"/>
  <c r="AV24" i="6"/>
  <c r="AW194" i="7" l="1"/>
  <c r="AX373" i="7"/>
  <c r="AX210" i="7"/>
  <c r="AX369" i="7"/>
  <c r="AX293" i="7"/>
  <c r="AN26" i="6"/>
  <c r="AX295" i="7"/>
  <c r="AN28" i="6"/>
  <c r="AM32" i="6"/>
  <c r="AN82" i="1" s="1"/>
  <c r="AN90" i="1" s="1"/>
  <c r="AX296" i="7"/>
  <c r="AN29" i="6"/>
  <c r="AX297" i="7"/>
  <c r="AN30" i="6"/>
  <c r="AX294" i="7"/>
  <c r="AN27" i="6"/>
  <c r="AX79" i="7"/>
  <c r="AX179" i="7" s="1"/>
  <c r="AX78" i="7"/>
  <c r="AX178" i="7" s="1"/>
  <c r="AX353" i="7"/>
  <c r="AT8" i="3"/>
  <c r="AU96" i="1" s="1"/>
  <c r="AT11" i="3"/>
  <c r="AX195" i="7"/>
  <c r="AX360" i="7"/>
  <c r="AX69" i="7"/>
  <c r="AX67" i="7"/>
  <c r="AW251" i="7"/>
  <c r="AX133" i="7" s="1"/>
  <c r="AM9" i="4"/>
  <c r="AW185" i="7"/>
  <c r="AW186" i="7"/>
  <c r="AN54" i="5"/>
  <c r="AO85" i="1"/>
  <c r="AO87" i="1" s="1"/>
  <c r="AX132" i="7"/>
  <c r="AX68" i="7"/>
  <c r="AX66" i="7"/>
  <c r="AM18" i="4"/>
  <c r="AM19" i="4" s="1"/>
  <c r="AY414" i="2"/>
  <c r="AZ413" i="2"/>
  <c r="AZ79" i="6"/>
  <c r="AN40" i="5"/>
  <c r="AX261" i="7"/>
  <c r="AN38" i="5"/>
  <c r="AX259" i="7"/>
  <c r="BA74" i="6"/>
  <c r="AN34" i="6" s="1"/>
  <c r="AX254" i="7"/>
  <c r="AN33" i="5"/>
  <c r="AX105" i="7"/>
  <c r="AX160" i="7"/>
  <c r="BB60" i="6" s="1"/>
  <c r="AX168" i="7"/>
  <c r="BB67" i="6" s="1"/>
  <c r="AX81" i="7"/>
  <c r="AX173" i="7"/>
  <c r="BB71" i="6" s="1"/>
  <c r="AX284" i="7"/>
  <c r="AO17" i="6" s="1"/>
  <c r="AX244" i="7"/>
  <c r="AX225" i="7"/>
  <c r="AO16" i="5" s="1"/>
  <c r="AX155" i="7"/>
  <c r="BB57" i="6" s="1"/>
  <c r="AX285" i="7"/>
  <c r="AO18" i="6" s="1"/>
  <c r="AX246" i="7"/>
  <c r="AO28" i="5" s="1"/>
  <c r="AX205" i="7"/>
  <c r="AX97" i="7"/>
  <c r="AX197" i="7"/>
  <c r="AX237" i="7"/>
  <c r="AO20" i="5" s="1"/>
  <c r="AX106" i="7"/>
  <c r="AX198" i="7"/>
  <c r="AX117" i="7"/>
  <c r="AX203" i="7"/>
  <c r="AX171" i="7"/>
  <c r="BB69" i="6" s="1"/>
  <c r="AX118" i="7"/>
  <c r="AX86" i="7"/>
  <c r="AX159" i="7"/>
  <c r="BB59" i="6" s="1"/>
  <c r="AX145" i="7"/>
  <c r="AX164" i="7"/>
  <c r="BB63" i="6" s="1"/>
  <c r="AX222" i="7"/>
  <c r="AO13" i="5" s="1"/>
  <c r="AX223" i="7"/>
  <c r="AO14" i="5" s="1"/>
  <c r="AX153" i="7"/>
  <c r="BB55" i="6" s="1"/>
  <c r="AX152" i="7"/>
  <c r="BB54" i="6" s="1"/>
  <c r="AX158" i="7"/>
  <c r="AX247" i="7"/>
  <c r="AO29" i="5" s="1"/>
  <c r="AX111" i="7"/>
  <c r="AX99" i="7"/>
  <c r="AX144" i="7"/>
  <c r="AX241" i="7"/>
  <c r="AO24" i="5" s="1"/>
  <c r="AY1" i="7"/>
  <c r="AX206" i="7"/>
  <c r="AX162" i="7"/>
  <c r="BB62" i="6" s="1"/>
  <c r="AX87" i="7"/>
  <c r="AX146" i="7"/>
  <c r="AX108" i="7"/>
  <c r="AX207" i="7"/>
  <c r="AX90" i="7"/>
  <c r="AX250" i="7"/>
  <c r="AX147" i="7"/>
  <c r="AX165" i="7"/>
  <c r="BB64" i="6" s="1"/>
  <c r="AX82" i="7"/>
  <c r="AX283" i="7"/>
  <c r="AO16" i="6" s="1"/>
  <c r="AX245" i="7"/>
  <c r="AO27" i="5" s="1"/>
  <c r="AX238" i="7"/>
  <c r="AX104" i="7"/>
  <c r="AX170" i="7"/>
  <c r="BB68" i="6" s="1"/>
  <c r="AX196" i="7"/>
  <c r="AX116" i="7"/>
  <c r="AX113" i="7"/>
  <c r="AX89" i="7"/>
  <c r="AX88" i="7"/>
  <c r="AX282" i="7"/>
  <c r="AX248" i="7"/>
  <c r="AO30" i="5" s="1"/>
  <c r="AX224" i="7"/>
  <c r="AO15" i="5" s="1"/>
  <c r="AX340" i="7"/>
  <c r="AX226" i="7"/>
  <c r="AO17" i="5" s="1"/>
  <c r="AX156" i="7"/>
  <c r="BB58" i="6" s="1"/>
  <c r="AX174" i="7"/>
  <c r="BB72" i="6" s="1"/>
  <c r="AX172" i="7"/>
  <c r="BB70" i="6" s="1"/>
  <c r="AX187" i="7"/>
  <c r="AX107" i="7"/>
  <c r="AX199" i="7"/>
  <c r="AX100" i="7"/>
  <c r="AX154" i="7"/>
  <c r="BB56" i="6" s="1"/>
  <c r="AX167" i="7"/>
  <c r="BB66" i="6" s="1"/>
  <c r="AX188" i="7"/>
  <c r="AX190" i="7"/>
  <c r="AX101" i="7"/>
  <c r="AX112" i="7"/>
  <c r="AX181" i="7"/>
  <c r="AX204" i="7"/>
  <c r="AX182" i="7"/>
  <c r="AX161" i="7"/>
  <c r="BB61" i="6" s="1"/>
  <c r="AX166" i="7"/>
  <c r="BB65" i="6" s="1"/>
  <c r="AX240" i="7"/>
  <c r="AW301" i="7"/>
  <c r="AN15" i="6"/>
  <c r="BA77" i="6"/>
  <c r="AN38" i="6"/>
  <c r="AX256" i="7"/>
  <c r="AN35" i="5"/>
  <c r="AN34" i="5"/>
  <c r="AX255" i="7"/>
  <c r="AN39" i="5"/>
  <c r="AX260" i="7"/>
  <c r="AN22" i="5"/>
  <c r="AX239" i="7"/>
  <c r="BC276" i="7"/>
  <c r="AS10" i="6"/>
  <c r="BC275" i="7"/>
  <c r="AS9" i="6"/>
  <c r="AN21" i="5"/>
  <c r="AN23" i="5"/>
  <c r="BC279" i="7"/>
  <c r="AS13" i="6"/>
  <c r="BE290" i="7"/>
  <c r="AU23" i="6"/>
  <c r="AT22" i="6"/>
  <c r="BD289" i="7"/>
  <c r="AU21" i="6"/>
  <c r="BE288" i="7"/>
  <c r="AT12" i="6"/>
  <c r="BD278" i="7"/>
  <c r="BD277" i="7"/>
  <c r="AT11" i="6"/>
  <c r="AS37" i="6"/>
  <c r="BC281" i="7"/>
  <c r="AN16" i="4"/>
  <c r="AW47" i="7"/>
  <c r="AX143" i="7"/>
  <c r="AY10" i="7"/>
  <c r="AV3" i="3"/>
  <c r="AU3" i="5"/>
  <c r="AU3" i="6"/>
  <c r="AW2" i="4"/>
  <c r="AV7" i="4"/>
  <c r="AS17" i="4"/>
  <c r="AT7" i="3"/>
  <c r="AU95" i="1" s="1"/>
  <c r="AU2" i="3"/>
  <c r="AT10" i="3"/>
  <c r="AX4" i="3"/>
  <c r="AW4" i="5"/>
  <c r="AW4" i="6"/>
  <c r="AT66" i="1"/>
  <c r="AS86" i="1"/>
  <c r="BG291" i="7"/>
  <c r="AW24" i="6"/>
  <c r="AV20" i="6"/>
  <c r="BF287" i="7"/>
  <c r="AX194" i="7" l="1"/>
  <c r="AY373" i="7"/>
  <c r="AY210" i="7"/>
  <c r="AY369" i="7"/>
  <c r="AN32" i="6"/>
  <c r="AO82" i="1" s="1"/>
  <c r="AO90" i="1" s="1"/>
  <c r="AY294" i="7"/>
  <c r="AO27" i="6"/>
  <c r="AY297" i="7"/>
  <c r="AO30" i="6"/>
  <c r="AY296" i="7"/>
  <c r="AO29" i="6"/>
  <c r="AY295" i="7"/>
  <c r="AO28" i="6"/>
  <c r="AY293" i="7"/>
  <c r="AO26" i="6"/>
  <c r="AY79" i="7"/>
  <c r="AY179" i="7" s="1"/>
  <c r="AY78" i="7"/>
  <c r="AY178" i="7" s="1"/>
  <c r="AY353" i="7"/>
  <c r="AU8" i="3"/>
  <c r="AV96" i="1" s="1"/>
  <c r="AU11" i="3"/>
  <c r="AY195" i="7"/>
  <c r="AY360" i="7"/>
  <c r="AY67" i="7"/>
  <c r="AY69" i="7"/>
  <c r="AX251" i="7"/>
  <c r="AY133" i="7" s="1"/>
  <c r="AN9" i="4"/>
  <c r="AX185" i="7"/>
  <c r="AX186" i="7"/>
  <c r="AO46" i="5"/>
  <c r="AY132" i="7"/>
  <c r="AO54" i="5"/>
  <c r="AP85" i="1"/>
  <c r="AP87" i="1" s="1"/>
  <c r="AY68" i="7"/>
  <c r="AY66" i="7"/>
  <c r="AZ414" i="2"/>
  <c r="BA413" i="2"/>
  <c r="BA79" i="6"/>
  <c r="AY260" i="7"/>
  <c r="AO39" i="5"/>
  <c r="AY226" i="7"/>
  <c r="AP17" i="5" s="1"/>
  <c r="AY197" i="7"/>
  <c r="AY147" i="7"/>
  <c r="AY160" i="7"/>
  <c r="BC60" i="6" s="1"/>
  <c r="AY81" i="7"/>
  <c r="AY158" i="7"/>
  <c r="AY104" i="7"/>
  <c r="AY207" i="7"/>
  <c r="AY113" i="7"/>
  <c r="AY222" i="7"/>
  <c r="AP13" i="5" s="1"/>
  <c r="AY156" i="7"/>
  <c r="BC58" i="6" s="1"/>
  <c r="AY162" i="7"/>
  <c r="BC62" i="6" s="1"/>
  <c r="AY86" i="7"/>
  <c r="AY144" i="7"/>
  <c r="AY170" i="7"/>
  <c r="BC68" i="6" s="1"/>
  <c r="AY168" i="7"/>
  <c r="BC67" i="6" s="1"/>
  <c r="AY199" i="7"/>
  <c r="AY108" i="7"/>
  <c r="AY111" i="7"/>
  <c r="AY97" i="7"/>
  <c r="AY90" i="7"/>
  <c r="AY87" i="7"/>
  <c r="AY188" i="7"/>
  <c r="AY224" i="7"/>
  <c r="AP15" i="5" s="1"/>
  <c r="AY106" i="7"/>
  <c r="AY250" i="7"/>
  <c r="AY100" i="7"/>
  <c r="AY165" i="7"/>
  <c r="BC64" i="6" s="1"/>
  <c r="AY171" i="7"/>
  <c r="BC69" i="6" s="1"/>
  <c r="AY187" i="7"/>
  <c r="AY282" i="7"/>
  <c r="AY89" i="7"/>
  <c r="AY181" i="7"/>
  <c r="AZ1" i="7"/>
  <c r="AY248" i="7"/>
  <c r="AP30" i="5" s="1"/>
  <c r="AY173" i="7"/>
  <c r="BC71" i="6" s="1"/>
  <c r="AY204" i="7"/>
  <c r="AY246" i="7"/>
  <c r="AP28" i="5" s="1"/>
  <c r="AY205" i="7"/>
  <c r="AY117" i="7"/>
  <c r="AY116" i="7"/>
  <c r="AY164" i="7"/>
  <c r="BC63" i="6" s="1"/>
  <c r="AY161" i="7"/>
  <c r="BC61" i="6" s="1"/>
  <c r="AY82" i="7"/>
  <c r="AY146" i="7"/>
  <c r="AY145" i="7"/>
  <c r="AY206" i="7"/>
  <c r="AY198" i="7"/>
  <c r="AY152" i="7"/>
  <c r="BC54" i="6" s="1"/>
  <c r="AY154" i="7"/>
  <c r="BC56" i="6" s="1"/>
  <c r="AY340" i="7"/>
  <c r="AY225" i="7"/>
  <c r="AP16" i="5" s="1"/>
  <c r="AY159" i="7"/>
  <c r="BC59" i="6" s="1"/>
  <c r="AY153" i="7"/>
  <c r="BC55" i="6" s="1"/>
  <c r="AY172" i="7"/>
  <c r="BC70" i="6" s="1"/>
  <c r="AY112" i="7"/>
  <c r="AY166" i="7"/>
  <c r="BC65" i="6" s="1"/>
  <c r="AY237" i="7"/>
  <c r="AP20" i="5" s="1"/>
  <c r="AY107" i="7"/>
  <c r="AY223" i="7"/>
  <c r="AP14" i="5" s="1"/>
  <c r="AY196" i="7"/>
  <c r="AY174" i="7"/>
  <c r="BC72" i="6" s="1"/>
  <c r="AY167" i="7"/>
  <c r="BC66" i="6" s="1"/>
  <c r="AY182" i="7"/>
  <c r="AY247" i="7"/>
  <c r="AP29" i="5" s="1"/>
  <c r="AY101" i="7"/>
  <c r="AY238" i="7"/>
  <c r="AY155" i="7"/>
  <c r="BC57" i="6" s="1"/>
  <c r="AY241" i="7"/>
  <c r="AP24" i="5" s="1"/>
  <c r="AY99" i="7"/>
  <c r="AY245" i="7"/>
  <c r="AP27" i="5" s="1"/>
  <c r="AY285" i="7"/>
  <c r="AP18" i="6" s="1"/>
  <c r="AY283" i="7"/>
  <c r="AP16" i="6" s="1"/>
  <c r="AY240" i="7"/>
  <c r="AY203" i="7"/>
  <c r="AY118" i="7"/>
  <c r="AY105" i="7"/>
  <c r="AY190" i="7"/>
  <c r="AY88" i="7"/>
  <c r="AY284" i="7"/>
  <c r="AP17" i="6" s="1"/>
  <c r="AY244" i="7"/>
  <c r="AX301" i="7"/>
  <c r="AO15" i="6"/>
  <c r="AY255" i="7"/>
  <c r="AO34" i="5"/>
  <c r="AY254" i="7"/>
  <c r="AO33" i="5"/>
  <c r="AO38" i="6"/>
  <c r="BB77" i="6"/>
  <c r="AN18" i="4"/>
  <c r="AN19" i="4" s="1"/>
  <c r="AY256" i="7"/>
  <c r="AO35" i="5"/>
  <c r="BB74" i="6"/>
  <c r="AO34" i="6" s="1"/>
  <c r="AO38" i="5"/>
  <c r="AY259" i="7"/>
  <c r="AO40" i="5"/>
  <c r="AY261" i="7"/>
  <c r="AO22" i="5"/>
  <c r="AY239" i="7"/>
  <c r="AT10" i="6"/>
  <c r="BD276" i="7"/>
  <c r="AT9" i="6"/>
  <c r="BD275" i="7"/>
  <c r="AO21" i="5"/>
  <c r="AO23" i="5"/>
  <c r="BD279" i="7"/>
  <c r="AT13" i="6"/>
  <c r="AV23" i="6"/>
  <c r="BF290" i="7"/>
  <c r="AU22" i="6"/>
  <c r="BE289" i="7"/>
  <c r="AV21" i="6"/>
  <c r="BF288" i="7"/>
  <c r="BE278" i="7"/>
  <c r="AU12" i="6"/>
  <c r="AU11" i="6"/>
  <c r="BE277" i="7"/>
  <c r="BD281" i="7"/>
  <c r="AT37" i="6"/>
  <c r="AZ10" i="7"/>
  <c r="AY143" i="7"/>
  <c r="AO16" i="4"/>
  <c r="AX47" i="7"/>
  <c r="AW3" i="3"/>
  <c r="AV3" i="6"/>
  <c r="AV3" i="5"/>
  <c r="AW7" i="4"/>
  <c r="AX2" i="4"/>
  <c r="AY4" i="3"/>
  <c r="AX4" i="5"/>
  <c r="AX4" i="6"/>
  <c r="AV2" i="3"/>
  <c r="AU10" i="3"/>
  <c r="AU7" i="3"/>
  <c r="AV95" i="1" s="1"/>
  <c r="AT17" i="4"/>
  <c r="AU66" i="1"/>
  <c r="AT86" i="1"/>
  <c r="BH291" i="7"/>
  <c r="AX24" i="6"/>
  <c r="AW20" i="6"/>
  <c r="BG287" i="7"/>
  <c r="AY194" i="7" l="1"/>
  <c r="AZ373" i="7"/>
  <c r="AZ210" i="7"/>
  <c r="AZ369" i="7"/>
  <c r="AZ293" i="7"/>
  <c r="AP26" i="6"/>
  <c r="AZ295" i="7"/>
  <c r="AP28" i="6"/>
  <c r="AZ296" i="7"/>
  <c r="AP29" i="6"/>
  <c r="AZ297" i="7"/>
  <c r="AP30" i="6"/>
  <c r="AO32" i="6"/>
  <c r="AP82" i="1" s="1"/>
  <c r="AP90" i="1" s="1"/>
  <c r="AZ294" i="7"/>
  <c r="AP27" i="6"/>
  <c r="AZ79" i="7"/>
  <c r="AZ179" i="7" s="1"/>
  <c r="AZ78" i="7"/>
  <c r="AZ178" i="7" s="1"/>
  <c r="AZ353" i="7"/>
  <c r="AV8" i="3"/>
  <c r="AW96" i="1" s="1"/>
  <c r="AV11" i="3"/>
  <c r="AZ195" i="7"/>
  <c r="AZ360" i="7"/>
  <c r="AY251" i="7"/>
  <c r="AZ133" i="7" s="1"/>
  <c r="AZ67" i="7"/>
  <c r="AZ69" i="7"/>
  <c r="AO9" i="4"/>
  <c r="AY185" i="7"/>
  <c r="AY186" i="7"/>
  <c r="AP46" i="5"/>
  <c r="AZ132" i="7"/>
  <c r="AP54" i="5"/>
  <c r="AQ85" i="1"/>
  <c r="AQ87" i="1" s="1"/>
  <c r="AO18" i="4"/>
  <c r="AO19" i="4" s="1"/>
  <c r="AZ68" i="7"/>
  <c r="AZ66" i="7"/>
  <c r="BA414" i="2"/>
  <c r="BB413" i="2"/>
  <c r="AZ261" i="7"/>
  <c r="AP40" i="5"/>
  <c r="AZ254" i="7"/>
  <c r="AP33" i="5"/>
  <c r="AP15" i="6"/>
  <c r="AY301" i="7"/>
  <c r="AZ255" i="7"/>
  <c r="AP34" i="5"/>
  <c r="AP38" i="6"/>
  <c r="BC77" i="6"/>
  <c r="AZ259" i="7"/>
  <c r="AP38" i="5"/>
  <c r="BC74" i="6"/>
  <c r="AP34" i="6" s="1"/>
  <c r="AP35" i="5"/>
  <c r="AZ256" i="7"/>
  <c r="BB79" i="6"/>
  <c r="AZ225" i="7"/>
  <c r="AQ16" i="5" s="1"/>
  <c r="BA1" i="7"/>
  <c r="AZ104" i="7"/>
  <c r="AZ154" i="7"/>
  <c r="BD56" i="6" s="1"/>
  <c r="AZ166" i="7"/>
  <c r="BD65" i="6" s="1"/>
  <c r="AZ89" i="7"/>
  <c r="AZ145" i="7"/>
  <c r="AZ197" i="7"/>
  <c r="AZ167" i="7"/>
  <c r="BD66" i="6" s="1"/>
  <c r="AZ165" i="7"/>
  <c r="BD64" i="6" s="1"/>
  <c r="AZ82" i="7"/>
  <c r="AZ146" i="7"/>
  <c r="AZ223" i="7"/>
  <c r="AQ14" i="5" s="1"/>
  <c r="AZ207" i="7"/>
  <c r="AZ196" i="7"/>
  <c r="AZ190" i="7"/>
  <c r="AZ168" i="7"/>
  <c r="BD67" i="6" s="1"/>
  <c r="AZ152" i="7"/>
  <c r="BD54" i="6" s="1"/>
  <c r="AZ112" i="7"/>
  <c r="AZ108" i="7"/>
  <c r="AZ250" i="7"/>
  <c r="AZ164" i="7"/>
  <c r="BD63" i="6" s="1"/>
  <c r="AZ172" i="7"/>
  <c r="BD70" i="6" s="1"/>
  <c r="AZ159" i="7"/>
  <c r="BD59" i="6" s="1"/>
  <c r="AZ244" i="7"/>
  <c r="AZ199" i="7"/>
  <c r="AZ206" i="7"/>
  <c r="AZ171" i="7"/>
  <c r="BD69" i="6" s="1"/>
  <c r="AZ182" i="7"/>
  <c r="AZ282" i="7"/>
  <c r="AZ248" i="7"/>
  <c r="AQ30" i="5" s="1"/>
  <c r="AZ101" i="7"/>
  <c r="AZ222" i="7"/>
  <c r="AQ13" i="5" s="1"/>
  <c r="AZ170" i="7"/>
  <c r="BD68" i="6" s="1"/>
  <c r="AZ153" i="7"/>
  <c r="BD55" i="6" s="1"/>
  <c r="AZ283" i="7"/>
  <c r="AQ16" i="6" s="1"/>
  <c r="AZ113" i="7"/>
  <c r="AZ99" i="7"/>
  <c r="AZ198" i="7"/>
  <c r="AZ173" i="7"/>
  <c r="BD71" i="6" s="1"/>
  <c r="AZ285" i="7"/>
  <c r="AQ18" i="6" s="1"/>
  <c r="AZ246" i="7"/>
  <c r="AQ28" i="5" s="1"/>
  <c r="AZ118" i="7"/>
  <c r="AZ247" i="7"/>
  <c r="AQ29" i="5" s="1"/>
  <c r="AZ241" i="7"/>
  <c r="AQ24" i="5" s="1"/>
  <c r="AZ205" i="7"/>
  <c r="AZ97" i="7"/>
  <c r="AZ81" i="7"/>
  <c r="AZ144" i="7"/>
  <c r="AZ237" i="7"/>
  <c r="AQ20" i="5" s="1"/>
  <c r="AZ340" i="7"/>
  <c r="AZ174" i="7"/>
  <c r="BD72" i="6" s="1"/>
  <c r="AZ238" i="7"/>
  <c r="AZ204" i="7"/>
  <c r="AZ117" i="7"/>
  <c r="AZ105" i="7"/>
  <c r="AZ86" i="7"/>
  <c r="AZ90" i="7"/>
  <c r="AZ284" i="7"/>
  <c r="AQ17" i="6" s="1"/>
  <c r="AZ245" i="7"/>
  <c r="AQ27" i="5" s="1"/>
  <c r="AZ240" i="7"/>
  <c r="AZ224" i="7"/>
  <c r="AQ15" i="5" s="1"/>
  <c r="AZ111" i="7"/>
  <c r="AZ147" i="7"/>
  <c r="AZ87" i="7"/>
  <c r="AZ88" i="7"/>
  <c r="AZ158" i="7"/>
  <c r="AZ203" i="7"/>
  <c r="AZ226" i="7"/>
  <c r="AQ17" i="5" s="1"/>
  <c r="AZ100" i="7"/>
  <c r="AZ161" i="7"/>
  <c r="BD61" i="6" s="1"/>
  <c r="AZ181" i="7"/>
  <c r="AZ188" i="7"/>
  <c r="AZ107" i="7"/>
  <c r="AZ162" i="7"/>
  <c r="BD62" i="6" s="1"/>
  <c r="AZ106" i="7"/>
  <c r="AZ156" i="7"/>
  <c r="BD58" i="6" s="1"/>
  <c r="AZ160" i="7"/>
  <c r="BD60" i="6" s="1"/>
  <c r="AZ155" i="7"/>
  <c r="BD57" i="6" s="1"/>
  <c r="AZ187" i="7"/>
  <c r="AZ116" i="7"/>
  <c r="AP39" i="5"/>
  <c r="AZ260" i="7"/>
  <c r="AP22" i="5"/>
  <c r="AZ239" i="7"/>
  <c r="AU10" i="6"/>
  <c r="BE276" i="7"/>
  <c r="AU9" i="6"/>
  <c r="BE275" i="7"/>
  <c r="AP21" i="5"/>
  <c r="AP23" i="5"/>
  <c r="AU13" i="6"/>
  <c r="BE279" i="7"/>
  <c r="AW23" i="6"/>
  <c r="BG290" i="7"/>
  <c r="BF289" i="7"/>
  <c r="AV22" i="6"/>
  <c r="BG288" i="7"/>
  <c r="AW21" i="6"/>
  <c r="BF278" i="7"/>
  <c r="AV12" i="6"/>
  <c r="AV11" i="6"/>
  <c r="BF277" i="7"/>
  <c r="BE281" i="7"/>
  <c r="AU37" i="6"/>
  <c r="AP16" i="4"/>
  <c r="AY47" i="7"/>
  <c r="BA10" i="7"/>
  <c r="AZ143" i="7"/>
  <c r="AW3" i="5"/>
  <c r="AX3" i="3"/>
  <c r="AW3" i="6"/>
  <c r="AV7" i="3"/>
  <c r="AW95" i="1" s="1"/>
  <c r="AW2" i="3"/>
  <c r="AV10" i="3"/>
  <c r="AV66" i="1"/>
  <c r="AU86" i="1"/>
  <c r="AY2" i="4"/>
  <c r="AX7" i="4"/>
  <c r="AZ4" i="3"/>
  <c r="AY4" i="6"/>
  <c r="AY4" i="5"/>
  <c r="AU17" i="4"/>
  <c r="BH287" i="7"/>
  <c r="AX20" i="6"/>
  <c r="BI291" i="7"/>
  <c r="AY24" i="6"/>
  <c r="AZ194" i="7" l="1"/>
  <c r="BA373" i="7"/>
  <c r="BA210" i="7"/>
  <c r="BA369" i="7"/>
  <c r="BA294" i="7"/>
  <c r="AQ27" i="6"/>
  <c r="BA297" i="7"/>
  <c r="AQ30" i="6"/>
  <c r="BA296" i="7"/>
  <c r="AQ29" i="6"/>
  <c r="AP32" i="6"/>
  <c r="AQ82" i="1" s="1"/>
  <c r="AQ90" i="1" s="1"/>
  <c r="BA295" i="7"/>
  <c r="AQ28" i="6"/>
  <c r="BA293" i="7"/>
  <c r="AQ26" i="6"/>
  <c r="BA78" i="7"/>
  <c r="BA178" i="7" s="1"/>
  <c r="BA79" i="7"/>
  <c r="BA179" i="7" s="1"/>
  <c r="BA353" i="7"/>
  <c r="AW8" i="3"/>
  <c r="AX96" i="1" s="1"/>
  <c r="AW11" i="3"/>
  <c r="BA195" i="7"/>
  <c r="BA360" i="7"/>
  <c r="AZ251" i="7"/>
  <c r="BA133" i="7" s="1"/>
  <c r="BA69" i="7"/>
  <c r="BA67" i="7"/>
  <c r="AP9" i="4"/>
  <c r="AZ186" i="7"/>
  <c r="AZ185" i="7"/>
  <c r="AQ46" i="5"/>
  <c r="BA132" i="7"/>
  <c r="AQ54" i="5"/>
  <c r="AR85" i="1"/>
  <c r="AR87" i="1" s="1"/>
  <c r="BA68" i="7"/>
  <c r="BA66" i="7"/>
  <c r="BC79" i="6"/>
  <c r="BC413" i="2"/>
  <c r="BB414" i="2"/>
  <c r="BA259" i="7"/>
  <c r="AQ38" i="5"/>
  <c r="AQ39" i="5"/>
  <c r="BA260" i="7"/>
  <c r="BA224" i="7"/>
  <c r="AR15" i="5" s="1"/>
  <c r="BA108" i="7"/>
  <c r="BA161" i="7"/>
  <c r="BE61" i="6" s="1"/>
  <c r="BA88" i="7"/>
  <c r="BA182" i="7"/>
  <c r="BA146" i="7"/>
  <c r="BA113" i="7"/>
  <c r="BA199" i="7"/>
  <c r="BA154" i="7"/>
  <c r="BE56" i="6" s="1"/>
  <c r="BA89" i="7"/>
  <c r="BA282" i="7"/>
  <c r="BA203" i="7"/>
  <c r="BA196" i="7"/>
  <c r="BA250" i="7"/>
  <c r="AR46" i="5" s="1"/>
  <c r="BA167" i="7"/>
  <c r="BE66" i="6" s="1"/>
  <c r="BA160" i="7"/>
  <c r="BE60" i="6" s="1"/>
  <c r="BA158" i="7"/>
  <c r="BA246" i="7"/>
  <c r="AR28" i="5" s="1"/>
  <c r="BA222" i="7"/>
  <c r="AR13" i="5" s="1"/>
  <c r="BA223" i="7"/>
  <c r="AR14" i="5" s="1"/>
  <c r="BA204" i="7"/>
  <c r="BA168" i="7"/>
  <c r="BE67" i="6" s="1"/>
  <c r="BA152" i="7"/>
  <c r="BE54" i="6" s="1"/>
  <c r="BA81" i="7"/>
  <c r="BA247" i="7"/>
  <c r="AR29" i="5" s="1"/>
  <c r="BA116" i="7"/>
  <c r="BA118" i="7"/>
  <c r="BA171" i="7"/>
  <c r="BE69" i="6" s="1"/>
  <c r="BA164" i="7"/>
  <c r="BE63" i="6" s="1"/>
  <c r="BA283" i="7"/>
  <c r="AR16" i="6" s="1"/>
  <c r="BA244" i="7"/>
  <c r="BA238" i="7"/>
  <c r="BA187" i="7"/>
  <c r="BA104" i="7"/>
  <c r="BA205" i="7"/>
  <c r="BA97" i="7"/>
  <c r="BA155" i="7"/>
  <c r="BE57" i="6" s="1"/>
  <c r="BA174" i="7"/>
  <c r="BE72" i="6" s="1"/>
  <c r="BA237" i="7"/>
  <c r="AR20" i="5" s="1"/>
  <c r="BA101" i="7"/>
  <c r="BA107" i="7"/>
  <c r="BA207" i="7"/>
  <c r="BA170" i="7"/>
  <c r="BE68" i="6" s="1"/>
  <c r="BA173" i="7"/>
  <c r="BE71" i="6" s="1"/>
  <c r="BA82" i="7"/>
  <c r="BA248" i="7"/>
  <c r="AR30" i="5" s="1"/>
  <c r="BA197" i="7"/>
  <c r="BA198" i="7"/>
  <c r="BA166" i="7"/>
  <c r="BE65" i="6" s="1"/>
  <c r="BA172" i="7"/>
  <c r="BE70" i="6" s="1"/>
  <c r="BA285" i="7"/>
  <c r="AR18" i="6" s="1"/>
  <c r="BA245" i="7"/>
  <c r="AR27" i="5" s="1"/>
  <c r="BA241" i="7"/>
  <c r="AR24" i="5" s="1"/>
  <c r="BA340" i="7"/>
  <c r="BA240" i="7"/>
  <c r="BB1" i="7"/>
  <c r="BA147" i="7"/>
  <c r="BA153" i="7"/>
  <c r="BE55" i="6" s="1"/>
  <c r="BA190" i="7"/>
  <c r="BA284" i="7"/>
  <c r="AR17" i="6" s="1"/>
  <c r="BA226" i="7"/>
  <c r="AR17" i="5" s="1"/>
  <c r="BA106" i="7"/>
  <c r="BA112" i="7"/>
  <c r="BA156" i="7"/>
  <c r="BE58" i="6" s="1"/>
  <c r="BA165" i="7"/>
  <c r="BE64" i="6" s="1"/>
  <c r="BA86" i="7"/>
  <c r="BA188" i="7"/>
  <c r="BA117" i="7"/>
  <c r="BA105" i="7"/>
  <c r="BA225" i="7"/>
  <c r="AR16" i="5" s="1"/>
  <c r="BA162" i="7"/>
  <c r="BE62" i="6" s="1"/>
  <c r="BA90" i="7"/>
  <c r="BA87" i="7"/>
  <c r="BA145" i="7"/>
  <c r="BA206" i="7"/>
  <c r="BA111" i="7"/>
  <c r="BA99" i="7"/>
  <c r="BA100" i="7"/>
  <c r="BA159" i="7"/>
  <c r="BE59" i="6" s="1"/>
  <c r="BA181" i="7"/>
  <c r="BA144" i="7"/>
  <c r="AQ34" i="5"/>
  <c r="BA255" i="7"/>
  <c r="BD77" i="6"/>
  <c r="AQ38" i="6"/>
  <c r="BA256" i="7"/>
  <c r="AQ35" i="5"/>
  <c r="AQ15" i="6"/>
  <c r="AZ301" i="7"/>
  <c r="BA254" i="7"/>
  <c r="AQ33" i="5"/>
  <c r="BD74" i="6"/>
  <c r="AQ34" i="6" s="1"/>
  <c r="AP18" i="4"/>
  <c r="AP19" i="4" s="1"/>
  <c r="AQ40" i="5"/>
  <c r="BA261" i="7"/>
  <c r="AQ22" i="5"/>
  <c r="BA239" i="7"/>
  <c r="BF276" i="7"/>
  <c r="AV10" i="6"/>
  <c r="AV9" i="6"/>
  <c r="BF275" i="7"/>
  <c r="AQ21" i="5"/>
  <c r="AQ23" i="5"/>
  <c r="AV13" i="6"/>
  <c r="BF279" i="7"/>
  <c r="AX23" i="6"/>
  <c r="BH290" i="7"/>
  <c r="AW22" i="6"/>
  <c r="BG289" i="7"/>
  <c r="BH288" i="7"/>
  <c r="AX21" i="6"/>
  <c r="AW12" i="6"/>
  <c r="BG278" i="7"/>
  <c r="AW11" i="6"/>
  <c r="BG277" i="7"/>
  <c r="BF281" i="7"/>
  <c r="AV37" i="6"/>
  <c r="AZ47" i="7"/>
  <c r="AQ16" i="4"/>
  <c r="BB10" i="7"/>
  <c r="BA143" i="7"/>
  <c r="AY3" i="3"/>
  <c r="AX3" i="5"/>
  <c r="AX3" i="6"/>
  <c r="AV17" i="4"/>
  <c r="AW66" i="1"/>
  <c r="AV86" i="1"/>
  <c r="AX2" i="3"/>
  <c r="AW10" i="3"/>
  <c r="AW7" i="3"/>
  <c r="AX95" i="1" s="1"/>
  <c r="AZ4" i="5"/>
  <c r="BA4" i="3"/>
  <c r="AZ4" i="6"/>
  <c r="AZ2" i="4"/>
  <c r="AY7" i="4"/>
  <c r="BI287" i="7"/>
  <c r="AY20" i="6"/>
  <c r="BJ291" i="7"/>
  <c r="AZ24" i="6"/>
  <c r="BA194" i="7" l="1"/>
  <c r="BB373" i="7"/>
  <c r="BB210" i="7"/>
  <c r="BB369" i="7"/>
  <c r="AQ32" i="6"/>
  <c r="AR82" i="1" s="1"/>
  <c r="AR90" i="1" s="1"/>
  <c r="BB293" i="7"/>
  <c r="AR26" i="6"/>
  <c r="BB295" i="7"/>
  <c r="AR28" i="6"/>
  <c r="BB296" i="7"/>
  <c r="AR29" i="6"/>
  <c r="BB297" i="7"/>
  <c r="AR30" i="6"/>
  <c r="BB294" i="7"/>
  <c r="AR27" i="6"/>
  <c r="BB78" i="7"/>
  <c r="BB178" i="7" s="1"/>
  <c r="BB79" i="7"/>
  <c r="BB179" i="7" s="1"/>
  <c r="BB353" i="7"/>
  <c r="BA251" i="7"/>
  <c r="BB133" i="7" s="1"/>
  <c r="AX8" i="3"/>
  <c r="AY96" i="1" s="1"/>
  <c r="AX11" i="3"/>
  <c r="BB195" i="7"/>
  <c r="BB360" i="7"/>
  <c r="BB67" i="7"/>
  <c r="BB69" i="7"/>
  <c r="AQ9" i="4"/>
  <c r="BA185" i="7"/>
  <c r="BB132" i="7"/>
  <c r="BA186" i="7"/>
  <c r="AR54" i="5"/>
  <c r="AS85" i="1"/>
  <c r="AS87" i="1" s="1"/>
  <c r="BB68" i="7"/>
  <c r="BB66" i="7"/>
  <c r="BD79" i="6"/>
  <c r="BC414" i="2"/>
  <c r="BD413" i="2"/>
  <c r="AR40" i="5"/>
  <c r="BB261" i="7"/>
  <c r="BB256" i="7"/>
  <c r="AR35" i="5"/>
  <c r="BE77" i="6"/>
  <c r="AR38" i="6"/>
  <c r="BB255" i="7"/>
  <c r="AR34" i="5"/>
  <c r="AQ18" i="4"/>
  <c r="AQ19" i="4" s="1"/>
  <c r="BE74" i="6"/>
  <c r="AR34" i="6" s="1"/>
  <c r="BB254" i="7"/>
  <c r="AR33" i="5"/>
  <c r="BB101" i="7"/>
  <c r="BB105" i="7"/>
  <c r="BB173" i="7"/>
  <c r="BF71" i="6" s="1"/>
  <c r="BB190" i="7"/>
  <c r="BB81" i="7"/>
  <c r="BB246" i="7"/>
  <c r="AS28" i="5" s="1"/>
  <c r="BB144" i="7"/>
  <c r="BB223" i="7"/>
  <c r="AS14" i="5" s="1"/>
  <c r="BB162" i="7"/>
  <c r="BF62" i="6" s="1"/>
  <c r="BB87" i="7"/>
  <c r="BB146" i="7"/>
  <c r="BB117" i="7"/>
  <c r="BB168" i="7"/>
  <c r="BF67" i="6" s="1"/>
  <c r="BB226" i="7"/>
  <c r="AS17" i="5" s="1"/>
  <c r="BB222" i="7"/>
  <c r="AS13" i="5" s="1"/>
  <c r="BB108" i="7"/>
  <c r="BB147" i="7"/>
  <c r="BB174" i="7"/>
  <c r="BF72" i="6" s="1"/>
  <c r="BB182" i="7"/>
  <c r="BB158" i="7"/>
  <c r="BB244" i="7"/>
  <c r="BB187" i="7"/>
  <c r="BB166" i="7"/>
  <c r="BF65" i="6" s="1"/>
  <c r="BB203" i="7"/>
  <c r="BB97" i="7"/>
  <c r="BB172" i="7"/>
  <c r="BF70" i="6" s="1"/>
  <c r="BB240" i="7"/>
  <c r="BB181" i="7"/>
  <c r="BB238" i="7"/>
  <c r="BB206" i="7"/>
  <c r="BB283" i="7"/>
  <c r="AS16" i="6" s="1"/>
  <c r="BB340" i="7"/>
  <c r="BB106" i="7"/>
  <c r="BB156" i="7"/>
  <c r="BF58" i="6" s="1"/>
  <c r="BB170" i="7"/>
  <c r="BF68" i="6" s="1"/>
  <c r="BB161" i="7"/>
  <c r="BF61" i="6" s="1"/>
  <c r="BB207" i="7"/>
  <c r="BB113" i="7"/>
  <c r="BB100" i="7"/>
  <c r="BB155" i="7"/>
  <c r="BF57" i="6" s="1"/>
  <c r="BB188" i="7"/>
  <c r="BB198" i="7"/>
  <c r="BB165" i="7"/>
  <c r="BF64" i="6" s="1"/>
  <c r="BB152" i="7"/>
  <c r="BF54" i="6" s="1"/>
  <c r="BB196" i="7"/>
  <c r="BB204" i="7"/>
  <c r="BB241" i="7"/>
  <c r="AS24" i="5" s="1"/>
  <c r="BB116" i="7"/>
  <c r="BB205" i="7"/>
  <c r="BB250" i="7"/>
  <c r="BB171" i="7"/>
  <c r="BF69" i="6" s="1"/>
  <c r="BB160" i="7"/>
  <c r="BF60" i="6" s="1"/>
  <c r="BB89" i="7"/>
  <c r="BB145" i="7"/>
  <c r="BB237" i="7"/>
  <c r="AS20" i="5" s="1"/>
  <c r="BB118" i="7"/>
  <c r="BB159" i="7"/>
  <c r="BF59" i="6" s="1"/>
  <c r="BC1" i="7"/>
  <c r="BB111" i="7"/>
  <c r="BB167" i="7"/>
  <c r="BF66" i="6" s="1"/>
  <c r="BB86" i="7"/>
  <c r="BB282" i="7"/>
  <c r="BB247" i="7"/>
  <c r="AS29" i="5" s="1"/>
  <c r="BB197" i="7"/>
  <c r="BB225" i="7"/>
  <c r="AS16" i="5" s="1"/>
  <c r="BB112" i="7"/>
  <c r="BB154" i="7"/>
  <c r="BF56" i="6" s="1"/>
  <c r="BB90" i="7"/>
  <c r="BB284" i="7"/>
  <c r="AS17" i="6" s="1"/>
  <c r="BB245" i="7"/>
  <c r="AS27" i="5" s="1"/>
  <c r="BB99" i="7"/>
  <c r="BB107" i="7"/>
  <c r="BB224" i="7"/>
  <c r="AS15" i="5" s="1"/>
  <c r="BB104" i="7"/>
  <c r="BB153" i="7"/>
  <c r="BF55" i="6" s="1"/>
  <c r="BB88" i="7"/>
  <c r="BB285" i="7"/>
  <c r="AS18" i="6" s="1"/>
  <c r="BB248" i="7"/>
  <c r="AS30" i="5" s="1"/>
  <c r="BB199" i="7"/>
  <c r="BB82" i="7"/>
  <c r="BB164" i="7"/>
  <c r="BF63" i="6" s="1"/>
  <c r="AR15" i="6"/>
  <c r="BA301" i="7"/>
  <c r="BB260" i="7"/>
  <c r="AR39" i="5"/>
  <c r="BB259" i="7"/>
  <c r="AR38" i="5"/>
  <c r="AR22" i="5"/>
  <c r="BB239" i="7"/>
  <c r="AW10" i="6"/>
  <c r="BG276" i="7"/>
  <c r="AW9" i="6"/>
  <c r="BG275" i="7"/>
  <c r="AR21" i="5"/>
  <c r="AR23" i="5"/>
  <c r="AW13" i="6"/>
  <c r="BG279" i="7"/>
  <c r="BI290" i="7"/>
  <c r="AY23" i="6"/>
  <c r="AX22" i="6"/>
  <c r="BH289" i="7"/>
  <c r="AY21" i="6"/>
  <c r="BI288" i="7"/>
  <c r="BH278" i="7"/>
  <c r="AX12" i="6"/>
  <c r="BH277" i="7"/>
  <c r="AX11" i="6"/>
  <c r="BG281" i="7"/>
  <c r="AW37" i="6"/>
  <c r="BA47" i="7"/>
  <c r="AR16" i="4"/>
  <c r="BC10" i="7"/>
  <c r="BB143" i="7"/>
  <c r="AY3" i="6"/>
  <c r="AY3" i="5"/>
  <c r="AZ3" i="3"/>
  <c r="AX7" i="3"/>
  <c r="AY95" i="1" s="1"/>
  <c r="AY2" i="3"/>
  <c r="AX10" i="3"/>
  <c r="BA4" i="6"/>
  <c r="BA4" i="5"/>
  <c r="BB4" i="3"/>
  <c r="AX66" i="1"/>
  <c r="AW86" i="1"/>
  <c r="AZ7" i="4"/>
  <c r="BA2" i="4"/>
  <c r="AW17" i="4"/>
  <c r="AZ20" i="6"/>
  <c r="BJ287" i="7"/>
  <c r="BK291" i="7"/>
  <c r="BA24" i="6"/>
  <c r="BB194" i="7" l="1"/>
  <c r="BC373" i="7"/>
  <c r="BC210" i="7"/>
  <c r="BC369" i="7"/>
  <c r="AR32" i="6"/>
  <c r="AS82" i="1" s="1"/>
  <c r="AS90" i="1" s="1"/>
  <c r="BC294" i="7"/>
  <c r="AS27" i="6"/>
  <c r="BC297" i="7"/>
  <c r="AS30" i="6"/>
  <c r="BC296" i="7"/>
  <c r="AS29" i="6"/>
  <c r="BC295" i="7"/>
  <c r="AS28" i="6"/>
  <c r="BC293" i="7"/>
  <c r="AS26" i="6"/>
  <c r="BC78" i="7"/>
  <c r="BC178" i="7" s="1"/>
  <c r="BC79" i="7"/>
  <c r="BC179" i="7" s="1"/>
  <c r="BC353" i="7"/>
  <c r="BB251" i="7"/>
  <c r="BC133" i="7" s="1"/>
  <c r="AY8" i="3"/>
  <c r="AZ96" i="1" s="1"/>
  <c r="AY11" i="3"/>
  <c r="BC195" i="7"/>
  <c r="BC360" i="7"/>
  <c r="BC67" i="7"/>
  <c r="BC69" i="7"/>
  <c r="AR9" i="4"/>
  <c r="BB185" i="7"/>
  <c r="BB186" i="7"/>
  <c r="AS54" i="5"/>
  <c r="AT85" i="1"/>
  <c r="AT87" i="1" s="1"/>
  <c r="AS46" i="5"/>
  <c r="BC132" i="7"/>
  <c r="BC66" i="7"/>
  <c r="BC68" i="7"/>
  <c r="AR18" i="4"/>
  <c r="AR19" i="4" s="1"/>
  <c r="BE413" i="2"/>
  <c r="BD414" i="2"/>
  <c r="BC259" i="7"/>
  <c r="AS38" i="5"/>
  <c r="AS38" i="6"/>
  <c r="BF77" i="6"/>
  <c r="BB301" i="7"/>
  <c r="AS15" i="6"/>
  <c r="BC260" i="7"/>
  <c r="AS39" i="5"/>
  <c r="AS34" i="5"/>
  <c r="BC255" i="7"/>
  <c r="BE79" i="6"/>
  <c r="BC256" i="7"/>
  <c r="AS35" i="5"/>
  <c r="BC204" i="7"/>
  <c r="BC117" i="7"/>
  <c r="BC118" i="7"/>
  <c r="BC171" i="7"/>
  <c r="BG69" i="6" s="1"/>
  <c r="BC89" i="7"/>
  <c r="BC158" i="7"/>
  <c r="BC246" i="7"/>
  <c r="AT28" i="5" s="1"/>
  <c r="BC106" i="7"/>
  <c r="BC105" i="7"/>
  <c r="BC161" i="7"/>
  <c r="BG61" i="6" s="1"/>
  <c r="BC87" i="7"/>
  <c r="BC283" i="7"/>
  <c r="AT16" i="6" s="1"/>
  <c r="BC248" i="7"/>
  <c r="AT30" i="5" s="1"/>
  <c r="BC203" i="7"/>
  <c r="BC147" i="7"/>
  <c r="BC162" i="7"/>
  <c r="BG62" i="6" s="1"/>
  <c r="BC86" i="7"/>
  <c r="BC282" i="7"/>
  <c r="BC250" i="7"/>
  <c r="AT46" i="5" s="1"/>
  <c r="BC207" i="7"/>
  <c r="BC226" i="7"/>
  <c r="AT17" i="5" s="1"/>
  <c r="BC116" i="7"/>
  <c r="BC100" i="7"/>
  <c r="BC155" i="7"/>
  <c r="BG57" i="6" s="1"/>
  <c r="BC153" i="7"/>
  <c r="BG55" i="6" s="1"/>
  <c r="BC187" i="7"/>
  <c r="BC90" i="7"/>
  <c r="BC108" i="7"/>
  <c r="BC107" i="7"/>
  <c r="BC223" i="7"/>
  <c r="AT14" i="5" s="1"/>
  <c r="BC156" i="7"/>
  <c r="BG58" i="6" s="1"/>
  <c r="BC152" i="7"/>
  <c r="BG54" i="6" s="1"/>
  <c r="BC88" i="7"/>
  <c r="BC144" i="7"/>
  <c r="BC196" i="7"/>
  <c r="BC111" i="7"/>
  <c r="BC199" i="7"/>
  <c r="BC170" i="7"/>
  <c r="BG68" i="6" s="1"/>
  <c r="BC165" i="7"/>
  <c r="BG64" i="6" s="1"/>
  <c r="BC182" i="7"/>
  <c r="BC145" i="7"/>
  <c r="BC241" i="7"/>
  <c r="AT24" i="5" s="1"/>
  <c r="BC240" i="7"/>
  <c r="BC197" i="7"/>
  <c r="BC198" i="7"/>
  <c r="BC206" i="7"/>
  <c r="BC166" i="7"/>
  <c r="BG65" i="6" s="1"/>
  <c r="BC172" i="7"/>
  <c r="BG70" i="6" s="1"/>
  <c r="BC167" i="7"/>
  <c r="BG66" i="6" s="1"/>
  <c r="BC146" i="7"/>
  <c r="BC104" i="7"/>
  <c r="BC173" i="7"/>
  <c r="BG71" i="6" s="1"/>
  <c r="BC181" i="7"/>
  <c r="BC81" i="7"/>
  <c r="BC247" i="7"/>
  <c r="AT29" i="5" s="1"/>
  <c r="BC237" i="7"/>
  <c r="AT20" i="5" s="1"/>
  <c r="BC112" i="7"/>
  <c r="BC222" i="7"/>
  <c r="AT13" i="5" s="1"/>
  <c r="BC82" i="7"/>
  <c r="BC190" i="7"/>
  <c r="BC159" i="7"/>
  <c r="BG59" i="6" s="1"/>
  <c r="BC224" i="7"/>
  <c r="AT15" i="5" s="1"/>
  <c r="BD1" i="7"/>
  <c r="BC97" i="7"/>
  <c r="BC168" i="7"/>
  <c r="BG67" i="6" s="1"/>
  <c r="BC188" i="7"/>
  <c r="BC238" i="7"/>
  <c r="BC99" i="7"/>
  <c r="BC225" i="7"/>
  <c r="AT16" i="5" s="1"/>
  <c r="BC164" i="7"/>
  <c r="BG63" i="6" s="1"/>
  <c r="BC154" i="7"/>
  <c r="BG56" i="6" s="1"/>
  <c r="BC284" i="7"/>
  <c r="AT17" i="6" s="1"/>
  <c r="BC245" i="7"/>
  <c r="AT27" i="5" s="1"/>
  <c r="BC340" i="7"/>
  <c r="BC113" i="7"/>
  <c r="BC205" i="7"/>
  <c r="BC101" i="7"/>
  <c r="BC160" i="7"/>
  <c r="BG60" i="6" s="1"/>
  <c r="BC174" i="7"/>
  <c r="BG72" i="6" s="1"/>
  <c r="BC285" i="7"/>
  <c r="AT18" i="6" s="1"/>
  <c r="BC244" i="7"/>
  <c r="BF74" i="6"/>
  <c r="AS34" i="6" s="1"/>
  <c r="AS40" i="5"/>
  <c r="BC261" i="7"/>
  <c r="AS33" i="5"/>
  <c r="BC254" i="7"/>
  <c r="AS22" i="5"/>
  <c r="BC239" i="7"/>
  <c r="AX10" i="6"/>
  <c r="BH276" i="7"/>
  <c r="BH275" i="7"/>
  <c r="AX9" i="6"/>
  <c r="AS21" i="5"/>
  <c r="AS23" i="5"/>
  <c r="AX13" i="6"/>
  <c r="BH279" i="7"/>
  <c r="BJ290" i="7"/>
  <c r="AZ23" i="6"/>
  <c r="BI289" i="7"/>
  <c r="AY22" i="6"/>
  <c r="BJ288" i="7"/>
  <c r="AZ21" i="6"/>
  <c r="BI278" i="7"/>
  <c r="AY12" i="6"/>
  <c r="AY11" i="6"/>
  <c r="BI277" i="7"/>
  <c r="BH281" i="7"/>
  <c r="AX37" i="6"/>
  <c r="BB47" i="7"/>
  <c r="AS16" i="4"/>
  <c r="BD10" i="7"/>
  <c r="BC143" i="7"/>
  <c r="BA3" i="3"/>
  <c r="AZ3" i="5"/>
  <c r="AZ3" i="6"/>
  <c r="AY66" i="1"/>
  <c r="AX86" i="1"/>
  <c r="AY7" i="3"/>
  <c r="AZ95" i="1" s="1"/>
  <c r="AY10" i="3"/>
  <c r="AZ2" i="3"/>
  <c r="BA7" i="4"/>
  <c r="BB2" i="4"/>
  <c r="BC4" i="3"/>
  <c r="BB4" i="5"/>
  <c r="BB4" i="6"/>
  <c r="AX17" i="4"/>
  <c r="BL291" i="7"/>
  <c r="BB24" i="6"/>
  <c r="BK287" i="7"/>
  <c r="BA20" i="6"/>
  <c r="BC194" i="7" l="1"/>
  <c r="BD373" i="7"/>
  <c r="BD210" i="7"/>
  <c r="BD369" i="7"/>
  <c r="BD293" i="7"/>
  <c r="AT26" i="6"/>
  <c r="BD295" i="7"/>
  <c r="AT28" i="6"/>
  <c r="BD296" i="7"/>
  <c r="AT29" i="6"/>
  <c r="AS32" i="6"/>
  <c r="AT82" i="1" s="1"/>
  <c r="AT90" i="1" s="1"/>
  <c r="BD297" i="7"/>
  <c r="AT30" i="6"/>
  <c r="BD294" i="7"/>
  <c r="AT27" i="6"/>
  <c r="BD78" i="7"/>
  <c r="BD178" i="7" s="1"/>
  <c r="BD79" i="7"/>
  <c r="BD179" i="7" s="1"/>
  <c r="BD353" i="7"/>
  <c r="BC251" i="7"/>
  <c r="BD133" i="7" s="1"/>
  <c r="AZ8" i="3"/>
  <c r="BA96" i="1" s="1"/>
  <c r="AZ11" i="3"/>
  <c r="BD195" i="7"/>
  <c r="BD360" i="7"/>
  <c r="BD67" i="7"/>
  <c r="BD69" i="7"/>
  <c r="AS9" i="4"/>
  <c r="AS18" i="4"/>
  <c r="AS19" i="4" s="1"/>
  <c r="BC186" i="7"/>
  <c r="BD132" i="7"/>
  <c r="BC185" i="7"/>
  <c r="AT54" i="5"/>
  <c r="AU85" i="1"/>
  <c r="AU87" i="1" s="1"/>
  <c r="BD66" i="7"/>
  <c r="BD68" i="7"/>
  <c r="BF413" i="2"/>
  <c r="BE414" i="2"/>
  <c r="BD226" i="7"/>
  <c r="AU17" i="5" s="1"/>
  <c r="BE1" i="7"/>
  <c r="BD199" i="7"/>
  <c r="BD171" i="7"/>
  <c r="BH69" i="6" s="1"/>
  <c r="BD154" i="7"/>
  <c r="BH56" i="6" s="1"/>
  <c r="BD81" i="7"/>
  <c r="BD244" i="7"/>
  <c r="BD117" i="7"/>
  <c r="BD97" i="7"/>
  <c r="BD166" i="7"/>
  <c r="BH65" i="6" s="1"/>
  <c r="BD190" i="7"/>
  <c r="BD187" i="7"/>
  <c r="BD104" i="7"/>
  <c r="BD105" i="7"/>
  <c r="BD155" i="7"/>
  <c r="BH57" i="6" s="1"/>
  <c r="BD88" i="7"/>
  <c r="BD284" i="7"/>
  <c r="AU17" i="6" s="1"/>
  <c r="BD247" i="7"/>
  <c r="AU29" i="5" s="1"/>
  <c r="BD188" i="7"/>
  <c r="BD99" i="7"/>
  <c r="BD250" i="7"/>
  <c r="AU46" i="5" s="1"/>
  <c r="BD147" i="7"/>
  <c r="BD164" i="7"/>
  <c r="BH63" i="6" s="1"/>
  <c r="BD168" i="7"/>
  <c r="BH67" i="6" s="1"/>
  <c r="BD282" i="7"/>
  <c r="BD246" i="7"/>
  <c r="AU28" i="5" s="1"/>
  <c r="BD222" i="7"/>
  <c r="AU13" i="5" s="1"/>
  <c r="BD101" i="7"/>
  <c r="BD197" i="7"/>
  <c r="BD100" i="7"/>
  <c r="BD153" i="7"/>
  <c r="BH55" i="6" s="1"/>
  <c r="BD90" i="7"/>
  <c r="BD144" i="7"/>
  <c r="BD340" i="7"/>
  <c r="BD158" i="7"/>
  <c r="BD248" i="7"/>
  <c r="AU30" i="5" s="1"/>
  <c r="BD237" i="7"/>
  <c r="AU20" i="5" s="1"/>
  <c r="BD225" i="7"/>
  <c r="AU16" i="5" s="1"/>
  <c r="BD112" i="7"/>
  <c r="BD223" i="7"/>
  <c r="AU14" i="5" s="1"/>
  <c r="BD160" i="7"/>
  <c r="BH60" i="6" s="1"/>
  <c r="BD86" i="7"/>
  <c r="BD182" i="7"/>
  <c r="BD146" i="7"/>
  <c r="BD107" i="7"/>
  <c r="BD196" i="7"/>
  <c r="BD283" i="7"/>
  <c r="AU16" i="6" s="1"/>
  <c r="BD203" i="7"/>
  <c r="BD241" i="7"/>
  <c r="AU24" i="5" s="1"/>
  <c r="BD116" i="7"/>
  <c r="BD207" i="7"/>
  <c r="BD159" i="7"/>
  <c r="BH59" i="6" s="1"/>
  <c r="BD89" i="7"/>
  <c r="BD285" i="7"/>
  <c r="AU18" i="6" s="1"/>
  <c r="BD145" i="7"/>
  <c r="BD224" i="7"/>
  <c r="AU15" i="5" s="1"/>
  <c r="BD165" i="7"/>
  <c r="BH64" i="6" s="1"/>
  <c r="BD172" i="7"/>
  <c r="BH70" i="6" s="1"/>
  <c r="BD108" i="7"/>
  <c r="BD156" i="7"/>
  <c r="BH58" i="6" s="1"/>
  <c r="BD238" i="7"/>
  <c r="BD173" i="7"/>
  <c r="BH71" i="6" s="1"/>
  <c r="BD106" i="7"/>
  <c r="BD111" i="7"/>
  <c r="BD167" i="7"/>
  <c r="BH66" i="6" s="1"/>
  <c r="BD87" i="7"/>
  <c r="BD240" i="7"/>
  <c r="BD118" i="7"/>
  <c r="BD206" i="7"/>
  <c r="BD198" i="7"/>
  <c r="BD170" i="7"/>
  <c r="BH68" i="6" s="1"/>
  <c r="BD174" i="7"/>
  <c r="BH72" i="6" s="1"/>
  <c r="BD181" i="7"/>
  <c r="BD204" i="7"/>
  <c r="BD205" i="7"/>
  <c r="BD113" i="7"/>
  <c r="BD162" i="7"/>
  <c r="BH62" i="6" s="1"/>
  <c r="BD161" i="7"/>
  <c r="BH61" i="6" s="1"/>
  <c r="BD82" i="7"/>
  <c r="BD245" i="7"/>
  <c r="AU27" i="5" s="1"/>
  <c r="BD152" i="7"/>
  <c r="BH54" i="6" s="1"/>
  <c r="BD255" i="7"/>
  <c r="AT34" i="5"/>
  <c r="AT15" i="6"/>
  <c r="BC301" i="7"/>
  <c r="AT38" i="6"/>
  <c r="BG77" i="6"/>
  <c r="BD260" i="7"/>
  <c r="AT39" i="5"/>
  <c r="BF79" i="6"/>
  <c r="BD256" i="7"/>
  <c r="AT35" i="5"/>
  <c r="AT40" i="5"/>
  <c r="BD261" i="7"/>
  <c r="AT33" i="5"/>
  <c r="BD254" i="7"/>
  <c r="BG74" i="6"/>
  <c r="AT34" i="6" s="1"/>
  <c r="BD259" i="7"/>
  <c r="AT38" i="5"/>
  <c r="AT22" i="5"/>
  <c r="BD239" i="7"/>
  <c r="AY10" i="6"/>
  <c r="BI276" i="7"/>
  <c r="BI275" i="7"/>
  <c r="AY9" i="6"/>
  <c r="AT21" i="5"/>
  <c r="AT23" i="5"/>
  <c r="BI279" i="7"/>
  <c r="AY13" i="6"/>
  <c r="BA23" i="6"/>
  <c r="BK290" i="7"/>
  <c r="BJ289" i="7"/>
  <c r="AZ22" i="6"/>
  <c r="BA21" i="6"/>
  <c r="BK288" i="7"/>
  <c r="BJ278" i="7"/>
  <c r="AZ12" i="6"/>
  <c r="AZ11" i="6"/>
  <c r="BJ277" i="7"/>
  <c r="AY37" i="6"/>
  <c r="BI281" i="7"/>
  <c r="AT16" i="4"/>
  <c r="BC47" i="7"/>
  <c r="BD143" i="7"/>
  <c r="BE10" i="7"/>
  <c r="BB3" i="3"/>
  <c r="BA3" i="6"/>
  <c r="BA3" i="5"/>
  <c r="AY17" i="4"/>
  <c r="AZ7" i="3"/>
  <c r="BA95" i="1" s="1"/>
  <c r="AZ10" i="3"/>
  <c r="BA2" i="3"/>
  <c r="AZ66" i="1"/>
  <c r="AY86" i="1"/>
  <c r="BD4" i="3"/>
  <c r="BC4" i="5"/>
  <c r="BC4" i="6"/>
  <c r="BB7" i="4"/>
  <c r="BC2" i="4"/>
  <c r="BC24" i="6"/>
  <c r="BM291" i="7"/>
  <c r="BB20" i="6"/>
  <c r="BL287" i="7"/>
  <c r="BD194" i="7" l="1"/>
  <c r="BE373" i="7"/>
  <c r="BE210" i="7"/>
  <c r="BE369" i="7"/>
  <c r="AT32" i="6"/>
  <c r="AU82" i="1" s="1"/>
  <c r="AU90" i="1" s="1"/>
  <c r="BE294" i="7"/>
  <c r="AU27" i="6"/>
  <c r="BE297" i="7"/>
  <c r="AU30" i="6"/>
  <c r="BE296" i="7"/>
  <c r="AU29" i="6"/>
  <c r="BE295" i="7"/>
  <c r="AU28" i="6"/>
  <c r="BE293" i="7"/>
  <c r="AU26" i="6"/>
  <c r="BE78" i="7"/>
  <c r="BE178" i="7" s="1"/>
  <c r="BE79" i="7"/>
  <c r="BE179" i="7" s="1"/>
  <c r="BD251" i="7"/>
  <c r="BE133" i="7" s="1"/>
  <c r="BE353" i="7"/>
  <c r="BA8" i="3"/>
  <c r="BB96" i="1" s="1"/>
  <c r="BA11" i="3"/>
  <c r="BE195" i="7"/>
  <c r="BE360" i="7"/>
  <c r="BE67" i="7"/>
  <c r="BE69" i="7"/>
  <c r="BD185" i="7"/>
  <c r="AT9" i="4"/>
  <c r="BE132" i="7"/>
  <c r="BD186" i="7"/>
  <c r="AU54" i="5"/>
  <c r="AV85" i="1"/>
  <c r="AV87" i="1" s="1"/>
  <c r="BE66" i="7"/>
  <c r="BE68" i="7"/>
  <c r="BF414" i="2"/>
  <c r="BG413" i="2"/>
  <c r="BE259" i="7"/>
  <c r="AU38" i="5"/>
  <c r="BE260" i="7"/>
  <c r="AU39" i="5"/>
  <c r="AT18" i="4"/>
  <c r="AT19" i="4" s="1"/>
  <c r="BG79" i="6"/>
  <c r="BE254" i="7"/>
  <c r="AU33" i="5"/>
  <c r="AU40" i="5"/>
  <c r="BE261" i="7"/>
  <c r="AU34" i="5"/>
  <c r="BE255" i="7"/>
  <c r="AU15" i="6"/>
  <c r="BD301" i="7"/>
  <c r="AU35" i="5"/>
  <c r="BE256" i="7"/>
  <c r="BH74" i="6"/>
  <c r="AU34" i="6" s="1"/>
  <c r="AU38" i="6"/>
  <c r="BH77" i="6"/>
  <c r="BE225" i="7"/>
  <c r="AV16" i="5" s="1"/>
  <c r="BE198" i="7"/>
  <c r="BF1" i="7"/>
  <c r="BE162" i="7"/>
  <c r="BI62" i="6" s="1"/>
  <c r="BE90" i="7"/>
  <c r="BE284" i="7"/>
  <c r="AV17" i="6" s="1"/>
  <c r="BE246" i="7"/>
  <c r="AV28" i="5" s="1"/>
  <c r="BE113" i="7"/>
  <c r="BE154" i="7"/>
  <c r="BI56" i="6" s="1"/>
  <c r="BE105" i="7"/>
  <c r="BE100" i="7"/>
  <c r="BE153" i="7"/>
  <c r="BI55" i="6" s="1"/>
  <c r="BE152" i="7"/>
  <c r="BI54" i="6" s="1"/>
  <c r="BE187" i="7"/>
  <c r="BE108" i="7"/>
  <c r="BE166" i="7"/>
  <c r="BI65" i="6" s="1"/>
  <c r="BE340" i="7"/>
  <c r="BE147" i="7"/>
  <c r="BE167" i="7"/>
  <c r="BI66" i="6" s="1"/>
  <c r="BE158" i="7"/>
  <c r="BE250" i="7"/>
  <c r="BE244" i="7"/>
  <c r="BE203" i="7"/>
  <c r="BE206" i="7"/>
  <c r="BE107" i="7"/>
  <c r="BE222" i="7"/>
  <c r="AV13" i="5" s="1"/>
  <c r="BE97" i="7"/>
  <c r="BE164" i="7"/>
  <c r="BI63" i="6" s="1"/>
  <c r="BE168" i="7"/>
  <c r="BI67" i="6" s="1"/>
  <c r="BE188" i="7"/>
  <c r="BE226" i="7"/>
  <c r="AV17" i="5" s="1"/>
  <c r="BE207" i="7"/>
  <c r="BE104" i="7"/>
  <c r="BE156" i="7"/>
  <c r="BI58" i="6" s="1"/>
  <c r="BE159" i="7"/>
  <c r="BI59" i="6" s="1"/>
  <c r="BE155" i="7"/>
  <c r="BI57" i="6" s="1"/>
  <c r="BE144" i="7"/>
  <c r="BE237" i="7"/>
  <c r="AV20" i="5" s="1"/>
  <c r="BE224" i="7"/>
  <c r="AV15" i="5" s="1"/>
  <c r="BE111" i="7"/>
  <c r="BE248" i="7"/>
  <c r="AV30" i="5" s="1"/>
  <c r="BE106" i="7"/>
  <c r="BE199" i="7"/>
  <c r="BE172" i="7"/>
  <c r="BI70" i="6" s="1"/>
  <c r="BE182" i="7"/>
  <c r="BE112" i="7"/>
  <c r="BE87" i="7"/>
  <c r="BE89" i="7"/>
  <c r="BE282" i="7"/>
  <c r="BE116" i="7"/>
  <c r="BE160" i="7"/>
  <c r="BI60" i="6" s="1"/>
  <c r="BE145" i="7"/>
  <c r="BE165" i="7"/>
  <c r="BI64" i="6" s="1"/>
  <c r="BE204" i="7"/>
  <c r="BE196" i="7"/>
  <c r="BE223" i="7"/>
  <c r="AV14" i="5" s="1"/>
  <c r="BE174" i="7"/>
  <c r="BI72" i="6" s="1"/>
  <c r="BE81" i="7"/>
  <c r="BE86" i="7"/>
  <c r="BE146" i="7"/>
  <c r="BE190" i="7"/>
  <c r="BE101" i="7"/>
  <c r="BE118" i="7"/>
  <c r="BE171" i="7"/>
  <c r="BI69" i="6" s="1"/>
  <c r="BE88" i="7"/>
  <c r="BE285" i="7"/>
  <c r="AV18" i="6" s="1"/>
  <c r="BE247" i="7"/>
  <c r="AV29" i="5" s="1"/>
  <c r="BE283" i="7"/>
  <c r="AV16" i="6" s="1"/>
  <c r="BE161" i="7"/>
  <c r="BI61" i="6" s="1"/>
  <c r="BE241" i="7"/>
  <c r="AV24" i="5" s="1"/>
  <c r="BE240" i="7"/>
  <c r="BE238" i="7"/>
  <c r="BE99" i="7"/>
  <c r="BE205" i="7"/>
  <c r="BE197" i="7"/>
  <c r="BE170" i="7"/>
  <c r="BI68" i="6" s="1"/>
  <c r="BE173" i="7"/>
  <c r="BI71" i="6" s="1"/>
  <c r="BE82" i="7"/>
  <c r="BE245" i="7"/>
  <c r="AV27" i="5" s="1"/>
  <c r="BE181" i="7"/>
  <c r="BE117" i="7"/>
  <c r="AU22" i="5"/>
  <c r="BE239" i="7"/>
  <c r="BJ276" i="7"/>
  <c r="AZ10" i="6"/>
  <c r="BJ275" i="7"/>
  <c r="AZ9" i="6"/>
  <c r="AU21" i="5"/>
  <c r="AU23" i="5"/>
  <c r="BJ279" i="7"/>
  <c r="AZ13" i="6"/>
  <c r="BB23" i="6"/>
  <c r="BL290" i="7"/>
  <c r="BA22" i="6"/>
  <c r="BK289" i="7"/>
  <c r="BB21" i="6"/>
  <c r="BL288" i="7"/>
  <c r="BA12" i="6"/>
  <c r="BK278" i="7"/>
  <c r="BK277" i="7"/>
  <c r="BA11" i="6"/>
  <c r="AZ37" i="6"/>
  <c r="BJ281" i="7"/>
  <c r="BF10" i="7"/>
  <c r="BE143" i="7"/>
  <c r="AU16" i="4"/>
  <c r="BD47" i="7"/>
  <c r="BC3" i="3"/>
  <c r="BB3" i="5"/>
  <c r="BB3" i="6"/>
  <c r="BC7" i="4"/>
  <c r="BD2" i="4"/>
  <c r="BD4" i="5"/>
  <c r="BE4" i="3"/>
  <c r="BD4" i="6"/>
  <c r="BA66" i="1"/>
  <c r="AZ86" i="1"/>
  <c r="BA7" i="3"/>
  <c r="BB95" i="1" s="1"/>
  <c r="BA10" i="3"/>
  <c r="BB2" i="3"/>
  <c r="AZ17" i="4"/>
  <c r="BM287" i="7"/>
  <c r="BC20" i="6"/>
  <c r="BD24" i="6"/>
  <c r="BN291" i="7"/>
  <c r="BE194" i="7" l="1"/>
  <c r="BF373" i="7"/>
  <c r="BF210" i="7"/>
  <c r="BF369" i="7"/>
  <c r="AU32" i="6"/>
  <c r="AV82" i="1" s="1"/>
  <c r="AV90" i="1" s="1"/>
  <c r="BF293" i="7"/>
  <c r="AV26" i="6"/>
  <c r="BF295" i="7"/>
  <c r="AV28" i="6"/>
  <c r="BF296" i="7"/>
  <c r="AV29" i="6"/>
  <c r="BF297" i="7"/>
  <c r="AV30" i="6"/>
  <c r="BF294" i="7"/>
  <c r="AV27" i="6"/>
  <c r="BF78" i="7"/>
  <c r="BF178" i="7" s="1"/>
  <c r="BF79" i="7"/>
  <c r="BF179" i="7" s="1"/>
  <c r="BE251" i="7"/>
  <c r="BF133" i="7" s="1"/>
  <c r="BF353" i="7"/>
  <c r="BB8" i="3"/>
  <c r="BC96" i="1" s="1"/>
  <c r="BB11" i="3"/>
  <c r="BF195" i="7"/>
  <c r="BF360" i="7"/>
  <c r="BF67" i="7"/>
  <c r="BF69" i="7"/>
  <c r="AU9" i="4"/>
  <c r="BE186" i="7"/>
  <c r="BE185" i="7"/>
  <c r="AV54" i="5"/>
  <c r="AW85" i="1"/>
  <c r="AW87" i="1" s="1"/>
  <c r="AV46" i="5"/>
  <c r="BF132" i="7"/>
  <c r="BF66" i="7"/>
  <c r="BF68" i="7"/>
  <c r="BG414" i="2"/>
  <c r="BH413" i="2"/>
  <c r="BH79" i="6"/>
  <c r="BF255" i="7"/>
  <c r="AV34" i="5"/>
  <c r="BF226" i="7"/>
  <c r="AW17" i="5" s="1"/>
  <c r="BF198" i="7"/>
  <c r="BF147" i="7"/>
  <c r="BF171" i="7"/>
  <c r="BJ69" i="6" s="1"/>
  <c r="BF172" i="7"/>
  <c r="BJ70" i="6" s="1"/>
  <c r="BF158" i="7"/>
  <c r="BJ77" i="6" s="1"/>
  <c r="BF244" i="7"/>
  <c r="BF156" i="7"/>
  <c r="BJ58" i="6" s="1"/>
  <c r="BF188" i="7"/>
  <c r="BF82" i="7"/>
  <c r="BF112" i="7"/>
  <c r="BF204" i="7"/>
  <c r="BF165" i="7"/>
  <c r="BJ64" i="6" s="1"/>
  <c r="BF152" i="7"/>
  <c r="BJ54" i="6" s="1"/>
  <c r="BF187" i="7"/>
  <c r="BF100" i="7"/>
  <c r="BF162" i="7"/>
  <c r="BJ62" i="6" s="1"/>
  <c r="BF155" i="7"/>
  <c r="BJ57" i="6" s="1"/>
  <c r="BF250" i="7"/>
  <c r="BF222" i="7"/>
  <c r="AW13" i="5" s="1"/>
  <c r="BF206" i="7"/>
  <c r="BF97" i="7"/>
  <c r="BF159" i="7"/>
  <c r="BJ59" i="6" s="1"/>
  <c r="BF86" i="7"/>
  <c r="BF144" i="7"/>
  <c r="BF167" i="7"/>
  <c r="BJ66" i="6" s="1"/>
  <c r="BF166" i="7"/>
  <c r="BJ65" i="6" s="1"/>
  <c r="BF113" i="7"/>
  <c r="BF108" i="7"/>
  <c r="BF88" i="7"/>
  <c r="BF203" i="7"/>
  <c r="BF145" i="7"/>
  <c r="BF224" i="7"/>
  <c r="AW15" i="5" s="1"/>
  <c r="BF107" i="7"/>
  <c r="BF153" i="7"/>
  <c r="BJ55" i="6" s="1"/>
  <c r="BF146" i="7"/>
  <c r="BF225" i="7"/>
  <c r="AW16" i="5" s="1"/>
  <c r="BF181" i="7"/>
  <c r="BF237" i="7"/>
  <c r="AW20" i="5" s="1"/>
  <c r="BF197" i="7"/>
  <c r="BF241" i="7"/>
  <c r="AW24" i="5" s="1"/>
  <c r="BF205" i="7"/>
  <c r="BF111" i="7"/>
  <c r="BF117" i="7"/>
  <c r="BF170" i="7"/>
  <c r="BJ68" i="6" s="1"/>
  <c r="BF173" i="7"/>
  <c r="BJ71" i="6" s="1"/>
  <c r="BF182" i="7"/>
  <c r="BF238" i="7"/>
  <c r="BF104" i="7"/>
  <c r="BF199" i="7"/>
  <c r="BF118" i="7"/>
  <c r="BF161" i="7"/>
  <c r="BJ61" i="6" s="1"/>
  <c r="BF174" i="7"/>
  <c r="BJ72" i="6" s="1"/>
  <c r="BF282" i="7"/>
  <c r="BF246" i="7"/>
  <c r="AW28" i="5" s="1"/>
  <c r="BF207" i="7"/>
  <c r="BF160" i="7"/>
  <c r="BJ60" i="6" s="1"/>
  <c r="BF89" i="7"/>
  <c r="BF248" i="7"/>
  <c r="AW30" i="5" s="1"/>
  <c r="BF81" i="7"/>
  <c r="BF223" i="7"/>
  <c r="AW14" i="5" s="1"/>
  <c r="BF106" i="7"/>
  <c r="BG1" i="7"/>
  <c r="BF164" i="7"/>
  <c r="BJ63" i="6" s="1"/>
  <c r="BF87" i="7"/>
  <c r="BF90" i="7"/>
  <c r="BF196" i="7"/>
  <c r="BF285" i="7"/>
  <c r="AW18" i="6" s="1"/>
  <c r="BF240" i="7"/>
  <c r="BF99" i="7"/>
  <c r="BF101" i="7"/>
  <c r="BF168" i="7"/>
  <c r="BJ67" i="6" s="1"/>
  <c r="BF190" i="7"/>
  <c r="BF283" i="7"/>
  <c r="AW16" i="6" s="1"/>
  <c r="BF245" i="7"/>
  <c r="AW27" i="5" s="1"/>
  <c r="BF284" i="7"/>
  <c r="AW17" i="6" s="1"/>
  <c r="BF154" i="7"/>
  <c r="BJ56" i="6" s="1"/>
  <c r="BF116" i="7"/>
  <c r="BF340" i="7"/>
  <c r="BF105" i="7"/>
  <c r="BF247" i="7"/>
  <c r="AW29" i="5" s="1"/>
  <c r="AV15" i="6"/>
  <c r="BE301" i="7"/>
  <c r="BI74" i="6"/>
  <c r="AV34" i="6" s="1"/>
  <c r="AV40" i="5"/>
  <c r="BF261" i="7"/>
  <c r="BF254" i="7"/>
  <c r="AV33" i="5"/>
  <c r="AU18" i="4"/>
  <c r="AU19" i="4" s="1"/>
  <c r="AV35" i="5"/>
  <c r="BF256" i="7"/>
  <c r="AV38" i="6"/>
  <c r="BI77" i="6"/>
  <c r="BF260" i="7"/>
  <c r="AV39" i="5"/>
  <c r="BF259" i="7"/>
  <c r="AV38" i="5"/>
  <c r="AV22" i="5"/>
  <c r="BF239" i="7"/>
  <c r="BA10" i="6"/>
  <c r="BK276" i="7"/>
  <c r="BK275" i="7"/>
  <c r="BA9" i="6"/>
  <c r="AV21" i="5"/>
  <c r="AV23" i="5"/>
  <c r="BK279" i="7"/>
  <c r="BA13" i="6"/>
  <c r="BC23" i="6"/>
  <c r="BM290" i="7"/>
  <c r="BB22" i="6"/>
  <c r="BL289" i="7"/>
  <c r="BC21" i="6"/>
  <c r="BM288" i="7"/>
  <c r="BL278" i="7"/>
  <c r="BB12" i="6"/>
  <c r="BB11" i="6"/>
  <c r="BL277" i="7"/>
  <c r="BK281" i="7"/>
  <c r="BA37" i="6"/>
  <c r="AV16" i="4"/>
  <c r="BE47" i="7"/>
  <c r="BG10" i="7"/>
  <c r="BF143" i="7"/>
  <c r="BC3" i="6"/>
  <c r="BC3" i="5"/>
  <c r="BD3" i="3"/>
  <c r="BC2" i="3"/>
  <c r="BB7" i="3"/>
  <c r="BC95" i="1" s="1"/>
  <c r="BB10" i="3"/>
  <c r="BF4" i="3"/>
  <c r="BE4" i="6"/>
  <c r="BE4" i="5"/>
  <c r="BA17" i="4"/>
  <c r="BD7" i="4"/>
  <c r="BE2" i="4"/>
  <c r="BB66" i="1"/>
  <c r="BA86" i="1"/>
  <c r="BD20" i="6"/>
  <c r="BN287" i="7"/>
  <c r="BE24" i="6"/>
  <c r="BO291" i="7"/>
  <c r="BF194" i="7" l="1"/>
  <c r="BG373" i="7"/>
  <c r="BG210" i="7"/>
  <c r="BG369" i="7"/>
  <c r="AV32" i="6"/>
  <c r="AW82" i="1" s="1"/>
  <c r="AW90" i="1" s="1"/>
  <c r="BG294" i="7"/>
  <c r="AW27" i="6"/>
  <c r="BG297" i="7"/>
  <c r="AW30" i="6"/>
  <c r="BG296" i="7"/>
  <c r="AW29" i="6"/>
  <c r="BG295" i="7"/>
  <c r="AW28" i="6"/>
  <c r="BG293" i="7"/>
  <c r="AW26" i="6"/>
  <c r="BG78" i="7"/>
  <c r="BG178" i="7" s="1"/>
  <c r="BG79" i="7"/>
  <c r="BG179" i="7" s="1"/>
  <c r="BJ74" i="6"/>
  <c r="BJ79" i="6" s="1"/>
  <c r="BF251" i="7"/>
  <c r="BG133" i="7" s="1"/>
  <c r="BG353" i="7"/>
  <c r="BC8" i="3"/>
  <c r="BD96" i="1" s="1"/>
  <c r="BC11" i="3"/>
  <c r="BG195" i="7"/>
  <c r="BG360" i="7"/>
  <c r="BG67" i="7"/>
  <c r="BG69" i="7"/>
  <c r="AV9" i="4"/>
  <c r="BF186" i="7"/>
  <c r="BF185" i="7"/>
  <c r="AW54" i="5"/>
  <c r="AX85" i="1"/>
  <c r="AX87" i="1" s="1"/>
  <c r="AV18" i="4"/>
  <c r="AV19" i="4" s="1"/>
  <c r="AW46" i="5"/>
  <c r="BG132" i="7"/>
  <c r="BG66" i="7"/>
  <c r="BG68" i="7"/>
  <c r="BI413" i="2"/>
  <c r="BH414" i="2"/>
  <c r="BI79" i="6"/>
  <c r="BG261" i="7"/>
  <c r="AW40" i="5"/>
  <c r="BG106" i="7"/>
  <c r="BG223" i="7"/>
  <c r="AX14" i="5" s="1"/>
  <c r="BG156" i="7"/>
  <c r="BK58" i="6" s="1"/>
  <c r="BG154" i="7"/>
  <c r="BK56" i="6" s="1"/>
  <c r="BG90" i="7"/>
  <c r="BG187" i="7"/>
  <c r="BG111" i="7"/>
  <c r="BG199" i="7"/>
  <c r="BG240" i="7"/>
  <c r="BG101" i="7"/>
  <c r="BG99" i="7"/>
  <c r="BG117" i="7"/>
  <c r="BG166" i="7"/>
  <c r="BK65" i="6" s="1"/>
  <c r="BG181" i="7"/>
  <c r="BG283" i="7"/>
  <c r="AX16" i="6" s="1"/>
  <c r="BG244" i="7"/>
  <c r="BG250" i="7"/>
  <c r="AX46" i="5" s="1"/>
  <c r="BG205" i="7"/>
  <c r="BG97" i="7"/>
  <c r="BG167" i="7"/>
  <c r="BK66" i="6" s="1"/>
  <c r="BG89" i="7"/>
  <c r="BG188" i="7"/>
  <c r="BG207" i="7"/>
  <c r="BG105" i="7"/>
  <c r="BG107" i="7"/>
  <c r="BG100" i="7"/>
  <c r="BG170" i="7"/>
  <c r="BK68" i="6" s="1"/>
  <c r="BG164" i="7"/>
  <c r="BK63" i="6" s="1"/>
  <c r="BG144" i="7"/>
  <c r="BG340" i="7"/>
  <c r="BG226" i="7"/>
  <c r="AX17" i="5" s="1"/>
  <c r="BG224" i="7"/>
  <c r="AX15" i="5" s="1"/>
  <c r="BG206" i="7"/>
  <c r="BG168" i="7"/>
  <c r="BK67" i="6" s="1"/>
  <c r="BG173" i="7"/>
  <c r="BK71" i="6" s="1"/>
  <c r="BG182" i="7"/>
  <c r="BG145" i="7"/>
  <c r="BG116" i="7"/>
  <c r="BG225" i="7"/>
  <c r="AX16" i="5" s="1"/>
  <c r="BG152" i="7"/>
  <c r="BK54" i="6" s="1"/>
  <c r="BG81" i="7"/>
  <c r="BG87" i="7"/>
  <c r="BG146" i="7"/>
  <c r="BG86" i="7"/>
  <c r="BG237" i="7"/>
  <c r="AX20" i="5" s="1"/>
  <c r="BG203" i="7"/>
  <c r="BH1" i="7"/>
  <c r="BG162" i="7"/>
  <c r="BK62" i="6" s="1"/>
  <c r="BG245" i="7"/>
  <c r="AX27" i="5" s="1"/>
  <c r="BG161" i="7"/>
  <c r="BK61" i="6" s="1"/>
  <c r="BG248" i="7"/>
  <c r="AX30" i="5" s="1"/>
  <c r="BG174" i="7"/>
  <c r="BK72" i="6" s="1"/>
  <c r="BG172" i="7"/>
  <c r="BK70" i="6" s="1"/>
  <c r="BG204" i="7"/>
  <c r="BG241" i="7"/>
  <c r="AX24" i="5" s="1"/>
  <c r="BG222" i="7"/>
  <c r="AX13" i="5" s="1"/>
  <c r="BG108" i="7"/>
  <c r="BG159" i="7"/>
  <c r="BK59" i="6" s="1"/>
  <c r="BG238" i="7"/>
  <c r="BG112" i="7"/>
  <c r="BG198" i="7"/>
  <c r="BG88" i="7"/>
  <c r="BG155" i="7"/>
  <c r="BK57" i="6" s="1"/>
  <c r="BG285" i="7"/>
  <c r="AX18" i="6" s="1"/>
  <c r="BG246" i="7"/>
  <c r="AX28" i="5" s="1"/>
  <c r="BG197" i="7"/>
  <c r="BG113" i="7"/>
  <c r="BG153" i="7"/>
  <c r="BK55" i="6" s="1"/>
  <c r="BG190" i="7"/>
  <c r="BG282" i="7"/>
  <c r="BG247" i="7"/>
  <c r="AX29" i="5" s="1"/>
  <c r="BG118" i="7"/>
  <c r="BG147" i="7"/>
  <c r="BG165" i="7"/>
  <c r="BK64" i="6" s="1"/>
  <c r="BG171" i="7"/>
  <c r="BK69" i="6" s="1"/>
  <c r="BG82" i="7"/>
  <c r="BG104" i="7"/>
  <c r="BG196" i="7"/>
  <c r="BG160" i="7"/>
  <c r="BK60" i="6" s="1"/>
  <c r="BG284" i="7"/>
  <c r="AX17" i="6" s="1"/>
  <c r="BG158" i="7"/>
  <c r="BK77" i="6" s="1"/>
  <c r="BG259" i="7"/>
  <c r="AW38" i="5"/>
  <c r="BG260" i="7"/>
  <c r="AW39" i="5"/>
  <c r="AW38" i="6"/>
  <c r="AW33" i="5"/>
  <c r="BG254" i="7"/>
  <c r="BG256" i="7"/>
  <c r="AW35" i="5"/>
  <c r="AW15" i="6"/>
  <c r="BF301" i="7"/>
  <c r="AW34" i="5"/>
  <c r="BG255" i="7"/>
  <c r="AW22" i="5"/>
  <c r="BG239" i="7"/>
  <c r="BB10" i="6"/>
  <c r="BL276" i="7"/>
  <c r="BB9" i="6"/>
  <c r="BL275" i="7"/>
  <c r="AW21" i="5"/>
  <c r="AW23" i="5"/>
  <c r="BB13" i="6"/>
  <c r="BL279" i="7"/>
  <c r="BN290" i="7"/>
  <c r="BD23" i="6"/>
  <c r="BM289" i="7"/>
  <c r="BC22" i="6"/>
  <c r="BD21" i="6"/>
  <c r="BN288" i="7"/>
  <c r="BC12" i="6"/>
  <c r="BM278" i="7"/>
  <c r="BC11" i="6"/>
  <c r="BM277" i="7"/>
  <c r="BB37" i="6"/>
  <c r="BL281" i="7"/>
  <c r="AW16" i="4"/>
  <c r="BF47" i="7"/>
  <c r="BH10" i="7"/>
  <c r="BG143" i="7"/>
  <c r="BD3" i="6"/>
  <c r="BE3" i="3"/>
  <c r="BD3" i="5"/>
  <c r="BB17" i="4"/>
  <c r="BC7" i="3"/>
  <c r="BD95" i="1" s="1"/>
  <c r="BD2" i="3"/>
  <c r="BC10" i="3"/>
  <c r="BE7" i="4"/>
  <c r="BF2" i="4"/>
  <c r="BF4" i="6"/>
  <c r="BF4" i="5"/>
  <c r="BG4" i="3"/>
  <c r="BC66" i="1"/>
  <c r="BB86" i="1"/>
  <c r="BO287" i="7"/>
  <c r="BE20" i="6"/>
  <c r="BP291" i="7"/>
  <c r="BF24" i="6"/>
  <c r="BG194" i="7" l="1"/>
  <c r="BH373" i="7"/>
  <c r="BH210" i="7"/>
  <c r="BH369" i="7"/>
  <c r="AW32" i="6"/>
  <c r="AX82" i="1" s="1"/>
  <c r="AX90" i="1" s="1"/>
  <c r="BH293" i="7"/>
  <c r="AX26" i="6"/>
  <c r="BH295" i="7"/>
  <c r="AX28" i="6"/>
  <c r="BH296" i="7"/>
  <c r="AX29" i="6"/>
  <c r="BH297" i="7"/>
  <c r="AX30" i="6"/>
  <c r="BH294" i="7"/>
  <c r="AX27" i="6"/>
  <c r="BH79" i="7"/>
  <c r="BH179" i="7" s="1"/>
  <c r="BH78" i="7"/>
  <c r="BH178" i="7" s="1"/>
  <c r="BK74" i="6"/>
  <c r="BK79" i="6" s="1"/>
  <c r="BG251" i="7"/>
  <c r="BH133" i="7" s="1"/>
  <c r="BH353" i="7"/>
  <c r="BD8" i="3"/>
  <c r="BE96" i="1" s="1"/>
  <c r="BD11" i="3"/>
  <c r="BH195" i="7"/>
  <c r="BH360" i="7"/>
  <c r="BH67" i="7"/>
  <c r="BH69" i="7"/>
  <c r="AW9" i="4"/>
  <c r="BG186" i="7"/>
  <c r="BG185" i="7"/>
  <c r="AX54" i="5"/>
  <c r="AY85" i="1"/>
  <c r="AY87" i="1" s="1"/>
  <c r="BH132" i="7"/>
  <c r="BH66" i="7"/>
  <c r="BH68" i="7"/>
  <c r="BJ413" i="2"/>
  <c r="BI414" i="2"/>
  <c r="AX34" i="5"/>
  <c r="BH255" i="7"/>
  <c r="BH260" i="7"/>
  <c r="AX39" i="5"/>
  <c r="BH259" i="7"/>
  <c r="AX38" i="5"/>
  <c r="AX38" i="6"/>
  <c r="BH256" i="7"/>
  <c r="AX35" i="5"/>
  <c r="AX15" i="6"/>
  <c r="BG301" i="7"/>
  <c r="BH108" i="7"/>
  <c r="BH118" i="7"/>
  <c r="BH204" i="7"/>
  <c r="BH86" i="7"/>
  <c r="BH155" i="7"/>
  <c r="BL57" i="6" s="1"/>
  <c r="BH181" i="7"/>
  <c r="BH250" i="7"/>
  <c r="BH182" i="7"/>
  <c r="BH82" i="7"/>
  <c r="BH246" i="7"/>
  <c r="AY28" i="5" s="1"/>
  <c r="BH107" i="7"/>
  <c r="BH112" i="7"/>
  <c r="BH162" i="7"/>
  <c r="BL62" i="6" s="1"/>
  <c r="BH282" i="7"/>
  <c r="BH198" i="7"/>
  <c r="BH222" i="7"/>
  <c r="AY13" i="5" s="1"/>
  <c r="BH174" i="7"/>
  <c r="BL72" i="6" s="1"/>
  <c r="BH223" i="7"/>
  <c r="AY14" i="5" s="1"/>
  <c r="BH203" i="7"/>
  <c r="BH206" i="7"/>
  <c r="BH170" i="7"/>
  <c r="BL68" i="6" s="1"/>
  <c r="BH81" i="7"/>
  <c r="BH284" i="7"/>
  <c r="AY17" i="6" s="1"/>
  <c r="BH247" i="7"/>
  <c r="AY29" i="5" s="1"/>
  <c r="BH116" i="7"/>
  <c r="BH248" i="7"/>
  <c r="AY30" i="5" s="1"/>
  <c r="BH238" i="7"/>
  <c r="BH172" i="7"/>
  <c r="BL70" i="6" s="1"/>
  <c r="BH161" i="7"/>
  <c r="BL61" i="6" s="1"/>
  <c r="BI1" i="7"/>
  <c r="BH111" i="7"/>
  <c r="BH160" i="7"/>
  <c r="BL60" i="6" s="1"/>
  <c r="BH168" i="7"/>
  <c r="BL67" i="6" s="1"/>
  <c r="BH285" i="7"/>
  <c r="AY18" i="6" s="1"/>
  <c r="BH245" i="7"/>
  <c r="AY27" i="5" s="1"/>
  <c r="BH340" i="7"/>
  <c r="BH105" i="7"/>
  <c r="BH167" i="7"/>
  <c r="BL66" i="6" s="1"/>
  <c r="BH173" i="7"/>
  <c r="BL71" i="6" s="1"/>
  <c r="BH158" i="7"/>
  <c r="BH244" i="7"/>
  <c r="BH147" i="7"/>
  <c r="BH237" i="7"/>
  <c r="AY20" i="5" s="1"/>
  <c r="BH104" i="7"/>
  <c r="BH156" i="7"/>
  <c r="BL58" i="6" s="1"/>
  <c r="BH166" i="7"/>
  <c r="BL65" i="6" s="1"/>
  <c r="BH90" i="7"/>
  <c r="BH188" i="7"/>
  <c r="BH117" i="7"/>
  <c r="BH99" i="7"/>
  <c r="BH97" i="7"/>
  <c r="BH152" i="7"/>
  <c r="BL54" i="6" s="1"/>
  <c r="BH88" i="7"/>
  <c r="BH187" i="7"/>
  <c r="BH205" i="7"/>
  <c r="BH113" i="7"/>
  <c r="BH100" i="7"/>
  <c r="BH159" i="7"/>
  <c r="BL59" i="6" s="1"/>
  <c r="BH87" i="7"/>
  <c r="BH144" i="7"/>
  <c r="BH106" i="7"/>
  <c r="BH196" i="7"/>
  <c r="BH153" i="7"/>
  <c r="BL55" i="6" s="1"/>
  <c r="BH171" i="7"/>
  <c r="BL69" i="6" s="1"/>
  <c r="BH190" i="7"/>
  <c r="BH145" i="7"/>
  <c r="BH241" i="7"/>
  <c r="AY24" i="5" s="1"/>
  <c r="BH240" i="7"/>
  <c r="BH101" i="7"/>
  <c r="BH224" i="7"/>
  <c r="AY15" i="5" s="1"/>
  <c r="BH207" i="7"/>
  <c r="BH225" i="7"/>
  <c r="AY16" i="5" s="1"/>
  <c r="BH154" i="7"/>
  <c r="BL56" i="6" s="1"/>
  <c r="BH283" i="7"/>
  <c r="AY16" i="6" s="1"/>
  <c r="BH199" i="7"/>
  <c r="BH226" i="7"/>
  <c r="AY17" i="5" s="1"/>
  <c r="BH197" i="7"/>
  <c r="BH165" i="7"/>
  <c r="BL64" i="6" s="1"/>
  <c r="BH164" i="7"/>
  <c r="BL63" i="6" s="1"/>
  <c r="BH89" i="7"/>
  <c r="BH146" i="7"/>
  <c r="AX33" i="5"/>
  <c r="BH254" i="7"/>
  <c r="AX40" i="5"/>
  <c r="BH261" i="7"/>
  <c r="AX22" i="5"/>
  <c r="BH239" i="7"/>
  <c r="BC10" i="6"/>
  <c r="BM276" i="7"/>
  <c r="BC9" i="6"/>
  <c r="BM275" i="7"/>
  <c r="AX21" i="5"/>
  <c r="AX23" i="5"/>
  <c r="BM279" i="7"/>
  <c r="BC13" i="6"/>
  <c r="BE23" i="6"/>
  <c r="BO290" i="7"/>
  <c r="BD22" i="6"/>
  <c r="BN289" i="7"/>
  <c r="BO288" i="7"/>
  <c r="BE21" i="6"/>
  <c r="BD12" i="6"/>
  <c r="BN278" i="7"/>
  <c r="BN277" i="7"/>
  <c r="BD11" i="6"/>
  <c r="BC37" i="6"/>
  <c r="BM281" i="7"/>
  <c r="BG47" i="7"/>
  <c r="AX16" i="4"/>
  <c r="BI10" i="7"/>
  <c r="BH143" i="7"/>
  <c r="BF3" i="3"/>
  <c r="BE3" i="5"/>
  <c r="BE3" i="6"/>
  <c r="BD7" i="3"/>
  <c r="BE95" i="1" s="1"/>
  <c r="BD10" i="3"/>
  <c r="BE2" i="3"/>
  <c r="BD66" i="1"/>
  <c r="BC86" i="1"/>
  <c r="BG4" i="5"/>
  <c r="BH4" i="3"/>
  <c r="BG4" i="6"/>
  <c r="BF7" i="4"/>
  <c r="BG2" i="4"/>
  <c r="BC17" i="4"/>
  <c r="BF20" i="6"/>
  <c r="BP287" i="7"/>
  <c r="BG24" i="6"/>
  <c r="BQ291" i="7"/>
  <c r="BH194" i="7" l="1"/>
  <c r="BI373" i="7"/>
  <c r="BI210" i="7"/>
  <c r="BI369" i="7"/>
  <c r="AX32" i="6"/>
  <c r="AY82" i="1" s="1"/>
  <c r="AY90" i="1" s="1"/>
  <c r="BI294" i="7"/>
  <c r="AY27" i="6"/>
  <c r="BI297" i="7"/>
  <c r="AY30" i="6"/>
  <c r="BI296" i="7"/>
  <c r="AY29" i="6"/>
  <c r="BI295" i="7"/>
  <c r="AY28" i="6"/>
  <c r="BI293" i="7"/>
  <c r="AY26" i="6"/>
  <c r="BI78" i="7"/>
  <c r="BI178" i="7" s="1"/>
  <c r="BI79" i="7"/>
  <c r="BI179" i="7" s="1"/>
  <c r="AY38" i="6"/>
  <c r="AY18" i="4" s="1"/>
  <c r="BL77" i="6"/>
  <c r="BL74" i="6"/>
  <c r="BH251" i="7"/>
  <c r="BI133" i="7" s="1"/>
  <c r="BI353" i="7"/>
  <c r="BE8" i="3"/>
  <c r="BF96" i="1" s="1"/>
  <c r="BE11" i="3"/>
  <c r="BI195" i="7"/>
  <c r="BI360" i="7"/>
  <c r="BI67" i="7"/>
  <c r="BI69" i="7"/>
  <c r="AX9" i="4"/>
  <c r="BH185" i="7"/>
  <c r="BH186" i="7"/>
  <c r="AY54" i="5"/>
  <c r="AZ85" i="1"/>
  <c r="AZ87" i="1" s="1"/>
  <c r="AY46" i="5"/>
  <c r="BI132" i="7"/>
  <c r="BI66" i="7"/>
  <c r="BI68" i="7"/>
  <c r="BJ414" i="2"/>
  <c r="BK413" i="2"/>
  <c r="BI256" i="7"/>
  <c r="AY35" i="5"/>
  <c r="BI207" i="7"/>
  <c r="BI223" i="7"/>
  <c r="AZ14" i="5" s="1"/>
  <c r="BI226" i="7"/>
  <c r="AZ17" i="5" s="1"/>
  <c r="BI100" i="7"/>
  <c r="BI173" i="7"/>
  <c r="BM71" i="6" s="1"/>
  <c r="BI86" i="7"/>
  <c r="BI144" i="7"/>
  <c r="BI101" i="7"/>
  <c r="BI108" i="7"/>
  <c r="BI106" i="7"/>
  <c r="BI171" i="7"/>
  <c r="BM69" i="6" s="1"/>
  <c r="BI165" i="7"/>
  <c r="BM64" i="6" s="1"/>
  <c r="BI154" i="7"/>
  <c r="BM56" i="6" s="1"/>
  <c r="BI146" i="7"/>
  <c r="BI197" i="7"/>
  <c r="BI81" i="7"/>
  <c r="BI166" i="7"/>
  <c r="BM65" i="6" s="1"/>
  <c r="BI282" i="7"/>
  <c r="BI245" i="7"/>
  <c r="AZ27" i="5" s="1"/>
  <c r="BI240" i="7"/>
  <c r="BI196" i="7"/>
  <c r="BI188" i="7"/>
  <c r="BI250" i="7"/>
  <c r="AZ46" i="5" s="1"/>
  <c r="BI340" i="7"/>
  <c r="BI203" i="7"/>
  <c r="BI160" i="7"/>
  <c r="BM60" i="6" s="1"/>
  <c r="BI174" i="7"/>
  <c r="BM72" i="6" s="1"/>
  <c r="BI190" i="7"/>
  <c r="BI145" i="7"/>
  <c r="BI105" i="7"/>
  <c r="BI170" i="7"/>
  <c r="BM68" i="6" s="1"/>
  <c r="BI182" i="7"/>
  <c r="BI225" i="7"/>
  <c r="AZ16" i="5" s="1"/>
  <c r="BI153" i="7"/>
  <c r="BM55" i="6" s="1"/>
  <c r="BI181" i="7"/>
  <c r="BI248" i="7"/>
  <c r="AZ30" i="5" s="1"/>
  <c r="BI155" i="7"/>
  <c r="BM57" i="6" s="1"/>
  <c r="BI284" i="7"/>
  <c r="AZ17" i="6" s="1"/>
  <c r="BI97" i="7"/>
  <c r="BI118" i="7"/>
  <c r="BI224" i="7"/>
  <c r="AZ15" i="5" s="1"/>
  <c r="BI172" i="7"/>
  <c r="BM70" i="6" s="1"/>
  <c r="BI162" i="7"/>
  <c r="BM62" i="6" s="1"/>
  <c r="BI168" i="7"/>
  <c r="BM67" i="6" s="1"/>
  <c r="BI198" i="7"/>
  <c r="BI117" i="7"/>
  <c r="BJ1" i="7"/>
  <c r="BI82" i="7"/>
  <c r="BI238" i="7"/>
  <c r="BI283" i="7"/>
  <c r="AZ16" i="6" s="1"/>
  <c r="BI88" i="7"/>
  <c r="BI199" i="7"/>
  <c r="BI113" i="7"/>
  <c r="BI164" i="7"/>
  <c r="BM63" i="6" s="1"/>
  <c r="BI99" i="7"/>
  <c r="BI147" i="7"/>
  <c r="BI152" i="7"/>
  <c r="BM54" i="6" s="1"/>
  <c r="BI104" i="7"/>
  <c r="BI156" i="7"/>
  <c r="BM58" i="6" s="1"/>
  <c r="BI187" i="7"/>
  <c r="BI116" i="7"/>
  <c r="BI161" i="7"/>
  <c r="BM61" i="6" s="1"/>
  <c r="BI112" i="7"/>
  <c r="BI90" i="7"/>
  <c r="BI247" i="7"/>
  <c r="AZ29" i="5" s="1"/>
  <c r="BI111" i="7"/>
  <c r="BI222" i="7"/>
  <c r="AZ13" i="5" s="1"/>
  <c r="BI285" i="7"/>
  <c r="AZ18" i="6" s="1"/>
  <c r="BI204" i="7"/>
  <c r="BI158" i="7"/>
  <c r="BI89" i="7"/>
  <c r="BI241" i="7"/>
  <c r="AZ24" i="5" s="1"/>
  <c r="BI237" i="7"/>
  <c r="AZ20" i="5" s="1"/>
  <c r="BI244" i="7"/>
  <c r="BI107" i="7"/>
  <c r="BI159" i="7"/>
  <c r="BM59" i="6" s="1"/>
  <c r="BI87" i="7"/>
  <c r="BI246" i="7"/>
  <c r="AZ28" i="5" s="1"/>
  <c r="BI206" i="7"/>
  <c r="BI205" i="7"/>
  <c r="BI167" i="7"/>
  <c r="BM66" i="6" s="1"/>
  <c r="AY40" i="5"/>
  <c r="BI261" i="7"/>
  <c r="BI254" i="7"/>
  <c r="AY33" i="5"/>
  <c r="BI259" i="7"/>
  <c r="AY38" i="5"/>
  <c r="AY15" i="6"/>
  <c r="BH301" i="7"/>
  <c r="BI260" i="7"/>
  <c r="AY39" i="5"/>
  <c r="BI255" i="7"/>
  <c r="AY34" i="5"/>
  <c r="AY22" i="5"/>
  <c r="BI239" i="7"/>
  <c r="BD10" i="6"/>
  <c r="BN276" i="7"/>
  <c r="BD9" i="6"/>
  <c r="BN275" i="7"/>
  <c r="AY21" i="5"/>
  <c r="AY23" i="5"/>
  <c r="BN279" i="7"/>
  <c r="BD13" i="6"/>
  <c r="BP290" i="7"/>
  <c r="BF23" i="6"/>
  <c r="BO289" i="7"/>
  <c r="BE22" i="6"/>
  <c r="BF21" i="6"/>
  <c r="BP288" i="7"/>
  <c r="BO278" i="7"/>
  <c r="BE12" i="6"/>
  <c r="BE11" i="6"/>
  <c r="BO277" i="7"/>
  <c r="BN281" i="7"/>
  <c r="BD37" i="6"/>
  <c r="AY16" i="4"/>
  <c r="BH47" i="7"/>
  <c r="BJ10" i="7"/>
  <c r="BI143" i="7"/>
  <c r="BF3" i="6"/>
  <c r="BG3" i="3"/>
  <c r="BF3" i="5"/>
  <c r="BH4" i="6"/>
  <c r="BI4" i="3"/>
  <c r="BJ4" i="3" s="1"/>
  <c r="BK4" i="3" s="1"/>
  <c r="BL4" i="3" s="1"/>
  <c r="BM4" i="3" s="1"/>
  <c r="BN4" i="3" s="1"/>
  <c r="BO4" i="3" s="1"/>
  <c r="BP4" i="3" s="1"/>
  <c r="BH4" i="5"/>
  <c r="BE66" i="1"/>
  <c r="BD86" i="1"/>
  <c r="BG7" i="4"/>
  <c r="BH2" i="4"/>
  <c r="BE7" i="3"/>
  <c r="BF95" i="1" s="1"/>
  <c r="BE10" i="3"/>
  <c r="BF2" i="3"/>
  <c r="BD17" i="4"/>
  <c r="BR291" i="7"/>
  <c r="BS291" i="7" s="1"/>
  <c r="BH24" i="6"/>
  <c r="BQ287" i="7"/>
  <c r="BG20" i="6"/>
  <c r="BI194" i="7" l="1"/>
  <c r="BJ373" i="7"/>
  <c r="BJ210" i="7"/>
  <c r="BJ369" i="7"/>
  <c r="AY32" i="6"/>
  <c r="AZ82" i="1" s="1"/>
  <c r="AZ90" i="1" s="1"/>
  <c r="BJ293" i="7"/>
  <c r="AZ26" i="6"/>
  <c r="BJ295" i="7"/>
  <c r="AZ28" i="6"/>
  <c r="BJ296" i="7"/>
  <c r="AZ29" i="6"/>
  <c r="BJ297" i="7"/>
  <c r="AZ30" i="6"/>
  <c r="BJ294" i="7"/>
  <c r="AZ27" i="6"/>
  <c r="AY19" i="4"/>
  <c r="BJ79" i="7"/>
  <c r="BJ78" i="7"/>
  <c r="BT291" i="7"/>
  <c r="BJ24" i="6"/>
  <c r="AZ38" i="6"/>
  <c r="AZ18" i="4" s="1"/>
  <c r="BM77" i="6"/>
  <c r="BL79" i="6"/>
  <c r="BM74" i="6"/>
  <c r="BI251" i="7"/>
  <c r="BJ133" i="7" s="1"/>
  <c r="BJ353" i="7"/>
  <c r="BF8" i="3"/>
  <c r="BG96" i="1" s="1"/>
  <c r="BF11" i="3"/>
  <c r="BJ195" i="7"/>
  <c r="BJ360" i="7"/>
  <c r="BJ69" i="7"/>
  <c r="BJ67" i="7"/>
  <c r="AY9" i="4"/>
  <c r="BI185" i="7"/>
  <c r="BI186" i="7"/>
  <c r="AZ54" i="5"/>
  <c r="BA85" i="1"/>
  <c r="BA87" i="1" s="1"/>
  <c r="BJ132" i="7"/>
  <c r="BJ68" i="7"/>
  <c r="BJ66" i="7"/>
  <c r="BL413" i="2"/>
  <c r="BK414" i="2"/>
  <c r="BJ254" i="7"/>
  <c r="AZ33" i="5"/>
  <c r="BI301" i="7"/>
  <c r="AZ15" i="6"/>
  <c r="BJ259" i="7"/>
  <c r="AZ38" i="5"/>
  <c r="BJ255" i="7"/>
  <c r="AZ34" i="5"/>
  <c r="AZ39" i="5"/>
  <c r="BJ260" i="7"/>
  <c r="AZ40" i="5"/>
  <c r="BJ261" i="7"/>
  <c r="BJ198" i="7"/>
  <c r="BJ205" i="7"/>
  <c r="BJ104" i="7"/>
  <c r="BJ164" i="7"/>
  <c r="BN63" i="6" s="1"/>
  <c r="BJ165" i="7"/>
  <c r="BN64" i="6" s="1"/>
  <c r="BJ182" i="7"/>
  <c r="BJ244" i="7"/>
  <c r="BJ108" i="7"/>
  <c r="BJ105" i="7"/>
  <c r="BJ152" i="7"/>
  <c r="BN54" i="6" s="1"/>
  <c r="BJ174" i="7"/>
  <c r="BN72" i="6" s="1"/>
  <c r="BJ82" i="7"/>
  <c r="BJ246" i="7"/>
  <c r="BA28" i="5" s="1"/>
  <c r="BK1" i="7"/>
  <c r="BJ147" i="7"/>
  <c r="BJ167" i="7"/>
  <c r="BN66" i="6" s="1"/>
  <c r="BJ89" i="7"/>
  <c r="BJ178" i="7"/>
  <c r="BJ160" i="7"/>
  <c r="BN60" i="6" s="1"/>
  <c r="BJ154" i="7"/>
  <c r="BN56" i="6" s="1"/>
  <c r="BJ172" i="7"/>
  <c r="BN70" i="6" s="1"/>
  <c r="BJ224" i="7"/>
  <c r="BA15" i="5" s="1"/>
  <c r="BJ112" i="7"/>
  <c r="BJ203" i="7"/>
  <c r="BJ97" i="7"/>
  <c r="BJ153" i="7"/>
  <c r="BN55" i="6" s="1"/>
  <c r="BJ87" i="7"/>
  <c r="BJ144" i="7"/>
  <c r="BJ99" i="7"/>
  <c r="BJ106" i="7"/>
  <c r="BJ250" i="7"/>
  <c r="BA46" i="5" s="1"/>
  <c r="BJ168" i="7"/>
  <c r="BN67" i="6" s="1"/>
  <c r="BJ181" i="7"/>
  <c r="BJ146" i="7"/>
  <c r="BJ204" i="7"/>
  <c r="BJ283" i="7"/>
  <c r="BA16" i="6" s="1"/>
  <c r="BJ245" i="7"/>
  <c r="BA27" i="5" s="1"/>
  <c r="BJ284" i="7"/>
  <c r="BA17" i="6" s="1"/>
  <c r="BJ111" i="7"/>
  <c r="BJ285" i="7"/>
  <c r="BA18" i="6" s="1"/>
  <c r="BJ100" i="7"/>
  <c r="BJ187" i="7"/>
  <c r="BJ161" i="7"/>
  <c r="BN61" i="6" s="1"/>
  <c r="BJ116" i="7"/>
  <c r="BJ223" i="7"/>
  <c r="BA14" i="5" s="1"/>
  <c r="BJ340" i="7"/>
  <c r="BJ173" i="7"/>
  <c r="BN71" i="6" s="1"/>
  <c r="BJ190" i="7"/>
  <c r="BJ158" i="7"/>
  <c r="BJ155" i="7"/>
  <c r="BN57" i="6" s="1"/>
  <c r="BJ225" i="7"/>
  <c r="BA16" i="5" s="1"/>
  <c r="BJ206" i="7"/>
  <c r="BJ156" i="7"/>
  <c r="BN58" i="6" s="1"/>
  <c r="BJ170" i="7"/>
  <c r="BN68" i="6" s="1"/>
  <c r="BJ159" i="7"/>
  <c r="BN59" i="6" s="1"/>
  <c r="BJ188" i="7"/>
  <c r="BJ238" i="7"/>
  <c r="BJ88" i="7"/>
  <c r="BJ118" i="7"/>
  <c r="BJ226" i="7"/>
  <c r="BA17" i="5" s="1"/>
  <c r="BJ107" i="7"/>
  <c r="BJ171" i="7"/>
  <c r="BN69" i="6" s="1"/>
  <c r="BJ145" i="7"/>
  <c r="BJ179" i="7"/>
  <c r="BJ90" i="7"/>
  <c r="BJ247" i="7"/>
  <c r="BA29" i="5" s="1"/>
  <c r="BJ241" i="7"/>
  <c r="BA24" i="5" s="1"/>
  <c r="BJ237" i="7"/>
  <c r="BA20" i="5" s="1"/>
  <c r="BJ197" i="7"/>
  <c r="BJ240" i="7"/>
  <c r="BJ117" i="7"/>
  <c r="BJ101" i="7"/>
  <c r="BJ196" i="7"/>
  <c r="BJ199" i="7"/>
  <c r="BJ162" i="7"/>
  <c r="BN62" i="6" s="1"/>
  <c r="BJ86" i="7"/>
  <c r="BJ113" i="7"/>
  <c r="BJ222" i="7"/>
  <c r="BA13" i="5" s="1"/>
  <c r="BJ207" i="7"/>
  <c r="BJ166" i="7"/>
  <c r="BN65" i="6" s="1"/>
  <c r="BJ81" i="7"/>
  <c r="BJ282" i="7"/>
  <c r="BJ248" i="7"/>
  <c r="BA30" i="5" s="1"/>
  <c r="AZ35" i="5"/>
  <c r="BJ256" i="7"/>
  <c r="AZ22" i="5"/>
  <c r="BJ239" i="7"/>
  <c r="BE10" i="6"/>
  <c r="BO276" i="7"/>
  <c r="BE9" i="6"/>
  <c r="BO275" i="7"/>
  <c r="AZ21" i="5"/>
  <c r="AZ23" i="5"/>
  <c r="BO279" i="7"/>
  <c r="BE13" i="6"/>
  <c r="BG23" i="6"/>
  <c r="BQ290" i="7"/>
  <c r="BF22" i="6"/>
  <c r="BP289" i="7"/>
  <c r="BQ288" i="7"/>
  <c r="BG21" i="6"/>
  <c r="BP278" i="7"/>
  <c r="BF12" i="6"/>
  <c r="BP277" i="7"/>
  <c r="BF11" i="6"/>
  <c r="BE37" i="6"/>
  <c r="BO281" i="7"/>
  <c r="AZ16" i="4"/>
  <c r="BI47" i="7"/>
  <c r="BJ143" i="7"/>
  <c r="BK10" i="7"/>
  <c r="BG3" i="5"/>
  <c r="BG3" i="6"/>
  <c r="BH3" i="3"/>
  <c r="BE17" i="4"/>
  <c r="BF66" i="1"/>
  <c r="BE86" i="1"/>
  <c r="BI4" i="5"/>
  <c r="BI4" i="6"/>
  <c r="BF10" i="3"/>
  <c r="BF7" i="3"/>
  <c r="BG95" i="1" s="1"/>
  <c r="BG2" i="3"/>
  <c r="BH7" i="4"/>
  <c r="BI2" i="4"/>
  <c r="BR287" i="7"/>
  <c r="BS287" i="7" s="1"/>
  <c r="BH20" i="6"/>
  <c r="BI24" i="6"/>
  <c r="BJ194" i="7" l="1"/>
  <c r="BK373" i="7"/>
  <c r="BK210" i="7"/>
  <c r="BK369" i="7"/>
  <c r="BL414" i="2"/>
  <c r="BM413" i="2"/>
  <c r="BK294" i="7"/>
  <c r="BA27" i="6"/>
  <c r="AZ32" i="6"/>
  <c r="BA82" i="1" s="1"/>
  <c r="BA90" i="1" s="1"/>
  <c r="BK297" i="7"/>
  <c r="BA30" i="6"/>
  <c r="BK296" i="7"/>
  <c r="BA29" i="6"/>
  <c r="BK295" i="7"/>
  <c r="BA28" i="6"/>
  <c r="BK293" i="7"/>
  <c r="BA26" i="6"/>
  <c r="AZ19" i="4"/>
  <c r="BK79" i="7"/>
  <c r="BK179" i="7" s="1"/>
  <c r="BK78" i="7"/>
  <c r="BK178" i="7" s="1"/>
  <c r="BU291" i="7"/>
  <c r="BK24" i="6"/>
  <c r="BJ251" i="7"/>
  <c r="BK133" i="7" s="1"/>
  <c r="BT287" i="7"/>
  <c r="BJ20" i="6"/>
  <c r="BN74" i="6"/>
  <c r="BJ4" i="5"/>
  <c r="BJ4" i="6"/>
  <c r="BM79" i="6"/>
  <c r="BA38" i="6"/>
  <c r="BA18" i="4" s="1"/>
  <c r="BN77" i="6"/>
  <c r="BK353" i="7"/>
  <c r="BG8" i="3"/>
  <c r="BH96" i="1" s="1"/>
  <c r="BG11" i="3"/>
  <c r="BK195" i="7"/>
  <c r="BK360" i="7"/>
  <c r="AZ9" i="4"/>
  <c r="BK69" i="7"/>
  <c r="BK67" i="7"/>
  <c r="BJ185" i="7"/>
  <c r="BJ186" i="7"/>
  <c r="BK132" i="7"/>
  <c r="BA54" i="5"/>
  <c r="BB85" i="1"/>
  <c r="BB87" i="1" s="1"/>
  <c r="BK68" i="7"/>
  <c r="BK66" i="7"/>
  <c r="BA39" i="5"/>
  <c r="BK260" i="7"/>
  <c r="BA35" i="5"/>
  <c r="BK256" i="7"/>
  <c r="BA34" i="5"/>
  <c r="BK255" i="7"/>
  <c r="BK259" i="7"/>
  <c r="BA38" i="5"/>
  <c r="BK204" i="7"/>
  <c r="BK118" i="7"/>
  <c r="BK223" i="7"/>
  <c r="BB14" i="5" s="1"/>
  <c r="BK153" i="7"/>
  <c r="BO55" i="6" s="1"/>
  <c r="BK171" i="7"/>
  <c r="BO69" i="6" s="1"/>
  <c r="BK81" i="7"/>
  <c r="BK146" i="7"/>
  <c r="BK111" i="7"/>
  <c r="BK199" i="7"/>
  <c r="BK113" i="7"/>
  <c r="BK206" i="7"/>
  <c r="BK167" i="7"/>
  <c r="BO66" i="6" s="1"/>
  <c r="BK155" i="7"/>
  <c r="BO57" i="6" s="1"/>
  <c r="BK285" i="7"/>
  <c r="BB18" i="6" s="1"/>
  <c r="BK248" i="7"/>
  <c r="BB30" i="5" s="1"/>
  <c r="BK101" i="7"/>
  <c r="BK173" i="7"/>
  <c r="BO71" i="6" s="1"/>
  <c r="BK245" i="7"/>
  <c r="BB27" i="5" s="1"/>
  <c r="BK100" i="7"/>
  <c r="BK188" i="7"/>
  <c r="BK112" i="7"/>
  <c r="BK207" i="7"/>
  <c r="BK145" i="7"/>
  <c r="BK250" i="7"/>
  <c r="BB46" i="5" s="1"/>
  <c r="BK117" i="7"/>
  <c r="BK108" i="7"/>
  <c r="BK162" i="7"/>
  <c r="BO62" i="6" s="1"/>
  <c r="BK159" i="7"/>
  <c r="BO59" i="6" s="1"/>
  <c r="BK90" i="7"/>
  <c r="BK106" i="7"/>
  <c r="BK152" i="7"/>
  <c r="BO54" i="6" s="1"/>
  <c r="BK170" i="7"/>
  <c r="BO68" i="6" s="1"/>
  <c r="BK284" i="7"/>
  <c r="BB17" i="6" s="1"/>
  <c r="BK247" i="7"/>
  <c r="BB29" i="5" s="1"/>
  <c r="BK105" i="7"/>
  <c r="BK174" i="7"/>
  <c r="BO72" i="6" s="1"/>
  <c r="BK99" i="7"/>
  <c r="BK147" i="7"/>
  <c r="BK86" i="7"/>
  <c r="BK166" i="7"/>
  <c r="BO65" i="6" s="1"/>
  <c r="BK282" i="7"/>
  <c r="BK87" i="7"/>
  <c r="BK89" i="7"/>
  <c r="BL1" i="7"/>
  <c r="BK205" i="7"/>
  <c r="BK224" i="7"/>
  <c r="BB15" i="5" s="1"/>
  <c r="BK161" i="7"/>
  <c r="BO61" i="6" s="1"/>
  <c r="BK154" i="7"/>
  <c r="BO56" i="6" s="1"/>
  <c r="BK158" i="7"/>
  <c r="BK244" i="7"/>
  <c r="BK340" i="7"/>
  <c r="BK196" i="7"/>
  <c r="BK283" i="7"/>
  <c r="BB16" i="6" s="1"/>
  <c r="BK240" i="7"/>
  <c r="BK203" i="7"/>
  <c r="BK246" i="7"/>
  <c r="BB28" i="5" s="1"/>
  <c r="BK198" i="7"/>
  <c r="BK107" i="7"/>
  <c r="BK82" i="7"/>
  <c r="BK197" i="7"/>
  <c r="BK190" i="7"/>
  <c r="BK182" i="7"/>
  <c r="BK238" i="7"/>
  <c r="BK156" i="7"/>
  <c r="BO58" i="6" s="1"/>
  <c r="BK116" i="7"/>
  <c r="BK164" i="7"/>
  <c r="BO63" i="6" s="1"/>
  <c r="BK241" i="7"/>
  <c r="BB24" i="5" s="1"/>
  <c r="BK225" i="7"/>
  <c r="BB16" i="5" s="1"/>
  <c r="BK165" i="7"/>
  <c r="BO64" i="6" s="1"/>
  <c r="BK104" i="7"/>
  <c r="BK88" i="7"/>
  <c r="BK144" i="7"/>
  <c r="BK237" i="7"/>
  <c r="BB20" i="5" s="1"/>
  <c r="BK226" i="7"/>
  <c r="BB17" i="5" s="1"/>
  <c r="BK222" i="7"/>
  <c r="BB13" i="5" s="1"/>
  <c r="BK97" i="7"/>
  <c r="BK160" i="7"/>
  <c r="BO60" i="6" s="1"/>
  <c r="BK181" i="7"/>
  <c r="BK187" i="7"/>
  <c r="BK168" i="7"/>
  <c r="BO67" i="6" s="1"/>
  <c r="BK172" i="7"/>
  <c r="BO70" i="6" s="1"/>
  <c r="BK261" i="7"/>
  <c r="BA40" i="5"/>
  <c r="BA15" i="6"/>
  <c r="BJ301" i="7"/>
  <c r="BA33" i="5"/>
  <c r="BK254" i="7"/>
  <c r="BK239" i="7"/>
  <c r="BA22" i="5"/>
  <c r="BP276" i="7"/>
  <c r="BF10" i="6"/>
  <c r="BP275" i="7"/>
  <c r="BF9" i="6"/>
  <c r="BA21" i="5"/>
  <c r="BA23" i="5"/>
  <c r="BF13" i="6"/>
  <c r="BP279" i="7"/>
  <c r="BR290" i="7"/>
  <c r="BS290" i="7" s="1"/>
  <c r="BH23" i="6"/>
  <c r="BQ289" i="7"/>
  <c r="BG22" i="6"/>
  <c r="BR288" i="7"/>
  <c r="BS288" i="7" s="1"/>
  <c r="BH21" i="6"/>
  <c r="BG12" i="6"/>
  <c r="BQ278" i="7"/>
  <c r="BQ277" i="7"/>
  <c r="BG11" i="6"/>
  <c r="BP281" i="7"/>
  <c r="BF37" i="6"/>
  <c r="BL10" i="7"/>
  <c r="BK143" i="7"/>
  <c r="BJ47" i="7"/>
  <c r="BA16" i="4"/>
  <c r="BI3" i="3"/>
  <c r="BJ3" i="3" s="1"/>
  <c r="BK3" i="3" s="1"/>
  <c r="BL3" i="3" s="1"/>
  <c r="BM3" i="3" s="1"/>
  <c r="BN3" i="3" s="1"/>
  <c r="BO3" i="3" s="1"/>
  <c r="BP3" i="3" s="1"/>
  <c r="BH3" i="6"/>
  <c r="BH3" i="5"/>
  <c r="BG66" i="1"/>
  <c r="BF86" i="1"/>
  <c r="BI7" i="4"/>
  <c r="BJ2" i="4"/>
  <c r="BK2" i="4" s="1"/>
  <c r="BG7" i="3"/>
  <c r="BH95" i="1" s="1"/>
  <c r="BH2" i="3"/>
  <c r="BG10" i="3"/>
  <c r="BF17" i="4"/>
  <c r="BI20" i="6"/>
  <c r="BK194" i="7" l="1"/>
  <c r="BL373" i="7"/>
  <c r="BL210" i="7"/>
  <c r="BL369" i="7"/>
  <c r="BN413" i="2"/>
  <c r="BM414" i="2"/>
  <c r="BA32" i="6"/>
  <c r="BB82" i="1" s="1"/>
  <c r="BB90" i="1" s="1"/>
  <c r="BL293" i="7"/>
  <c r="BB26" i="6"/>
  <c r="BL295" i="7"/>
  <c r="BB28" i="6"/>
  <c r="BL296" i="7"/>
  <c r="BB29" i="6"/>
  <c r="BL297" i="7"/>
  <c r="BB30" i="6"/>
  <c r="BL294" i="7"/>
  <c r="BB27" i="6"/>
  <c r="BL79" i="7"/>
  <c r="BL179" i="7" s="1"/>
  <c r="BL78" i="7"/>
  <c r="BL178" i="7" s="1"/>
  <c r="BK7" i="4"/>
  <c r="BL2" i="4"/>
  <c r="BK251" i="7"/>
  <c r="BL133" i="7" s="1"/>
  <c r="BA19" i="4"/>
  <c r="BT290" i="7"/>
  <c r="BJ23" i="6"/>
  <c r="BV291" i="7"/>
  <c r="BL24" i="6"/>
  <c r="BN79" i="6"/>
  <c r="BO74" i="6"/>
  <c r="AW34" i="6" s="1"/>
  <c r="AW18" i="4" s="1"/>
  <c r="AW19" i="4" s="1"/>
  <c r="BT288" i="7"/>
  <c r="BJ21" i="6"/>
  <c r="BK4" i="6"/>
  <c r="BK4" i="5"/>
  <c r="BB38" i="6"/>
  <c r="BB18" i="4" s="1"/>
  <c r="BO77" i="6"/>
  <c r="BU287" i="7"/>
  <c r="BK20" i="6"/>
  <c r="BL353" i="7"/>
  <c r="BH8" i="3"/>
  <c r="BI96" i="1" s="1"/>
  <c r="BH11" i="3"/>
  <c r="BL195" i="7"/>
  <c r="BL360" i="7"/>
  <c r="BL67" i="7"/>
  <c r="BL69" i="7"/>
  <c r="BA9" i="4"/>
  <c r="BK185" i="7"/>
  <c r="BK186" i="7"/>
  <c r="BB54" i="5"/>
  <c r="BC85" i="1"/>
  <c r="BC87" i="1" s="1"/>
  <c r="BL132" i="7"/>
  <c r="BL68" i="7"/>
  <c r="BL66" i="7"/>
  <c r="BB38" i="5"/>
  <c r="BL259" i="7"/>
  <c r="BL254" i="7"/>
  <c r="BB33" i="5"/>
  <c r="BL255" i="7"/>
  <c r="BB34" i="5"/>
  <c r="BL117" i="7"/>
  <c r="BL162" i="7"/>
  <c r="BP62" i="6" s="1"/>
  <c r="BL160" i="7"/>
  <c r="BP60" i="6" s="1"/>
  <c r="BL182" i="7"/>
  <c r="BL248" i="7"/>
  <c r="BC30" i="5" s="1"/>
  <c r="BL340" i="7"/>
  <c r="BL207" i="7"/>
  <c r="BL173" i="7"/>
  <c r="BP71" i="6" s="1"/>
  <c r="BL90" i="7"/>
  <c r="BL244" i="7"/>
  <c r="BL241" i="7"/>
  <c r="BC24" i="5" s="1"/>
  <c r="BL156" i="7"/>
  <c r="BP58" i="6" s="1"/>
  <c r="BL197" i="7"/>
  <c r="BL100" i="7"/>
  <c r="BL168" i="7"/>
  <c r="BP67" i="6" s="1"/>
  <c r="BL89" i="7"/>
  <c r="BL199" i="7"/>
  <c r="BL144" i="7"/>
  <c r="BL101" i="7"/>
  <c r="BL99" i="7"/>
  <c r="BL113" i="7"/>
  <c r="BL81" i="7"/>
  <c r="BL196" i="7"/>
  <c r="BL224" i="7"/>
  <c r="BC15" i="5" s="1"/>
  <c r="BL111" i="7"/>
  <c r="BL108" i="7"/>
  <c r="BL147" i="7"/>
  <c r="BL172" i="7"/>
  <c r="BP70" i="6" s="1"/>
  <c r="BL158" i="7"/>
  <c r="BL245" i="7"/>
  <c r="BC27" i="5" s="1"/>
  <c r="BL222" i="7"/>
  <c r="BC13" i="5" s="1"/>
  <c r="BL170" i="7"/>
  <c r="BP68" i="6" s="1"/>
  <c r="BL86" i="7"/>
  <c r="BL82" i="7"/>
  <c r="BL112" i="7"/>
  <c r="BL106" i="7"/>
  <c r="BL167" i="7"/>
  <c r="BP66" i="6" s="1"/>
  <c r="BL166" i="7"/>
  <c r="BP65" i="6" s="1"/>
  <c r="BL88" i="7"/>
  <c r="BL174" i="7"/>
  <c r="BP72" i="6" s="1"/>
  <c r="BL155" i="7"/>
  <c r="BP57" i="6" s="1"/>
  <c r="BL198" i="7"/>
  <c r="BL285" i="7"/>
  <c r="BC18" i="6" s="1"/>
  <c r="BL237" i="7"/>
  <c r="BC20" i="5" s="1"/>
  <c r="BL159" i="7"/>
  <c r="BP59" i="6" s="1"/>
  <c r="BL204" i="7"/>
  <c r="BL104" i="7"/>
  <c r="BL97" i="7"/>
  <c r="BL161" i="7"/>
  <c r="BP61" i="6" s="1"/>
  <c r="BL165" i="7"/>
  <c r="BP64" i="6" s="1"/>
  <c r="BL188" i="7"/>
  <c r="BM1" i="7"/>
  <c r="BL187" i="7"/>
  <c r="BL145" i="7"/>
  <c r="BL116" i="7"/>
  <c r="BL154" i="7"/>
  <c r="BP56" i="6" s="1"/>
  <c r="BL203" i="7"/>
  <c r="BL250" i="7"/>
  <c r="BL153" i="7"/>
  <c r="BP55" i="6" s="1"/>
  <c r="BL164" i="7"/>
  <c r="BP63" i="6" s="1"/>
  <c r="BL146" i="7"/>
  <c r="BL238" i="7"/>
  <c r="BL205" i="7"/>
  <c r="BL284" i="7"/>
  <c r="BC17" i="6" s="1"/>
  <c r="BL225" i="7"/>
  <c r="BC16" i="5" s="1"/>
  <c r="BL282" i="7"/>
  <c r="BL240" i="7"/>
  <c r="BL206" i="7"/>
  <c r="BL247" i="7"/>
  <c r="BC29" i="5" s="1"/>
  <c r="BL118" i="7"/>
  <c r="BL171" i="7"/>
  <c r="BP69" i="6" s="1"/>
  <c r="BL181" i="7"/>
  <c r="BL246" i="7"/>
  <c r="BC28" i="5" s="1"/>
  <c r="BL105" i="7"/>
  <c r="BL107" i="7"/>
  <c r="BL226" i="7"/>
  <c r="BC17" i="5" s="1"/>
  <c r="BL87" i="7"/>
  <c r="BL152" i="7"/>
  <c r="BP54" i="6" s="1"/>
  <c r="BL283" i="7"/>
  <c r="BC16" i="6" s="1"/>
  <c r="BL190" i="7"/>
  <c r="BL223" i="7"/>
  <c r="BC14" i="5" s="1"/>
  <c r="BL256" i="7"/>
  <c r="BB35" i="5"/>
  <c r="BB15" i="6"/>
  <c r="BK301" i="7"/>
  <c r="BB39" i="5"/>
  <c r="BL260" i="7"/>
  <c r="BL261" i="7"/>
  <c r="BB40" i="5"/>
  <c r="BB22" i="5"/>
  <c r="BL239" i="7"/>
  <c r="BQ276" i="7"/>
  <c r="BG10" i="6"/>
  <c r="BQ275" i="7"/>
  <c r="BG9" i="6"/>
  <c r="BB21" i="5"/>
  <c r="BB23" i="5"/>
  <c r="BQ279" i="7"/>
  <c r="BG13" i="6"/>
  <c r="BI23" i="6"/>
  <c r="BR289" i="7"/>
  <c r="BS289" i="7" s="1"/>
  <c r="BH22" i="6"/>
  <c r="BI21" i="6"/>
  <c r="BR278" i="7"/>
  <c r="BS278" i="7" s="1"/>
  <c r="BH12" i="6"/>
  <c r="BR277" i="7"/>
  <c r="BS277" i="7" s="1"/>
  <c r="BH11" i="6"/>
  <c r="BQ281" i="7"/>
  <c r="BG37" i="6"/>
  <c r="BK47" i="7"/>
  <c r="BB16" i="4"/>
  <c r="BL143" i="7"/>
  <c r="BM10" i="7"/>
  <c r="BI3" i="6"/>
  <c r="BI3" i="5"/>
  <c r="BJ7" i="4"/>
  <c r="F36" i="3"/>
  <c r="BH7" i="3"/>
  <c r="BI95" i="1" s="1"/>
  <c r="BH10" i="3"/>
  <c r="BI2" i="3"/>
  <c r="BJ2" i="3" s="1"/>
  <c r="BG17" i="4"/>
  <c r="BH66" i="1"/>
  <c r="BG86" i="1"/>
  <c r="BL194" i="7" l="1"/>
  <c r="BM373" i="7"/>
  <c r="BM210" i="7"/>
  <c r="BM369" i="7"/>
  <c r="BO413" i="2"/>
  <c r="BN414" i="2"/>
  <c r="BB32" i="6"/>
  <c r="BC82" i="1" s="1"/>
  <c r="BC90" i="1" s="1"/>
  <c r="BM294" i="7"/>
  <c r="BC27" i="6"/>
  <c r="BM297" i="7"/>
  <c r="BC30" i="6"/>
  <c r="BM296" i="7"/>
  <c r="BC29" i="6"/>
  <c r="BM295" i="7"/>
  <c r="BC28" i="6"/>
  <c r="BM293" i="7"/>
  <c r="BC26" i="6"/>
  <c r="BL251" i="7"/>
  <c r="BM133" i="7" s="1"/>
  <c r="BB19" i="4"/>
  <c r="BO79" i="6"/>
  <c r="BL7" i="4"/>
  <c r="BM2" i="4"/>
  <c r="BM78" i="7"/>
  <c r="BM178" i="7" s="1"/>
  <c r="BM79" i="7"/>
  <c r="BJ10" i="3"/>
  <c r="BJ8" i="3"/>
  <c r="BK2" i="3"/>
  <c r="BJ7" i="3"/>
  <c r="BJ11" i="3"/>
  <c r="BT289" i="7"/>
  <c r="BJ22" i="6"/>
  <c r="BW291" i="7"/>
  <c r="BM24" i="6"/>
  <c r="BU290" i="7"/>
  <c r="BK23" i="6"/>
  <c r="BT278" i="7"/>
  <c r="BJ12" i="6"/>
  <c r="BT277" i="7"/>
  <c r="BJ11" i="6"/>
  <c r="BP74" i="6"/>
  <c r="AX34" i="6" s="1"/>
  <c r="AX18" i="4" s="1"/>
  <c r="AX19" i="4" s="1"/>
  <c r="BJ3" i="5"/>
  <c r="BJ3" i="6"/>
  <c r="BV287" i="7"/>
  <c r="BL20" i="6"/>
  <c r="BC38" i="6"/>
  <c r="BC18" i="4" s="1"/>
  <c r="BP77" i="6"/>
  <c r="BU288" i="7"/>
  <c r="BK21" i="6"/>
  <c r="BM353" i="7"/>
  <c r="BI8" i="3"/>
  <c r="BJ96" i="1" s="1"/>
  <c r="BI11" i="3"/>
  <c r="BM195" i="7"/>
  <c r="BM360" i="7"/>
  <c r="BM67" i="7"/>
  <c r="BM69" i="7"/>
  <c r="BB9" i="4"/>
  <c r="BL186" i="7"/>
  <c r="BL185" i="7"/>
  <c r="BC54" i="5"/>
  <c r="BD85" i="1"/>
  <c r="BD87" i="1" s="1"/>
  <c r="BC46" i="5"/>
  <c r="BM132" i="7"/>
  <c r="BM68" i="7"/>
  <c r="BM66" i="7"/>
  <c r="BC40" i="5"/>
  <c r="BM261" i="7"/>
  <c r="BM260" i="7"/>
  <c r="BC39" i="5"/>
  <c r="BL301" i="7"/>
  <c r="BC15" i="6"/>
  <c r="BC34" i="5"/>
  <c r="BM255" i="7"/>
  <c r="BM240" i="7"/>
  <c r="BM196" i="7"/>
  <c r="BM204" i="7"/>
  <c r="BM147" i="7"/>
  <c r="BM174" i="7"/>
  <c r="BM190" i="7"/>
  <c r="BM283" i="7"/>
  <c r="BD16" i="6" s="1"/>
  <c r="BM241" i="7"/>
  <c r="BD24" i="5" s="1"/>
  <c r="BM156" i="7"/>
  <c r="BM107" i="7"/>
  <c r="BM88" i="7"/>
  <c r="BM181" i="7"/>
  <c r="BM285" i="7"/>
  <c r="BD18" i="6" s="1"/>
  <c r="BM247" i="7"/>
  <c r="BD29" i="5" s="1"/>
  <c r="BM198" i="7"/>
  <c r="BM112" i="7"/>
  <c r="BM117" i="7"/>
  <c r="BM167" i="7"/>
  <c r="BM182" i="7"/>
  <c r="BM187" i="7"/>
  <c r="BM197" i="7"/>
  <c r="BM97" i="7"/>
  <c r="BM172" i="7"/>
  <c r="BM171" i="7"/>
  <c r="BM188" i="7"/>
  <c r="BM340" i="7"/>
  <c r="BM90" i="7"/>
  <c r="BM105" i="7"/>
  <c r="BM246" i="7"/>
  <c r="BD28" i="5" s="1"/>
  <c r="BM118" i="7"/>
  <c r="BM152" i="7"/>
  <c r="BM237" i="7"/>
  <c r="BD20" i="5" s="1"/>
  <c r="BM238" i="7"/>
  <c r="BM101" i="7"/>
  <c r="BM199" i="7"/>
  <c r="BM207" i="7"/>
  <c r="BM100" i="7"/>
  <c r="BM162" i="7"/>
  <c r="BM164" i="7"/>
  <c r="BM144" i="7"/>
  <c r="BM116" i="7"/>
  <c r="BM224" i="7"/>
  <c r="BD15" i="5" s="1"/>
  <c r="BM170" i="7"/>
  <c r="BM168" i="7"/>
  <c r="BM146" i="7"/>
  <c r="BM106" i="7"/>
  <c r="BM161" i="7"/>
  <c r="BM89" i="7"/>
  <c r="BM86" i="7"/>
  <c r="BM145" i="7"/>
  <c r="BM111" i="7"/>
  <c r="BM166" i="7"/>
  <c r="BM155" i="7"/>
  <c r="BM223" i="7"/>
  <c r="BD14" i="5" s="1"/>
  <c r="BM113" i="7"/>
  <c r="BM173" i="7"/>
  <c r="BM160" i="7"/>
  <c r="BM248" i="7"/>
  <c r="BD30" i="5" s="1"/>
  <c r="BM250" i="7"/>
  <c r="BD46" i="5" s="1"/>
  <c r="BM159" i="7"/>
  <c r="BM225" i="7"/>
  <c r="BD16" i="5" s="1"/>
  <c r="BM99" i="7"/>
  <c r="BM108" i="7"/>
  <c r="BM284" i="7"/>
  <c r="BD17" i="6" s="1"/>
  <c r="BM154" i="7"/>
  <c r="BN1" i="7"/>
  <c r="BM226" i="7"/>
  <c r="BD17" i="5" s="1"/>
  <c r="BM203" i="7"/>
  <c r="BM82" i="7"/>
  <c r="BM205" i="7"/>
  <c r="BM153" i="7"/>
  <c r="BM81" i="7"/>
  <c r="BM222" i="7"/>
  <c r="BD13" i="5" s="1"/>
  <c r="BM245" i="7"/>
  <c r="BD27" i="5" s="1"/>
  <c r="BM282" i="7"/>
  <c r="BM206" i="7"/>
  <c r="BM104" i="7"/>
  <c r="BM165" i="7"/>
  <c r="BM87" i="7"/>
  <c r="BM158" i="7"/>
  <c r="BD38" i="6" s="1"/>
  <c r="BD18" i="4" s="1"/>
  <c r="BM244" i="7"/>
  <c r="BC33" i="5"/>
  <c r="BM254" i="7"/>
  <c r="BM259" i="7"/>
  <c r="BC38" i="5"/>
  <c r="BM256" i="7"/>
  <c r="BC35" i="5"/>
  <c r="BC22" i="5"/>
  <c r="BM239" i="7"/>
  <c r="BH10" i="6"/>
  <c r="BR276" i="7"/>
  <c r="BS276" i="7" s="1"/>
  <c r="BR275" i="7"/>
  <c r="BS275" i="7" s="1"/>
  <c r="BH9" i="6"/>
  <c r="BC21" i="5"/>
  <c r="BC23" i="5"/>
  <c r="BR279" i="7"/>
  <c r="BS279" i="7" s="1"/>
  <c r="BH13" i="6"/>
  <c r="BI22" i="6"/>
  <c r="BI12" i="6"/>
  <c r="BI11" i="6"/>
  <c r="BH37" i="6"/>
  <c r="BR281" i="7"/>
  <c r="BS281" i="7" s="1"/>
  <c r="BM143" i="7"/>
  <c r="BN10" i="7"/>
  <c r="BC16" i="4"/>
  <c r="BL47" i="7"/>
  <c r="BH17" i="4"/>
  <c r="C36" i="7"/>
  <c r="H230" i="7" s="1"/>
  <c r="AB39" i="3"/>
  <c r="BI66" i="1"/>
  <c r="BH86" i="1"/>
  <c r="BI10" i="3"/>
  <c r="BI7" i="3"/>
  <c r="BJ95" i="1" s="1"/>
  <c r="BM194" i="7" l="1"/>
  <c r="BN373" i="7"/>
  <c r="BN210" i="7"/>
  <c r="BN369" i="7"/>
  <c r="BO414" i="2"/>
  <c r="BP413" i="2"/>
  <c r="BC32" i="6"/>
  <c r="BD82" i="1" s="1"/>
  <c r="BD90" i="1" s="1"/>
  <c r="BN293" i="7"/>
  <c r="BD26" i="6"/>
  <c r="BN295" i="7"/>
  <c r="BD28" i="6"/>
  <c r="BN296" i="7"/>
  <c r="BD29" i="6"/>
  <c r="BN297" i="7"/>
  <c r="BD30" i="6"/>
  <c r="BN294" i="7"/>
  <c r="BD27" i="6"/>
  <c r="BM251" i="7"/>
  <c r="BN133" i="7" s="1"/>
  <c r="BC19" i="4"/>
  <c r="BK10" i="3"/>
  <c r="BK7" i="3"/>
  <c r="BK8" i="3"/>
  <c r="BL2" i="3"/>
  <c r="BK11" i="3"/>
  <c r="BN78" i="7"/>
  <c r="BN178" i="7" s="1"/>
  <c r="BN79" i="7"/>
  <c r="BN179" i="7" s="1"/>
  <c r="BM7" i="4"/>
  <c r="BN2" i="4"/>
  <c r="BT276" i="7"/>
  <c r="BJ10" i="6"/>
  <c r="BV290" i="7"/>
  <c r="BL23" i="6"/>
  <c r="BT275" i="7"/>
  <c r="BJ9" i="6"/>
  <c r="BT281" i="7"/>
  <c r="BJ37" i="6"/>
  <c r="BX291" i="7"/>
  <c r="BN24" i="6"/>
  <c r="BU289" i="7"/>
  <c r="BK22" i="6"/>
  <c r="BT279" i="7"/>
  <c r="BJ13" i="6"/>
  <c r="BU277" i="7"/>
  <c r="BK11" i="6"/>
  <c r="BU278" i="7"/>
  <c r="BK12" i="6"/>
  <c r="BP79" i="6"/>
  <c r="B314" i="7" s="1"/>
  <c r="BV288" i="7"/>
  <c r="BL21" i="6"/>
  <c r="BW287" i="7"/>
  <c r="BM20" i="6"/>
  <c r="BK3" i="5"/>
  <c r="BK3" i="6"/>
  <c r="L230" i="7"/>
  <c r="M230" i="7" s="1"/>
  <c r="G68" i="5"/>
  <c r="BN353" i="7"/>
  <c r="BN195" i="7"/>
  <c r="BN360" i="7"/>
  <c r="BN67" i="7"/>
  <c r="BN69" i="7"/>
  <c r="BC9" i="4"/>
  <c r="BM185" i="7"/>
  <c r="BM186" i="7"/>
  <c r="BM179" i="7"/>
  <c r="BN132" i="7"/>
  <c r="BD54" i="5"/>
  <c r="BE85" i="1"/>
  <c r="BE87" i="1" s="1"/>
  <c r="BN68" i="7"/>
  <c r="BN66" i="7"/>
  <c r="BD34" i="5"/>
  <c r="BN255" i="7"/>
  <c r="BN196" i="7"/>
  <c r="BN101" i="7"/>
  <c r="BN104" i="7"/>
  <c r="BN162" i="7"/>
  <c r="BN88" i="7"/>
  <c r="BN284" i="7"/>
  <c r="BE17" i="6" s="1"/>
  <c r="BN248" i="7"/>
  <c r="BE30" i="5" s="1"/>
  <c r="BN283" i="7"/>
  <c r="BE16" i="6" s="1"/>
  <c r="BN108" i="7"/>
  <c r="BN250" i="7"/>
  <c r="BN168" i="7"/>
  <c r="BN160" i="7"/>
  <c r="BN144" i="7"/>
  <c r="BN164" i="7"/>
  <c r="BN152" i="7"/>
  <c r="BN145" i="7"/>
  <c r="BN223" i="7"/>
  <c r="BE14" i="5" s="1"/>
  <c r="BN116" i="7"/>
  <c r="BN170" i="7"/>
  <c r="BN182" i="7"/>
  <c r="BN154" i="7"/>
  <c r="BN226" i="7"/>
  <c r="BE17" i="5" s="1"/>
  <c r="BN99" i="7"/>
  <c r="BN282" i="7"/>
  <c r="BN204" i="7"/>
  <c r="BN340" i="7"/>
  <c r="BN147" i="7"/>
  <c r="BN165" i="7"/>
  <c r="BN87" i="7"/>
  <c r="BN205" i="7"/>
  <c r="BN224" i="7"/>
  <c r="BE15" i="5" s="1"/>
  <c r="BN100" i="7"/>
  <c r="BN174" i="7"/>
  <c r="BN188" i="7"/>
  <c r="BN241" i="7"/>
  <c r="BE24" i="5" s="1"/>
  <c r="BN117" i="7"/>
  <c r="BN172" i="7"/>
  <c r="BN146" i="7"/>
  <c r="BN181" i="7"/>
  <c r="BN247" i="7"/>
  <c r="BE29" i="5" s="1"/>
  <c r="BN106" i="7"/>
  <c r="BN197" i="7"/>
  <c r="BN89" i="7"/>
  <c r="BN285" i="7"/>
  <c r="BE18" i="6" s="1"/>
  <c r="BN245" i="7"/>
  <c r="BE27" i="5" s="1"/>
  <c r="BN82" i="7"/>
  <c r="BN244" i="7"/>
  <c r="BN107" i="7"/>
  <c r="BN156" i="7"/>
  <c r="BN155" i="7"/>
  <c r="BN173" i="7"/>
  <c r="BN187" i="7"/>
  <c r="BN238" i="7"/>
  <c r="BN161" i="7"/>
  <c r="BN105" i="7"/>
  <c r="BN81" i="7"/>
  <c r="BN166" i="7"/>
  <c r="BN198" i="7"/>
  <c r="BN97" i="7"/>
  <c r="BN167" i="7"/>
  <c r="BN237" i="7"/>
  <c r="BE20" i="5" s="1"/>
  <c r="BN222" i="7"/>
  <c r="BE13" i="5" s="1"/>
  <c r="BN190" i="7"/>
  <c r="BN113" i="7"/>
  <c r="BN199" i="7"/>
  <c r="BN225" i="7"/>
  <c r="BE16" i="5" s="1"/>
  <c r="BN240" i="7"/>
  <c r="BN112" i="7"/>
  <c r="BN203" i="7"/>
  <c r="BN86" i="7"/>
  <c r="BN90" i="7"/>
  <c r="BN118" i="7"/>
  <c r="BN171" i="7"/>
  <c r="BN153" i="7"/>
  <c r="BN206" i="7"/>
  <c r="BN246" i="7"/>
  <c r="BE28" i="5" s="1"/>
  <c r="BN207" i="7"/>
  <c r="BN111" i="7"/>
  <c r="BO1" i="7"/>
  <c r="BN159" i="7"/>
  <c r="BN158" i="7"/>
  <c r="BE38" i="6" s="1"/>
  <c r="BE18" i="4" s="1"/>
  <c r="BN256" i="7"/>
  <c r="BD35" i="5"/>
  <c r="BD39" i="5"/>
  <c r="BN260" i="7"/>
  <c r="BD15" i="6"/>
  <c r="BM301" i="7"/>
  <c r="BN259" i="7"/>
  <c r="BD38" i="5"/>
  <c r="BN261" i="7"/>
  <c r="BD40" i="5"/>
  <c r="BN254" i="7"/>
  <c r="BD33" i="5"/>
  <c r="BD22" i="5"/>
  <c r="BN239" i="7"/>
  <c r="BI10" i="6"/>
  <c r="BI9" i="6"/>
  <c r="BD21" i="5"/>
  <c r="BD23" i="5"/>
  <c r="BI13" i="6"/>
  <c r="BI37" i="6"/>
  <c r="BN143" i="7"/>
  <c r="BO10" i="7"/>
  <c r="BM47" i="7"/>
  <c r="BD16" i="4"/>
  <c r="BD19" i="4" s="1"/>
  <c r="BI17" i="4"/>
  <c r="BJ66" i="1"/>
  <c r="BI86" i="1"/>
  <c r="BN194" i="7" l="1"/>
  <c r="BO373" i="7"/>
  <c r="N230" i="7"/>
  <c r="O230" i="7" s="1"/>
  <c r="P230" i="7" s="1"/>
  <c r="Q230" i="7" s="1"/>
  <c r="R230" i="7" s="1"/>
  <c r="S230" i="7" s="1"/>
  <c r="T230" i="7" s="1"/>
  <c r="U230" i="7" s="1"/>
  <c r="V230" i="7" s="1"/>
  <c r="W230" i="7" s="1"/>
  <c r="X230" i="7" s="1"/>
  <c r="Y230" i="7" s="1"/>
  <c r="Z230" i="7" s="1"/>
  <c r="AA230" i="7" s="1"/>
  <c r="AB230" i="7" s="1"/>
  <c r="AC230" i="7" s="1"/>
  <c r="AD230" i="7" s="1"/>
  <c r="AE230" i="7" s="1"/>
  <c r="AF230" i="7" s="1"/>
  <c r="AG230" i="7" s="1"/>
  <c r="AH230" i="7" s="1"/>
  <c r="AI230" i="7" s="1"/>
  <c r="AJ230" i="7" s="1"/>
  <c r="AK230" i="7" s="1"/>
  <c r="AL230" i="7" s="1"/>
  <c r="AM230" i="7" s="1"/>
  <c r="AN230" i="7" s="1"/>
  <c r="AO230" i="7" s="1"/>
  <c r="AP230" i="7" s="1"/>
  <c r="AQ230" i="7" s="1"/>
  <c r="AR230" i="7" s="1"/>
  <c r="AS230" i="7" s="1"/>
  <c r="AT230" i="7" s="1"/>
  <c r="AU230" i="7" s="1"/>
  <c r="AV230" i="7" s="1"/>
  <c r="AW230" i="7" s="1"/>
  <c r="AX230" i="7" s="1"/>
  <c r="AY230" i="7" s="1"/>
  <c r="AZ230" i="7" s="1"/>
  <c r="BA230" i="7" s="1"/>
  <c r="BB230" i="7" s="1"/>
  <c r="BC230" i="7" s="1"/>
  <c r="BD230" i="7" s="1"/>
  <c r="BE230" i="7" s="1"/>
  <c r="BF230" i="7" s="1"/>
  <c r="BG230" i="7" s="1"/>
  <c r="BH230" i="7" s="1"/>
  <c r="BI230" i="7" s="1"/>
  <c r="BJ230" i="7" s="1"/>
  <c r="BK230" i="7" s="1"/>
  <c r="BL230" i="7" s="1"/>
  <c r="BM230" i="7" s="1"/>
  <c r="BN230" i="7" s="1"/>
  <c r="BO230" i="7" s="1"/>
  <c r="N233" i="7"/>
  <c r="E45" i="5" s="1"/>
  <c r="BO210" i="7"/>
  <c r="BO369" i="7"/>
  <c r="BP414" i="2"/>
  <c r="BQ413" i="2"/>
  <c r="BD32" i="6"/>
  <c r="BE82" i="1" s="1"/>
  <c r="BE90" i="1" s="1"/>
  <c r="BO294" i="7"/>
  <c r="BE27" i="6"/>
  <c r="BO297" i="7"/>
  <c r="BE30" i="6"/>
  <c r="BO296" i="7"/>
  <c r="BE29" i="6"/>
  <c r="BO295" i="7"/>
  <c r="BE28" i="6"/>
  <c r="BO293" i="7"/>
  <c r="BE26" i="6"/>
  <c r="BN251" i="7"/>
  <c r="BO133" i="7" s="1"/>
  <c r="BN7" i="4"/>
  <c r="BO2" i="4"/>
  <c r="BO78" i="7"/>
  <c r="BO178" i="7" s="1"/>
  <c r="BO79" i="7"/>
  <c r="BO179" i="7" s="1"/>
  <c r="BL8" i="3"/>
  <c r="BM2" i="3"/>
  <c r="BL10" i="3"/>
  <c r="BL7" i="3"/>
  <c r="BL11" i="3"/>
  <c r="BY291" i="7"/>
  <c r="BP24" i="6" s="1"/>
  <c r="BO24" i="6"/>
  <c r="BU281" i="7"/>
  <c r="BK37" i="6"/>
  <c r="BU275" i="7"/>
  <c r="BK9" i="6"/>
  <c r="BW290" i="7"/>
  <c r="BM23" i="6"/>
  <c r="BV289" i="7"/>
  <c r="BL22" i="6"/>
  <c r="BU276" i="7"/>
  <c r="BK10" i="6"/>
  <c r="BV277" i="7"/>
  <c r="BL11" i="6"/>
  <c r="BV278" i="7"/>
  <c r="BL12" i="6"/>
  <c r="BU279" i="7"/>
  <c r="BK13" i="6"/>
  <c r="BX287" i="7"/>
  <c r="BN20" i="6"/>
  <c r="BW288" i="7"/>
  <c r="BM21" i="6"/>
  <c r="C10" i="5"/>
  <c r="BO353" i="7"/>
  <c r="BO195" i="7"/>
  <c r="BO360" i="7"/>
  <c r="BO69" i="7"/>
  <c r="BO67" i="7"/>
  <c r="BD9" i="4"/>
  <c r="BN186" i="7"/>
  <c r="BN185" i="7"/>
  <c r="BE54" i="5"/>
  <c r="BF85" i="1"/>
  <c r="BF87" i="1" s="1"/>
  <c r="BE46" i="5"/>
  <c r="BO132" i="7"/>
  <c r="BO68" i="7"/>
  <c r="BO66" i="7"/>
  <c r="BE39" i="5"/>
  <c r="BO260" i="7"/>
  <c r="BE35" i="5"/>
  <c r="BO256" i="7"/>
  <c r="BN301" i="7"/>
  <c r="BE15" i="6"/>
  <c r="BE33" i="5"/>
  <c r="BO254" i="7"/>
  <c r="BO241" i="7"/>
  <c r="BF24" i="5" s="1"/>
  <c r="BO106" i="7"/>
  <c r="BO101" i="7"/>
  <c r="BP1" i="7"/>
  <c r="BO166" i="7"/>
  <c r="BO165" i="7"/>
  <c r="BO283" i="7"/>
  <c r="BF16" i="6" s="1"/>
  <c r="BO248" i="7"/>
  <c r="BF30" i="5" s="1"/>
  <c r="BO223" i="7"/>
  <c r="BF14" i="5" s="1"/>
  <c r="BO100" i="7"/>
  <c r="BO90" i="7"/>
  <c r="BO107" i="7"/>
  <c r="BO161" i="7"/>
  <c r="BO158" i="7"/>
  <c r="BF38" i="6" s="1"/>
  <c r="BF18" i="4" s="1"/>
  <c r="BO237" i="7"/>
  <c r="BF20" i="5" s="1"/>
  <c r="BO196" i="7"/>
  <c r="BO147" i="7"/>
  <c r="BO160" i="7"/>
  <c r="BO155" i="7"/>
  <c r="BO282" i="7"/>
  <c r="BO240" i="7"/>
  <c r="BO156" i="7"/>
  <c r="BO88" i="7"/>
  <c r="BO97" i="7"/>
  <c r="BO222" i="7"/>
  <c r="BF13" i="5" s="1"/>
  <c r="BO199" i="7"/>
  <c r="BO153" i="7"/>
  <c r="BO168" i="7"/>
  <c r="BO145" i="7"/>
  <c r="BO81" i="7"/>
  <c r="BO99" i="7"/>
  <c r="BO154" i="7"/>
  <c r="BO284" i="7"/>
  <c r="BF17" i="6" s="1"/>
  <c r="BO89" i="7"/>
  <c r="BO244" i="7"/>
  <c r="BO203" i="7"/>
  <c r="BO340" i="7"/>
  <c r="BO86" i="7"/>
  <c r="BO104" i="7"/>
  <c r="BO159" i="7"/>
  <c r="BO188" i="7"/>
  <c r="BO250" i="7"/>
  <c r="BF46" i="5" s="1"/>
  <c r="BO204" i="7"/>
  <c r="BO152" i="7"/>
  <c r="BO187" i="7"/>
  <c r="BO118" i="7"/>
  <c r="BO181" i="7"/>
  <c r="BO238" i="7"/>
  <c r="BO170" i="7"/>
  <c r="BO117" i="7"/>
  <c r="BO206" i="7"/>
  <c r="BO112" i="7"/>
  <c r="BO144" i="7"/>
  <c r="BO87" i="7"/>
  <c r="BO116" i="7"/>
  <c r="BO224" i="7"/>
  <c r="BF15" i="5" s="1"/>
  <c r="BO171" i="7"/>
  <c r="BO173" i="7"/>
  <c r="BO146" i="7"/>
  <c r="BO197" i="7"/>
  <c r="BO207" i="7"/>
  <c r="BO111" i="7"/>
  <c r="BO174" i="7"/>
  <c r="BO190" i="7"/>
  <c r="BO182" i="7"/>
  <c r="BO205" i="7"/>
  <c r="BO198" i="7"/>
  <c r="BO105" i="7"/>
  <c r="BO162" i="7"/>
  <c r="BO167" i="7"/>
  <c r="BO285" i="7"/>
  <c r="BF18" i="6" s="1"/>
  <c r="BO247" i="7"/>
  <c r="BF29" i="5" s="1"/>
  <c r="BO113" i="7"/>
  <c r="BO108" i="7"/>
  <c r="BO172" i="7"/>
  <c r="BO246" i="7"/>
  <c r="BF28" i="5" s="1"/>
  <c r="BO164" i="7"/>
  <c r="BO82" i="7"/>
  <c r="BO245" i="7"/>
  <c r="BF27" i="5" s="1"/>
  <c r="BO225" i="7"/>
  <c r="BF16" i="5" s="1"/>
  <c r="BO226" i="7"/>
  <c r="BF17" i="5" s="1"/>
  <c r="BE40" i="5"/>
  <c r="BO261" i="7"/>
  <c r="BO255" i="7"/>
  <c r="BE34" i="5"/>
  <c r="BE38" i="5"/>
  <c r="BO259" i="7"/>
  <c r="BE22" i="5"/>
  <c r="BO239" i="7"/>
  <c r="BE21" i="5"/>
  <c r="BE23" i="5"/>
  <c r="BP10" i="7"/>
  <c r="BO143" i="7"/>
  <c r="BE16" i="4"/>
  <c r="BE19" i="4" s="1"/>
  <c r="BN47" i="7"/>
  <c r="D10" i="5"/>
  <c r="BK66" i="1"/>
  <c r="BJ86" i="1"/>
  <c r="BO194" i="7" l="1"/>
  <c r="BP373" i="7"/>
  <c r="O233" i="7"/>
  <c r="F45" i="5" s="1"/>
  <c r="BP210" i="7"/>
  <c r="BP369" i="7"/>
  <c r="BQ414" i="2"/>
  <c r="BR413" i="2"/>
  <c r="BP293" i="7"/>
  <c r="BF26" i="6"/>
  <c r="BE32" i="6"/>
  <c r="BF82" i="1" s="1"/>
  <c r="BF90" i="1" s="1"/>
  <c r="BP295" i="7"/>
  <c r="BF28" i="6"/>
  <c r="BP296" i="7"/>
  <c r="BF29" i="6"/>
  <c r="BO251" i="7"/>
  <c r="BP133" i="7" s="1"/>
  <c r="BP297" i="7"/>
  <c r="BF30" i="6"/>
  <c r="BP294" i="7"/>
  <c r="BF27" i="6"/>
  <c r="BP78" i="7"/>
  <c r="BP79" i="7"/>
  <c r="BP179" i="7" s="1"/>
  <c r="BN2" i="3"/>
  <c r="BM7" i="3"/>
  <c r="BM8" i="3"/>
  <c r="BM10" i="3"/>
  <c r="BM11" i="3"/>
  <c r="BP2" i="4"/>
  <c r="BP7" i="4" s="1"/>
  <c r="BO7" i="4"/>
  <c r="BW289" i="7"/>
  <c r="BM22" i="6"/>
  <c r="BX290" i="7"/>
  <c r="BN23" i="6"/>
  <c r="BV275" i="7"/>
  <c r="BL9" i="6"/>
  <c r="BV281" i="7"/>
  <c r="BL37" i="6"/>
  <c r="BV276" i="7"/>
  <c r="BL10" i="6"/>
  <c r="BW278" i="7"/>
  <c r="BM12" i="6"/>
  <c r="BV279" i="7"/>
  <c r="BL13" i="6"/>
  <c r="BW277" i="7"/>
  <c r="BM11" i="6"/>
  <c r="BX288" i="7"/>
  <c r="BN21" i="6"/>
  <c r="BY287" i="7"/>
  <c r="BP20" i="6" s="1"/>
  <c r="BO20" i="6"/>
  <c r="BP353" i="7"/>
  <c r="BP195" i="7"/>
  <c r="BP360" i="7"/>
  <c r="BP69" i="7"/>
  <c r="BP67" i="7"/>
  <c r="BO186" i="7"/>
  <c r="BE9" i="4"/>
  <c r="BO185" i="7"/>
  <c r="BP132" i="7"/>
  <c r="BF54" i="5"/>
  <c r="BG85" i="1"/>
  <c r="BG87" i="1" s="1"/>
  <c r="BP66" i="7"/>
  <c r="BP68" i="7"/>
  <c r="BP230" i="7"/>
  <c r="M232" i="7"/>
  <c r="N232" i="7" s="1"/>
  <c r="E44" i="5" s="1"/>
  <c r="BP254" i="7"/>
  <c r="BF33" i="5"/>
  <c r="BP259" i="7"/>
  <c r="BF38" i="5"/>
  <c r="BF15" i="6"/>
  <c r="BO301" i="7"/>
  <c r="BF35" i="5"/>
  <c r="BP256" i="7"/>
  <c r="BP255" i="7"/>
  <c r="BF34" i="5"/>
  <c r="BF40" i="5"/>
  <c r="BP261" i="7"/>
  <c r="BF39" i="5"/>
  <c r="BP260" i="7"/>
  <c r="BP238" i="7"/>
  <c r="BP203" i="7"/>
  <c r="BP107" i="7"/>
  <c r="BP116" i="7"/>
  <c r="BP97" i="7"/>
  <c r="BP86" i="7"/>
  <c r="BP172" i="7"/>
  <c r="BP144" i="7"/>
  <c r="BP237" i="7"/>
  <c r="BG20" i="5" s="1"/>
  <c r="BP198" i="7"/>
  <c r="BP106" i="7"/>
  <c r="BP118" i="7"/>
  <c r="BP162" i="7"/>
  <c r="BP87" i="7"/>
  <c r="BP164" i="7"/>
  <c r="BP145" i="7"/>
  <c r="BP197" i="7"/>
  <c r="BP156" i="7"/>
  <c r="BP199" i="7"/>
  <c r="BP196" i="7"/>
  <c r="BP159" i="7"/>
  <c r="BP168" i="7"/>
  <c r="BP146" i="7"/>
  <c r="BP206" i="7"/>
  <c r="BP101" i="7"/>
  <c r="BP155" i="7"/>
  <c r="BP248" i="7"/>
  <c r="BG30" i="5" s="1"/>
  <c r="BP244" i="7"/>
  <c r="BP223" i="7"/>
  <c r="BG14" i="5" s="1"/>
  <c r="BP104" i="7"/>
  <c r="BP165" i="7"/>
  <c r="BP283" i="7"/>
  <c r="BG16" i="6" s="1"/>
  <c r="BP245" i="7"/>
  <c r="BG27" i="5" s="1"/>
  <c r="BP171" i="7"/>
  <c r="BP241" i="7"/>
  <c r="BG24" i="5" s="1"/>
  <c r="BQ1" i="7"/>
  <c r="BP153" i="7"/>
  <c r="BP105" i="7"/>
  <c r="BP174" i="7"/>
  <c r="BP82" i="7"/>
  <c r="BP205" i="7"/>
  <c r="BP111" i="7"/>
  <c r="BP147" i="7"/>
  <c r="BP152" i="7"/>
  <c r="BP90" i="7"/>
  <c r="BP240" i="7"/>
  <c r="BP99" i="7"/>
  <c r="BP117" i="7"/>
  <c r="BP204" i="7"/>
  <c r="BP88" i="7"/>
  <c r="BP89" i="7"/>
  <c r="BP285" i="7"/>
  <c r="BG18" i="6" s="1"/>
  <c r="BP112" i="7"/>
  <c r="BP250" i="7"/>
  <c r="BG46" i="5" s="1"/>
  <c r="BP340" i="7"/>
  <c r="BP154" i="7"/>
  <c r="BP181" i="7"/>
  <c r="BP282" i="7"/>
  <c r="BP246" i="7"/>
  <c r="BG28" i="5" s="1"/>
  <c r="BP225" i="7"/>
  <c r="BG16" i="5" s="1"/>
  <c r="BP166" i="7"/>
  <c r="BP182" i="7"/>
  <c r="BP247" i="7"/>
  <c r="BG29" i="5" s="1"/>
  <c r="BP224" i="7"/>
  <c r="BG15" i="5" s="1"/>
  <c r="BP160" i="7"/>
  <c r="BP207" i="7"/>
  <c r="BP81" i="7"/>
  <c r="BP222" i="7"/>
  <c r="BG13" i="5" s="1"/>
  <c r="BP170" i="7"/>
  <c r="BP284" i="7"/>
  <c r="BG17" i="6" s="1"/>
  <c r="BP173" i="7"/>
  <c r="BP158" i="7"/>
  <c r="BG38" i="6" s="1"/>
  <c r="BG18" i="4" s="1"/>
  <c r="BP188" i="7"/>
  <c r="BP113" i="7"/>
  <c r="BP226" i="7"/>
  <c r="BG17" i="5" s="1"/>
  <c r="BP100" i="7"/>
  <c r="BP167" i="7"/>
  <c r="BP190" i="7"/>
  <c r="BP187" i="7"/>
  <c r="BP108" i="7"/>
  <c r="BP161" i="7"/>
  <c r="BF22" i="5"/>
  <c r="BP239" i="7"/>
  <c r="BF21" i="5"/>
  <c r="BF23" i="5"/>
  <c r="BF16" i="4"/>
  <c r="BF19" i="4" s="1"/>
  <c r="BO47" i="7"/>
  <c r="BQ10" i="7"/>
  <c r="BP143" i="7"/>
  <c r="BL66" i="1"/>
  <c r="E10" i="5"/>
  <c r="BP194" i="7" l="1"/>
  <c r="BQ373" i="7"/>
  <c r="P233" i="7"/>
  <c r="G45" i="5" s="1"/>
  <c r="BQ210" i="7"/>
  <c r="BQ369" i="7"/>
  <c r="BR414" i="2"/>
  <c r="BS413" i="2"/>
  <c r="BQ294" i="7"/>
  <c r="BG27" i="6"/>
  <c r="BQ297" i="7"/>
  <c r="BG30" i="6"/>
  <c r="BP251" i="7"/>
  <c r="BQ133" i="7" s="1"/>
  <c r="BQ296" i="7"/>
  <c r="BG29" i="6"/>
  <c r="BF32" i="6"/>
  <c r="BG82" i="1" s="1"/>
  <c r="BG90" i="1" s="1"/>
  <c r="BQ295" i="7"/>
  <c r="BG28" i="6"/>
  <c r="BQ293" i="7"/>
  <c r="BG26" i="6"/>
  <c r="BN8" i="3"/>
  <c r="BN10" i="3"/>
  <c r="BN7" i="3"/>
  <c r="BO2" i="3"/>
  <c r="D36" i="3" s="1"/>
  <c r="BN11" i="3"/>
  <c r="BQ78" i="7"/>
  <c r="BQ178" i="7" s="1"/>
  <c r="BQ79" i="7"/>
  <c r="BQ179" i="7" s="1"/>
  <c r="BW276" i="7"/>
  <c r="BM10" i="6"/>
  <c r="BW281" i="7"/>
  <c r="BM37" i="6"/>
  <c r="BW275" i="7"/>
  <c r="BM9" i="6"/>
  <c r="BY290" i="7"/>
  <c r="BP23" i="6" s="1"/>
  <c r="BO23" i="6"/>
  <c r="BX289" i="7"/>
  <c r="BN22" i="6"/>
  <c r="BX277" i="7"/>
  <c r="BN11" i="6"/>
  <c r="BW279" i="7"/>
  <c r="BM13" i="6"/>
  <c r="BX278" i="7"/>
  <c r="BN12" i="6"/>
  <c r="BY288" i="7"/>
  <c r="BP21" i="6" s="1"/>
  <c r="BO21" i="6"/>
  <c r="BQ195" i="7"/>
  <c r="BQ360" i="7"/>
  <c r="BQ67" i="7"/>
  <c r="BQ69" i="7"/>
  <c r="BF9" i="4"/>
  <c r="BP185" i="7"/>
  <c r="D44" i="5"/>
  <c r="BQ132" i="7"/>
  <c r="BP178" i="7"/>
  <c r="BP186" i="7"/>
  <c r="BG54" i="5"/>
  <c r="BH85" i="1"/>
  <c r="BH87" i="1" s="1"/>
  <c r="BQ66" i="7"/>
  <c r="BQ68" i="7"/>
  <c r="BQ230" i="7"/>
  <c r="BG34" i="5"/>
  <c r="BQ255" i="7"/>
  <c r="BG35" i="5"/>
  <c r="BQ256" i="7"/>
  <c r="BQ107" i="7"/>
  <c r="BQ199" i="7"/>
  <c r="BQ111" i="7"/>
  <c r="BQ166" i="7"/>
  <c r="BQ161" i="7"/>
  <c r="BQ182" i="7"/>
  <c r="BQ145" i="7"/>
  <c r="BQ108" i="7"/>
  <c r="BQ198" i="7"/>
  <c r="BQ237" i="7"/>
  <c r="BH20" i="5" s="1"/>
  <c r="BQ196" i="7"/>
  <c r="BQ250" i="7"/>
  <c r="BH46" i="5" s="1"/>
  <c r="BQ88" i="7"/>
  <c r="BQ168" i="7"/>
  <c r="BQ87" i="7"/>
  <c r="BQ146" i="7"/>
  <c r="BQ117" i="7"/>
  <c r="BQ285" i="7"/>
  <c r="BH18" i="6" s="1"/>
  <c r="BQ160" i="7"/>
  <c r="BQ241" i="7"/>
  <c r="BH24" i="5" s="1"/>
  <c r="BQ112" i="7"/>
  <c r="BQ204" i="7"/>
  <c r="BQ207" i="7"/>
  <c r="BQ171" i="7"/>
  <c r="BQ159" i="7"/>
  <c r="BQ181" i="7"/>
  <c r="BQ172" i="7"/>
  <c r="BQ104" i="7"/>
  <c r="BR1" i="7"/>
  <c r="BQ167" i="7"/>
  <c r="BQ155" i="7"/>
  <c r="BQ245" i="7"/>
  <c r="BH27" i="5" s="1"/>
  <c r="BQ197" i="7"/>
  <c r="BQ147" i="7"/>
  <c r="BQ153" i="7"/>
  <c r="BQ152" i="7"/>
  <c r="BQ282" i="7"/>
  <c r="BQ226" i="7"/>
  <c r="BH17" i="5" s="1"/>
  <c r="BQ101" i="7"/>
  <c r="BQ100" i="7"/>
  <c r="BQ162" i="7"/>
  <c r="BQ89" i="7"/>
  <c r="BQ187" i="7"/>
  <c r="BQ224" i="7"/>
  <c r="BH15" i="5" s="1"/>
  <c r="BQ97" i="7"/>
  <c r="BQ170" i="7"/>
  <c r="BQ240" i="7"/>
  <c r="BQ222" i="7"/>
  <c r="BH13" i="5" s="1"/>
  <c r="BQ99" i="7"/>
  <c r="BQ106" i="7"/>
  <c r="BQ174" i="7"/>
  <c r="BQ154" i="7"/>
  <c r="BQ283" i="7"/>
  <c r="BH16" i="6" s="1"/>
  <c r="BQ248" i="7"/>
  <c r="BH30" i="5" s="1"/>
  <c r="BQ206" i="7"/>
  <c r="BQ113" i="7"/>
  <c r="BQ81" i="7"/>
  <c r="BQ238" i="7"/>
  <c r="BQ225" i="7"/>
  <c r="BH16" i="5" s="1"/>
  <c r="BQ203" i="7"/>
  <c r="BQ164" i="7"/>
  <c r="BQ82" i="7"/>
  <c r="BQ247" i="7"/>
  <c r="BH29" i="5" s="1"/>
  <c r="BQ223" i="7"/>
  <c r="BH14" i="5" s="1"/>
  <c r="BQ118" i="7"/>
  <c r="BQ165" i="7"/>
  <c r="BQ173" i="7"/>
  <c r="BQ284" i="7"/>
  <c r="BH17" i="6" s="1"/>
  <c r="BQ244" i="7"/>
  <c r="BQ340" i="7"/>
  <c r="BQ116" i="7"/>
  <c r="BQ205" i="7"/>
  <c r="BQ86" i="7"/>
  <c r="BQ90" i="7"/>
  <c r="BQ158" i="7"/>
  <c r="BH38" i="6" s="1"/>
  <c r="BH18" i="4" s="1"/>
  <c r="BQ246" i="7"/>
  <c r="BH28" i="5" s="1"/>
  <c r="BQ188" i="7"/>
  <c r="BQ105" i="7"/>
  <c r="BQ156" i="7"/>
  <c r="BQ144" i="7"/>
  <c r="BQ190" i="7"/>
  <c r="BG15" i="6"/>
  <c r="BP301" i="7"/>
  <c r="BG39" i="5"/>
  <c r="BQ260" i="7"/>
  <c r="BQ259" i="7"/>
  <c r="BG38" i="5"/>
  <c r="BG40" i="5"/>
  <c r="BQ261" i="7"/>
  <c r="BG33" i="5"/>
  <c r="BQ254" i="7"/>
  <c r="BG22" i="5"/>
  <c r="BQ239" i="7"/>
  <c r="BG21" i="5"/>
  <c r="BG23" i="5"/>
  <c r="BG16" i="4"/>
  <c r="BG19" i="4" s="1"/>
  <c r="BP47" i="7"/>
  <c r="BR10" i="7"/>
  <c r="BS10" i="7" s="1"/>
  <c r="BT10" i="7" s="1"/>
  <c r="BU10" i="7" s="1"/>
  <c r="BV10" i="7" s="1"/>
  <c r="BW10" i="7" s="1"/>
  <c r="BX10" i="7" s="1"/>
  <c r="BY10" i="7" s="1"/>
  <c r="BQ143" i="7"/>
  <c r="F10" i="5"/>
  <c r="BQ194" i="7" l="1"/>
  <c r="Q233" i="7"/>
  <c r="R233" i="7" s="1"/>
  <c r="BR369" i="7"/>
  <c r="BS414" i="2"/>
  <c r="BT413" i="2"/>
  <c r="BR293" i="7"/>
  <c r="BH26" i="6"/>
  <c r="BG32" i="6"/>
  <c r="BH82" i="1" s="1"/>
  <c r="BH90" i="1" s="1"/>
  <c r="BR295" i="7"/>
  <c r="BH28" i="6"/>
  <c r="BR296" i="7"/>
  <c r="BH29" i="6"/>
  <c r="BR297" i="7"/>
  <c r="BH30" i="6"/>
  <c r="BQ251" i="7"/>
  <c r="BR133" i="7" s="1"/>
  <c r="BR294" i="7"/>
  <c r="BH27" i="6"/>
  <c r="AB38" i="3"/>
  <c r="B36" i="7"/>
  <c r="H229" i="7" s="1"/>
  <c r="BP2" i="3"/>
  <c r="BO8" i="3"/>
  <c r="BK96" i="1" s="1"/>
  <c r="BO10" i="3"/>
  <c r="BO7" i="3"/>
  <c r="BK95" i="1" s="1"/>
  <c r="BO11" i="3"/>
  <c r="BJ17" i="4" s="1"/>
  <c r="BR78" i="7"/>
  <c r="BR178" i="7" s="1"/>
  <c r="BR79" i="7"/>
  <c r="BR179" i="7" s="1"/>
  <c r="BY289" i="7"/>
  <c r="BP22" i="6" s="1"/>
  <c r="BO22" i="6"/>
  <c r="BX275" i="7"/>
  <c r="BN9" i="6"/>
  <c r="BX281" i="7"/>
  <c r="BN37" i="6"/>
  <c r="BX276" i="7"/>
  <c r="BN10" i="6"/>
  <c r="BY278" i="7"/>
  <c r="BP12" i="6" s="1"/>
  <c r="BO12" i="6"/>
  <c r="BX279" i="7"/>
  <c r="BN13" i="6"/>
  <c r="BY277" i="7"/>
  <c r="BP11" i="6" s="1"/>
  <c r="BO11" i="6"/>
  <c r="BS1" i="7"/>
  <c r="BR195" i="7"/>
  <c r="BR360" i="7"/>
  <c r="BR67" i="7"/>
  <c r="BR69" i="7"/>
  <c r="BG9" i="4"/>
  <c r="BQ186" i="7"/>
  <c r="BQ185" i="7"/>
  <c r="BH54" i="5"/>
  <c r="BI85" i="1"/>
  <c r="BI87" i="1" s="1"/>
  <c r="BR132" i="7"/>
  <c r="BR66" i="7"/>
  <c r="BR68" i="7"/>
  <c r="BR230" i="7"/>
  <c r="BR260" i="7"/>
  <c r="BH39" i="5"/>
  <c r="BR240" i="7"/>
  <c r="BR206" i="7"/>
  <c r="BR111" i="7"/>
  <c r="BR101" i="7"/>
  <c r="BR97" i="7"/>
  <c r="BR173" i="7"/>
  <c r="BR161" i="7"/>
  <c r="BR188" i="7"/>
  <c r="BR198" i="7"/>
  <c r="BR223" i="7"/>
  <c r="BI14" i="5" s="1"/>
  <c r="BR174" i="7"/>
  <c r="BR88" i="7"/>
  <c r="BR144" i="7"/>
  <c r="BR112" i="7"/>
  <c r="BR146" i="7"/>
  <c r="BR99" i="7"/>
  <c r="BR107" i="7"/>
  <c r="BR152" i="7"/>
  <c r="BR165" i="7"/>
  <c r="BR245" i="7"/>
  <c r="BI27" i="5" s="1"/>
  <c r="BR156" i="7"/>
  <c r="BR283" i="7"/>
  <c r="BI16" i="6" s="1"/>
  <c r="BR171" i="7"/>
  <c r="BR117" i="7"/>
  <c r="BR155" i="7"/>
  <c r="BR207" i="7"/>
  <c r="BR224" i="7"/>
  <c r="BI15" i="5" s="1"/>
  <c r="BR81" i="7"/>
  <c r="BR82" i="7"/>
  <c r="BR89" i="7"/>
  <c r="BR145" i="7"/>
  <c r="BR205" i="7"/>
  <c r="BR190" i="7"/>
  <c r="BR105" i="7"/>
  <c r="BR285" i="7"/>
  <c r="BI18" i="6" s="1"/>
  <c r="BR153" i="7"/>
  <c r="BR154" i="7"/>
  <c r="BR113" i="7"/>
  <c r="BR166" i="7"/>
  <c r="BR182" i="7"/>
  <c r="BR159" i="7"/>
  <c r="BR87" i="7"/>
  <c r="BR104" i="7"/>
  <c r="BR196" i="7"/>
  <c r="BR118" i="7"/>
  <c r="BR170" i="7"/>
  <c r="BR203" i="7"/>
  <c r="BR160" i="7"/>
  <c r="BR284" i="7"/>
  <c r="BI17" i="6" s="1"/>
  <c r="BR225" i="7"/>
  <c r="BI16" i="5" s="1"/>
  <c r="BR246" i="7"/>
  <c r="BI28" i="5" s="1"/>
  <c r="BR237" i="7"/>
  <c r="BI20" i="5" s="1"/>
  <c r="BR106" i="7"/>
  <c r="BR167" i="7"/>
  <c r="BR162" i="7"/>
  <c r="BR222" i="7"/>
  <c r="BI13" i="5" s="1"/>
  <c r="BR164" i="7"/>
  <c r="BR199" i="7"/>
  <c r="BR158" i="7"/>
  <c r="BI38" i="6" s="1"/>
  <c r="BI18" i="4" s="1"/>
  <c r="BR172" i="7"/>
  <c r="BR282" i="7"/>
  <c r="BR116" i="7"/>
  <c r="BR204" i="7"/>
  <c r="BR86" i="7"/>
  <c r="BR244" i="7"/>
  <c r="BR226" i="7"/>
  <c r="BI17" i="5" s="1"/>
  <c r="BR248" i="7"/>
  <c r="BI30" i="5" s="1"/>
  <c r="BR181" i="7"/>
  <c r="BR250" i="7"/>
  <c r="BI46" i="5" s="1"/>
  <c r="BR168" i="7"/>
  <c r="BR100" i="7"/>
  <c r="BR241" i="7"/>
  <c r="BI24" i="5" s="1"/>
  <c r="BR187" i="7"/>
  <c r="BR108" i="7"/>
  <c r="BR340" i="7"/>
  <c r="BR147" i="7"/>
  <c r="BR90" i="7"/>
  <c r="BR238" i="7"/>
  <c r="BR197" i="7"/>
  <c r="BR247" i="7"/>
  <c r="BI29" i="5" s="1"/>
  <c r="BH15" i="6"/>
  <c r="BQ301" i="7"/>
  <c r="BR259" i="7"/>
  <c r="BH38" i="5"/>
  <c r="BR256" i="7"/>
  <c r="BH35" i="5"/>
  <c r="BH40" i="5"/>
  <c r="BR261" i="7"/>
  <c r="BR255" i="7"/>
  <c r="BH34" i="5"/>
  <c r="BH33" i="5"/>
  <c r="BR254" i="7"/>
  <c r="BH22" i="5"/>
  <c r="BR239" i="7"/>
  <c r="W43" i="3"/>
  <c r="G95" i="7" s="1"/>
  <c r="B95" i="7" s="1"/>
  <c r="W44" i="3"/>
  <c r="W42" i="3"/>
  <c r="G94" i="7" s="1"/>
  <c r="B94" i="7" s="1"/>
  <c r="W41" i="3"/>
  <c r="BH21" i="5"/>
  <c r="H45" i="5"/>
  <c r="BH23" i="5"/>
  <c r="BH16" i="4"/>
  <c r="BH19" i="4" s="1"/>
  <c r="BQ47" i="7"/>
  <c r="BR143" i="7"/>
  <c r="G10" i="5"/>
  <c r="BR194" i="7" l="1"/>
  <c r="BS373" i="7"/>
  <c r="BS210" i="7"/>
  <c r="BS369" i="7"/>
  <c r="BT414" i="2"/>
  <c r="BU413" i="2"/>
  <c r="BR251" i="7"/>
  <c r="BS133" i="7" s="1"/>
  <c r="BS294" i="7"/>
  <c r="BI27" i="6"/>
  <c r="BS297" i="7"/>
  <c r="BI30" i="6"/>
  <c r="BS296" i="7"/>
  <c r="BI29" i="6"/>
  <c r="BS295" i="7"/>
  <c r="BI28" i="6"/>
  <c r="BH32" i="6"/>
  <c r="BI82" i="1" s="1"/>
  <c r="BI90" i="1" s="1"/>
  <c r="BS293" i="7"/>
  <c r="BI26" i="6"/>
  <c r="D68" i="5"/>
  <c r="L229" i="7"/>
  <c r="BS256" i="7"/>
  <c r="BJ35" i="5" s="1"/>
  <c r="BS259" i="7"/>
  <c r="BJ38" i="5" s="1"/>
  <c r="BS260" i="7"/>
  <c r="BJ39" i="5" s="1"/>
  <c r="BS254" i="7"/>
  <c r="BJ33" i="5" s="1"/>
  <c r="BS230" i="7"/>
  <c r="BJ10" i="5" s="1"/>
  <c r="BS78" i="7"/>
  <c r="BS178" i="7" s="1"/>
  <c r="BS79" i="7"/>
  <c r="BS179" i="7" s="1"/>
  <c r="BS255" i="7"/>
  <c r="BJ34" i="5" s="1"/>
  <c r="BS261" i="7"/>
  <c r="BJ40" i="5" s="1"/>
  <c r="BP8" i="3"/>
  <c r="BL96" i="1" s="1"/>
  <c r="BP10" i="3"/>
  <c r="BP7" i="3"/>
  <c r="BL95" i="1" s="1"/>
  <c r="BP11" i="3"/>
  <c r="BK17" i="4" s="1"/>
  <c r="BY276" i="7"/>
  <c r="BP10" i="6" s="1"/>
  <c r="BO10" i="6"/>
  <c r="BY281" i="7"/>
  <c r="BO37" i="6"/>
  <c r="BK86" i="1"/>
  <c r="BY275" i="7"/>
  <c r="BP9" i="6" s="1"/>
  <c r="BO9" i="6"/>
  <c r="BY279" i="7"/>
  <c r="BP13" i="6" s="1"/>
  <c r="BO13" i="6"/>
  <c r="BS132" i="7"/>
  <c r="BS240" i="7"/>
  <c r="BJ23" i="5" s="1"/>
  <c r="BS195" i="7"/>
  <c r="BS97" i="7"/>
  <c r="BS245" i="7"/>
  <c r="BJ27" i="5" s="1"/>
  <c r="BS237" i="7"/>
  <c r="BJ20" i="5" s="1"/>
  <c r="BS90" i="7"/>
  <c r="BS226" i="7"/>
  <c r="BJ17" i="5" s="1"/>
  <c r="BS164" i="7"/>
  <c r="BS161" i="7"/>
  <c r="BS87" i="7"/>
  <c r="BT1" i="7"/>
  <c r="BS144" i="7"/>
  <c r="BS67" i="7"/>
  <c r="BS66" i="7"/>
  <c r="BS152" i="7"/>
  <c r="BS145" i="7"/>
  <c r="BS94" i="7"/>
  <c r="BS197" i="7"/>
  <c r="BS68" i="7"/>
  <c r="BS88" i="7"/>
  <c r="BS118" i="7"/>
  <c r="BS244" i="7"/>
  <c r="BJ54" i="5" s="1"/>
  <c r="BS82" i="7"/>
  <c r="BS95" i="7"/>
  <c r="BS360" i="7"/>
  <c r="BS171" i="7"/>
  <c r="BS99" i="7"/>
  <c r="BS223" i="7"/>
  <c r="BJ14" i="5" s="1"/>
  <c r="BS111" i="7"/>
  <c r="BS182" i="7"/>
  <c r="BS166" i="7"/>
  <c r="BS105" i="7"/>
  <c r="BS165" i="7"/>
  <c r="BS156" i="7"/>
  <c r="BS173" i="7"/>
  <c r="BS100" i="7"/>
  <c r="BS224" i="7"/>
  <c r="BJ15" i="5" s="1"/>
  <c r="BS340" i="7"/>
  <c r="BS86" i="7"/>
  <c r="BS104" i="7"/>
  <c r="BS238" i="7"/>
  <c r="BJ21" i="5" s="1"/>
  <c r="BS248" i="7"/>
  <c r="BJ30" i="5" s="1"/>
  <c r="BS199" i="7"/>
  <c r="BS222" i="7"/>
  <c r="BJ13" i="5" s="1"/>
  <c r="BS247" i="7"/>
  <c r="BJ29" i="5" s="1"/>
  <c r="BS155" i="7"/>
  <c r="BS146" i="7"/>
  <c r="BS89" i="7"/>
  <c r="BS81" i="7"/>
  <c r="BS196" i="7"/>
  <c r="BS181" i="7"/>
  <c r="BS239" i="7"/>
  <c r="BJ22" i="5" s="1"/>
  <c r="BS225" i="7"/>
  <c r="BJ16" i="5" s="1"/>
  <c r="BS101" i="7"/>
  <c r="BS147" i="7"/>
  <c r="BS159" i="7"/>
  <c r="BS284" i="7"/>
  <c r="BJ17" i="6" s="1"/>
  <c r="BS250" i="7"/>
  <c r="BS106" i="7"/>
  <c r="BS168" i="7"/>
  <c r="BS160" i="7"/>
  <c r="BS174" i="7"/>
  <c r="BS117" i="7"/>
  <c r="BS241" i="7"/>
  <c r="BJ24" i="5" s="1"/>
  <c r="BS154" i="7"/>
  <c r="BS188" i="7"/>
  <c r="BS158" i="7"/>
  <c r="BJ38" i="6" s="1"/>
  <c r="BS172" i="7"/>
  <c r="BS113" i="7"/>
  <c r="BS143" i="7"/>
  <c r="BS170" i="7"/>
  <c r="BS282" i="7"/>
  <c r="BJ15" i="6" s="1"/>
  <c r="BS198" i="7"/>
  <c r="BS153" i="7"/>
  <c r="BS167" i="7"/>
  <c r="BS107" i="7"/>
  <c r="BS116" i="7"/>
  <c r="BS283" i="7"/>
  <c r="BJ16" i="6" s="1"/>
  <c r="BS162" i="7"/>
  <c r="BS285" i="7"/>
  <c r="BJ18" i="6" s="1"/>
  <c r="BS112" i="7"/>
  <c r="BS246" i="7"/>
  <c r="BJ28" i="5" s="1"/>
  <c r="BS190" i="7"/>
  <c r="BS69" i="7"/>
  <c r="BS108" i="7"/>
  <c r="BS205" i="7"/>
  <c r="BS206" i="7"/>
  <c r="BS207" i="7"/>
  <c r="BS204" i="7"/>
  <c r="BS203" i="7"/>
  <c r="BS187" i="7"/>
  <c r="BH9" i="4"/>
  <c r="BR186" i="7"/>
  <c r="BR185" i="7"/>
  <c r="BI54" i="5"/>
  <c r="BJ85" i="1"/>
  <c r="BJ87" i="1" s="1"/>
  <c r="BI38" i="5"/>
  <c r="BI33" i="5"/>
  <c r="BI15" i="6"/>
  <c r="BR301" i="7"/>
  <c r="BI34" i="5"/>
  <c r="BI40" i="5"/>
  <c r="BI35" i="5"/>
  <c r="BI39" i="5"/>
  <c r="BI22" i="5"/>
  <c r="AK94" i="7"/>
  <c r="AL94" i="7"/>
  <c r="AM94" i="7"/>
  <c r="AN94" i="7"/>
  <c r="AO94" i="7"/>
  <c r="AP94" i="7"/>
  <c r="AQ94" i="7"/>
  <c r="AR94" i="7"/>
  <c r="AS94" i="7"/>
  <c r="AT94" i="7"/>
  <c r="AU94" i="7"/>
  <c r="AV94" i="7"/>
  <c r="AW94" i="7"/>
  <c r="AX94" i="7"/>
  <c r="AY94" i="7"/>
  <c r="AZ94" i="7"/>
  <c r="BA94" i="7"/>
  <c r="BB94" i="7"/>
  <c r="BC94" i="7"/>
  <c r="BD94" i="7"/>
  <c r="BE94" i="7"/>
  <c r="BF94" i="7"/>
  <c r="BG94" i="7"/>
  <c r="BH94" i="7"/>
  <c r="BI94" i="7"/>
  <c r="BJ94" i="7"/>
  <c r="BK94" i="7"/>
  <c r="BL94" i="7"/>
  <c r="BM94" i="7"/>
  <c r="BN94" i="7"/>
  <c r="BO94" i="7"/>
  <c r="BP94" i="7"/>
  <c r="BQ94" i="7"/>
  <c r="BR94" i="7"/>
  <c r="AK95" i="7"/>
  <c r="AL95" i="7"/>
  <c r="AM95" i="7"/>
  <c r="AN95" i="7"/>
  <c r="AO95" i="7"/>
  <c r="AP95" i="7"/>
  <c r="AQ95" i="7"/>
  <c r="AR95" i="7"/>
  <c r="AS95" i="7"/>
  <c r="AT95" i="7"/>
  <c r="AU95" i="7"/>
  <c r="AV95" i="7"/>
  <c r="AW95" i="7"/>
  <c r="AX95" i="7"/>
  <c r="AY95" i="7"/>
  <c r="AZ95" i="7"/>
  <c r="BA95" i="7"/>
  <c r="BB95" i="7"/>
  <c r="BC95" i="7"/>
  <c r="BD95" i="7"/>
  <c r="BE95" i="7"/>
  <c r="BF95" i="7"/>
  <c r="BG95" i="7"/>
  <c r="BH95" i="7"/>
  <c r="BI95" i="7"/>
  <c r="BJ95" i="7"/>
  <c r="BK95" i="7"/>
  <c r="BL95" i="7"/>
  <c r="BM95" i="7"/>
  <c r="BN95" i="7"/>
  <c r="BO95" i="7"/>
  <c r="BP95" i="7"/>
  <c r="BQ95" i="7"/>
  <c r="BR95" i="7"/>
  <c r="Q94" i="7"/>
  <c r="O94" i="7"/>
  <c r="L94" i="7"/>
  <c r="R94" i="7"/>
  <c r="M94" i="7"/>
  <c r="N94" i="7"/>
  <c r="P94" i="7"/>
  <c r="S94" i="7"/>
  <c r="T94" i="7"/>
  <c r="U94" i="7"/>
  <c r="V94" i="7"/>
  <c r="W94" i="7"/>
  <c r="X94" i="7"/>
  <c r="Y94" i="7"/>
  <c r="Z94" i="7"/>
  <c r="AA94" i="7"/>
  <c r="AB94" i="7"/>
  <c r="AC94" i="7"/>
  <c r="AD94" i="7"/>
  <c r="AE94" i="7"/>
  <c r="AF94" i="7"/>
  <c r="AG94" i="7"/>
  <c r="AH94" i="7"/>
  <c r="AI94" i="7"/>
  <c r="AJ94" i="7"/>
  <c r="G96" i="7"/>
  <c r="B96" i="7" s="1"/>
  <c r="BS96" i="7" s="1"/>
  <c r="P10" i="3"/>
  <c r="T95" i="7"/>
  <c r="V95" i="7"/>
  <c r="U95" i="7"/>
  <c r="W95" i="7"/>
  <c r="X95" i="7"/>
  <c r="Y95" i="7"/>
  <c r="Z95" i="7"/>
  <c r="AA95" i="7"/>
  <c r="AB95" i="7"/>
  <c r="AC95" i="7"/>
  <c r="AD95" i="7"/>
  <c r="AE95" i="7"/>
  <c r="AF95" i="7"/>
  <c r="AG95" i="7"/>
  <c r="AH95" i="7"/>
  <c r="AI95" i="7"/>
  <c r="AJ95" i="7"/>
  <c r="G93" i="7"/>
  <c r="B93" i="7" s="1"/>
  <c r="BS93" i="7" s="1"/>
  <c r="C10" i="3"/>
  <c r="M93" i="7"/>
  <c r="N93" i="7"/>
  <c r="BI21" i="5"/>
  <c r="I45" i="5"/>
  <c r="S233" i="7"/>
  <c r="J45" i="5" s="1"/>
  <c r="BI23" i="5"/>
  <c r="BR47" i="7"/>
  <c r="BI16" i="4"/>
  <c r="BI19" i="4" s="1"/>
  <c r="H10" i="5"/>
  <c r="BS194" i="7" l="1"/>
  <c r="BT373" i="7"/>
  <c r="BT210" i="7"/>
  <c r="BT369" i="7"/>
  <c r="BU414" i="2"/>
  <c r="BV413" i="2"/>
  <c r="BS186" i="7"/>
  <c r="BI32" i="6"/>
  <c r="BJ82" i="1" s="1"/>
  <c r="BJ90" i="1" s="1"/>
  <c r="BT293" i="7"/>
  <c r="BJ26" i="6"/>
  <c r="BT295" i="7"/>
  <c r="BJ28" i="6"/>
  <c r="BT296" i="7"/>
  <c r="BJ29" i="6"/>
  <c r="BT297" i="7"/>
  <c r="BJ30" i="6"/>
  <c r="BT294" i="7"/>
  <c r="BJ27" i="6"/>
  <c r="M229" i="7"/>
  <c r="C9" i="5"/>
  <c r="BP37" i="6"/>
  <c r="BL86" i="1"/>
  <c r="BS185" i="7"/>
  <c r="BT256" i="7"/>
  <c r="BK35" i="5" s="1"/>
  <c r="BT79" i="7"/>
  <c r="BT179" i="7" s="1"/>
  <c r="BT78" i="7"/>
  <c r="BT178" i="7" s="1"/>
  <c r="BT132" i="7"/>
  <c r="BJ46" i="5"/>
  <c r="BT239" i="7"/>
  <c r="BK22" i="5" s="1"/>
  <c r="BS47" i="7"/>
  <c r="BT158" i="7"/>
  <c r="BK38" i="6" s="1"/>
  <c r="BT99" i="7"/>
  <c r="BT88" i="7"/>
  <c r="BT159" i="7"/>
  <c r="BT104" i="7"/>
  <c r="BT118" i="7"/>
  <c r="BT340" i="7"/>
  <c r="BT171" i="7"/>
  <c r="BT165" i="7"/>
  <c r="BT166" i="7"/>
  <c r="BT168" i="7"/>
  <c r="BT250" i="7"/>
  <c r="BT162" i="7"/>
  <c r="BT105" i="7"/>
  <c r="BT90" i="7"/>
  <c r="BT66" i="7"/>
  <c r="BT147" i="7"/>
  <c r="BT197" i="7"/>
  <c r="BT106" i="7"/>
  <c r="BT81" i="7"/>
  <c r="BT237" i="7"/>
  <c r="BK20" i="5" s="1"/>
  <c r="BT152" i="7"/>
  <c r="BT144" i="7"/>
  <c r="BT154" i="7"/>
  <c r="BT108" i="7"/>
  <c r="BT93" i="7"/>
  <c r="BT89" i="7"/>
  <c r="BT82" i="7"/>
  <c r="BT164" i="7"/>
  <c r="BT156" i="7"/>
  <c r="BT94" i="7"/>
  <c r="BT87" i="7"/>
  <c r="BT68" i="7"/>
  <c r="BT95" i="7"/>
  <c r="BT223" i="7"/>
  <c r="BK14" i="5" s="1"/>
  <c r="BT160" i="7"/>
  <c r="BT112" i="7"/>
  <c r="BT284" i="7"/>
  <c r="BK17" i="6" s="1"/>
  <c r="BT97" i="7"/>
  <c r="BT107" i="7"/>
  <c r="BT188" i="7"/>
  <c r="BT67" i="7"/>
  <c r="BT360" i="7"/>
  <c r="BT238" i="7"/>
  <c r="BK21" i="5" s="1"/>
  <c r="BT195" i="7"/>
  <c r="BT86" i="7"/>
  <c r="BT247" i="7"/>
  <c r="BK29" i="5" s="1"/>
  <c r="BT283" i="7"/>
  <c r="BK16" i="6" s="1"/>
  <c r="BT246" i="7"/>
  <c r="BK28" i="5" s="1"/>
  <c r="BT285" i="7"/>
  <c r="BK18" i="6" s="1"/>
  <c r="BT198" i="7"/>
  <c r="BT199" i="7"/>
  <c r="BT100" i="7"/>
  <c r="BT155" i="7"/>
  <c r="BT282" i="7"/>
  <c r="BK15" i="6" s="1"/>
  <c r="BT240" i="7"/>
  <c r="BK23" i="5" s="1"/>
  <c r="BT181" i="7"/>
  <c r="BT117" i="7"/>
  <c r="BT224" i="7"/>
  <c r="BK15" i="5" s="1"/>
  <c r="BT245" i="7"/>
  <c r="BK27" i="5" s="1"/>
  <c r="BT145" i="7"/>
  <c r="BT153" i="7"/>
  <c r="BT196" i="7"/>
  <c r="BT222" i="7"/>
  <c r="BK13" i="5" s="1"/>
  <c r="BT225" i="7"/>
  <c r="BK16" i="5" s="1"/>
  <c r="BT113" i="7"/>
  <c r="BT101" i="7"/>
  <c r="BT244" i="7"/>
  <c r="BK54" i="5" s="1"/>
  <c r="BT174" i="7"/>
  <c r="BT111" i="7"/>
  <c r="BT226" i="7"/>
  <c r="BK17" i="5" s="1"/>
  <c r="BT172" i="7"/>
  <c r="BU1" i="7"/>
  <c r="BT161" i="7"/>
  <c r="BT190" i="7"/>
  <c r="BT173" i="7"/>
  <c r="BT170" i="7"/>
  <c r="BT167" i="7"/>
  <c r="BT241" i="7"/>
  <c r="BK24" i="5" s="1"/>
  <c r="BT146" i="7"/>
  <c r="BT96" i="7"/>
  <c r="BT248" i="7"/>
  <c r="BK30" i="5" s="1"/>
  <c r="BT69" i="7"/>
  <c r="BT143" i="7"/>
  <c r="BT182" i="7"/>
  <c r="BT116" i="7"/>
  <c r="BT206" i="7"/>
  <c r="BT205" i="7"/>
  <c r="BT207" i="7"/>
  <c r="BT204" i="7"/>
  <c r="BT203" i="7"/>
  <c r="BT187" i="7"/>
  <c r="BT353" i="7"/>
  <c r="BT254" i="7"/>
  <c r="BS251" i="7"/>
  <c r="BT133" i="7" s="1"/>
  <c r="BS301" i="7"/>
  <c r="BT255" i="7"/>
  <c r="BT261" i="7"/>
  <c r="BT259" i="7"/>
  <c r="BK38" i="5" s="1"/>
  <c r="BT230" i="7"/>
  <c r="BK10" i="5" s="1"/>
  <c r="BT260" i="7"/>
  <c r="BK39" i="5" s="1"/>
  <c r="AS195" i="7"/>
  <c r="AS194" i="7" s="1"/>
  <c r="BI9" i="4"/>
  <c r="L93" i="7"/>
  <c r="AK93" i="7"/>
  <c r="AL93" i="7"/>
  <c r="AM93" i="7"/>
  <c r="AN93" i="7"/>
  <c r="AO93" i="7"/>
  <c r="AP93" i="7"/>
  <c r="AQ93" i="7"/>
  <c r="AR93" i="7"/>
  <c r="AS93" i="7"/>
  <c r="AT93" i="7"/>
  <c r="AU93" i="7"/>
  <c r="AV93" i="7"/>
  <c r="AW93" i="7"/>
  <c r="AX93" i="7"/>
  <c r="AY93" i="7"/>
  <c r="AZ93" i="7"/>
  <c r="BA93" i="7"/>
  <c r="BB93" i="7"/>
  <c r="BC93" i="7"/>
  <c r="BD93" i="7"/>
  <c r="BE93" i="7"/>
  <c r="BF93" i="7"/>
  <c r="BG93" i="7"/>
  <c r="BH93" i="7"/>
  <c r="BI93" i="7"/>
  <c r="BJ93" i="7"/>
  <c r="BK93" i="7"/>
  <c r="BL93" i="7"/>
  <c r="BM93" i="7"/>
  <c r="BN93" i="7"/>
  <c r="BO93" i="7"/>
  <c r="BP93" i="7"/>
  <c r="BQ93" i="7"/>
  <c r="BR93" i="7"/>
  <c r="AK96" i="7"/>
  <c r="AL96" i="7"/>
  <c r="AM96" i="7"/>
  <c r="AN96" i="7"/>
  <c r="AO96" i="7"/>
  <c r="AP96" i="7"/>
  <c r="AQ96" i="7"/>
  <c r="AR96" i="7"/>
  <c r="AS96" i="7"/>
  <c r="AT96" i="7"/>
  <c r="AU96" i="7"/>
  <c r="AV96" i="7"/>
  <c r="AW96" i="7"/>
  <c r="AX96" i="7"/>
  <c r="AY96" i="7"/>
  <c r="AZ96" i="7"/>
  <c r="BA96" i="7"/>
  <c r="BB96" i="7"/>
  <c r="BC96" i="7"/>
  <c r="BD96" i="7"/>
  <c r="BE96" i="7"/>
  <c r="BF96" i="7"/>
  <c r="BG96" i="7"/>
  <c r="BH96" i="7"/>
  <c r="BI96" i="7"/>
  <c r="BJ96" i="7"/>
  <c r="BK96" i="7"/>
  <c r="BL96" i="7"/>
  <c r="BM96" i="7"/>
  <c r="BN96" i="7"/>
  <c r="BO96" i="7"/>
  <c r="BP96" i="7"/>
  <c r="BQ96" i="7"/>
  <c r="BR96" i="7"/>
  <c r="AC93" i="7"/>
  <c r="AB93" i="7"/>
  <c r="AD93" i="7"/>
  <c r="AA93" i="7"/>
  <c r="Z93" i="7"/>
  <c r="W93" i="7"/>
  <c r="N11" i="4" s="1"/>
  <c r="AI93" i="7"/>
  <c r="V93" i="7"/>
  <c r="M11" i="4" s="1"/>
  <c r="AH93" i="7"/>
  <c r="X93" i="7"/>
  <c r="O11" i="4" s="1"/>
  <c r="AJ93" i="7"/>
  <c r="U93" i="7"/>
  <c r="L11" i="4" s="1"/>
  <c r="AG93" i="7"/>
  <c r="T93" i="7"/>
  <c r="T333" i="7" s="1"/>
  <c r="AF93" i="7"/>
  <c r="S93" i="7"/>
  <c r="S333" i="7" s="1"/>
  <c r="AA96" i="7"/>
  <c r="Y96" i="7"/>
  <c r="Z96" i="7"/>
  <c r="AB96" i="7"/>
  <c r="AC96" i="7"/>
  <c r="AD96" i="7"/>
  <c r="AE96" i="7"/>
  <c r="AF96" i="7"/>
  <c r="AG96" i="7"/>
  <c r="AH96" i="7"/>
  <c r="AI96" i="7"/>
  <c r="AJ96" i="7"/>
  <c r="AE93" i="7"/>
  <c r="R93" i="7"/>
  <c r="R333" i="7" s="1"/>
  <c r="Q93" i="7"/>
  <c r="Q333" i="7" s="1"/>
  <c r="P93" i="7"/>
  <c r="G11" i="4" s="1"/>
  <c r="Y93" i="7"/>
  <c r="O93" i="7"/>
  <c r="F11" i="4" s="1"/>
  <c r="E11" i="4"/>
  <c r="N333" i="7"/>
  <c r="D11" i="4"/>
  <c r="M333" i="7"/>
  <c r="T233" i="7"/>
  <c r="I10" i="5"/>
  <c r="BT194" i="7" l="1"/>
  <c r="BU373" i="7"/>
  <c r="BU210" i="7"/>
  <c r="BU369" i="7"/>
  <c r="BT186" i="7"/>
  <c r="BW413" i="2"/>
  <c r="BV414" i="2"/>
  <c r="BJ32" i="6"/>
  <c r="BU294" i="7"/>
  <c r="BK27" i="6"/>
  <c r="BU297" i="7"/>
  <c r="BK30" i="6"/>
  <c r="BU296" i="7"/>
  <c r="BK29" i="6"/>
  <c r="BU295" i="7"/>
  <c r="BK28" i="6"/>
  <c r="BU293" i="7"/>
  <c r="BK26" i="6"/>
  <c r="BT185" i="7"/>
  <c r="N229" i="7"/>
  <c r="O232" i="7" s="1"/>
  <c r="F44" i="5" s="1"/>
  <c r="D9" i="5"/>
  <c r="BU79" i="7"/>
  <c r="BU179" i="7" s="1"/>
  <c r="BU78" i="7"/>
  <c r="BU178" i="7" s="1"/>
  <c r="BU132" i="7"/>
  <c r="BK46" i="5"/>
  <c r="BU261" i="7"/>
  <c r="BL40" i="5" s="1"/>
  <c r="BK40" i="5"/>
  <c r="BU255" i="7"/>
  <c r="BL34" i="5" s="1"/>
  <c r="BK34" i="5"/>
  <c r="BU254" i="7"/>
  <c r="BL33" i="5" s="1"/>
  <c r="BK33" i="5"/>
  <c r="BT301" i="7"/>
  <c r="BT47" i="7"/>
  <c r="BU340" i="7"/>
  <c r="BU170" i="7"/>
  <c r="BU144" i="7"/>
  <c r="BU171" i="7"/>
  <c r="BU93" i="7"/>
  <c r="BU67" i="7"/>
  <c r="BU246" i="7"/>
  <c r="BL28" i="5" s="1"/>
  <c r="BU284" i="7"/>
  <c r="BL17" i="6" s="1"/>
  <c r="BU167" i="7"/>
  <c r="BU107" i="7"/>
  <c r="BU90" i="7"/>
  <c r="BU223" i="7"/>
  <c r="BL14" i="5" s="1"/>
  <c r="BU159" i="7"/>
  <c r="BU226" i="7"/>
  <c r="BL17" i="5" s="1"/>
  <c r="BU165" i="7"/>
  <c r="BU105" i="7"/>
  <c r="BU101" i="7"/>
  <c r="BU190" i="7"/>
  <c r="BU153" i="7"/>
  <c r="BU181" i="7"/>
  <c r="BU237" i="7"/>
  <c r="BL20" i="5" s="1"/>
  <c r="BU162" i="7"/>
  <c r="BU89" i="7"/>
  <c r="BU158" i="7"/>
  <c r="BL38" i="6" s="1"/>
  <c r="BU94" i="7"/>
  <c r="BU145" i="7"/>
  <c r="BU282" i="7"/>
  <c r="BL15" i="6" s="1"/>
  <c r="BU166" i="7"/>
  <c r="BU198" i="7"/>
  <c r="BU360" i="7"/>
  <c r="BU66" i="7"/>
  <c r="BU244" i="7"/>
  <c r="BL54" i="5" s="1"/>
  <c r="BU87" i="7"/>
  <c r="BU104" i="7"/>
  <c r="BU100" i="7"/>
  <c r="BU239" i="7"/>
  <c r="BL22" i="5" s="1"/>
  <c r="BU152" i="7"/>
  <c r="BU245" i="7"/>
  <c r="BL27" i="5" s="1"/>
  <c r="BU224" i="7"/>
  <c r="BL15" i="5" s="1"/>
  <c r="BU250" i="7"/>
  <c r="BU88" i="7"/>
  <c r="BU195" i="7"/>
  <c r="BU196" i="7"/>
  <c r="BU283" i="7"/>
  <c r="BL16" i="6" s="1"/>
  <c r="BU118" i="7"/>
  <c r="BU117" i="7"/>
  <c r="BU182" i="7"/>
  <c r="BU174" i="7"/>
  <c r="BU240" i="7"/>
  <c r="BL23" i="5" s="1"/>
  <c r="BU106" i="7"/>
  <c r="BU113" i="7"/>
  <c r="BU285" i="7"/>
  <c r="BL18" i="6" s="1"/>
  <c r="BU154" i="7"/>
  <c r="BU161" i="7"/>
  <c r="BU147" i="7"/>
  <c r="BU168" i="7"/>
  <c r="BU160" i="7"/>
  <c r="BU222" i="7"/>
  <c r="BL13" i="5" s="1"/>
  <c r="BU111" i="7"/>
  <c r="BU99" i="7"/>
  <c r="BU188" i="7"/>
  <c r="BU155" i="7"/>
  <c r="BU172" i="7"/>
  <c r="BU156" i="7"/>
  <c r="BU81" i="7"/>
  <c r="BU241" i="7"/>
  <c r="BL24" i="5" s="1"/>
  <c r="BU108" i="7"/>
  <c r="BU68" i="7"/>
  <c r="BU143" i="7"/>
  <c r="BU248" i="7"/>
  <c r="BL30" i="5" s="1"/>
  <c r="BU173" i="7"/>
  <c r="BU116" i="7"/>
  <c r="BU238" i="7"/>
  <c r="BL21" i="5" s="1"/>
  <c r="BU96" i="7"/>
  <c r="BU97" i="7"/>
  <c r="BU199" i="7"/>
  <c r="BU164" i="7"/>
  <c r="BU197" i="7"/>
  <c r="BU146" i="7"/>
  <c r="BU86" i="7"/>
  <c r="BU247" i="7"/>
  <c r="BL29" i="5" s="1"/>
  <c r="BU95" i="7"/>
  <c r="BU112" i="7"/>
  <c r="BU82" i="7"/>
  <c r="BU225" i="7"/>
  <c r="BL16" i="5" s="1"/>
  <c r="BV1" i="7"/>
  <c r="BU69" i="7"/>
  <c r="BU205" i="7"/>
  <c r="BU206" i="7"/>
  <c r="BU207" i="7"/>
  <c r="BU203" i="7"/>
  <c r="BU204" i="7"/>
  <c r="BU187" i="7"/>
  <c r="BU353" i="7"/>
  <c r="BT251" i="7"/>
  <c r="BU133" i="7" s="1"/>
  <c r="BU260" i="7"/>
  <c r="BU230" i="7"/>
  <c r="BU259" i="7"/>
  <c r="BL38" i="5" s="1"/>
  <c r="BU256" i="7"/>
  <c r="AR195" i="7"/>
  <c r="AR194" i="7" s="1"/>
  <c r="L333" i="7"/>
  <c r="T11" i="4"/>
  <c r="Y11" i="4"/>
  <c r="S11" i="4"/>
  <c r="Z11" i="4"/>
  <c r="C11" i="4"/>
  <c r="U11" i="4"/>
  <c r="R11" i="4"/>
  <c r="J11" i="4"/>
  <c r="K11" i="4"/>
  <c r="BF11" i="4"/>
  <c r="BE11" i="4"/>
  <c r="P333" i="7"/>
  <c r="AT11" i="4"/>
  <c r="AZ11" i="4"/>
  <c r="I11" i="4"/>
  <c r="AA11" i="4"/>
  <c r="P11" i="4"/>
  <c r="AH11" i="4"/>
  <c r="AS11" i="4"/>
  <c r="AG11" i="4"/>
  <c r="BC11" i="4"/>
  <c r="AQ11" i="4"/>
  <c r="BA11" i="4"/>
  <c r="AX11" i="4"/>
  <c r="AL11" i="4"/>
  <c r="BI11" i="4"/>
  <c r="AW11" i="4"/>
  <c r="AK11" i="4"/>
  <c r="BH11" i="4"/>
  <c r="AV11" i="4"/>
  <c r="AJ11" i="4"/>
  <c r="BG11" i="4"/>
  <c r="AU11" i="4"/>
  <c r="AI11" i="4"/>
  <c r="AR11" i="4"/>
  <c r="AF11" i="4"/>
  <c r="AE11" i="4"/>
  <c r="BB11" i="4"/>
  <c r="AP11" i="4"/>
  <c r="AD11" i="4"/>
  <c r="AO11" i="4"/>
  <c r="AC11" i="4"/>
  <c r="AN11" i="4"/>
  <c r="AB11" i="4"/>
  <c r="BD11" i="4"/>
  <c r="AY11" i="4"/>
  <c r="AM11" i="4"/>
  <c r="V11" i="4"/>
  <c r="W11" i="4"/>
  <c r="X11" i="4"/>
  <c r="Q11" i="4"/>
  <c r="D10" i="3"/>
  <c r="O333" i="7"/>
  <c r="H11" i="4"/>
  <c r="K45" i="5"/>
  <c r="U233" i="7"/>
  <c r="J10" i="5"/>
  <c r="BU194" i="7" l="1"/>
  <c r="BV373" i="7"/>
  <c r="BV210" i="7"/>
  <c r="BV369" i="7"/>
  <c r="BU185" i="7"/>
  <c r="BW414" i="2"/>
  <c r="BX413" i="2"/>
  <c r="BK32" i="6"/>
  <c r="BV293" i="7"/>
  <c r="BL26" i="6"/>
  <c r="BV295" i="7"/>
  <c r="BL28" i="6"/>
  <c r="BV296" i="7"/>
  <c r="BL29" i="6"/>
  <c r="BV297" i="7"/>
  <c r="BL30" i="6"/>
  <c r="BV294" i="7"/>
  <c r="BL27" i="6"/>
  <c r="BU186" i="7"/>
  <c r="O229" i="7"/>
  <c r="P232" i="7" s="1"/>
  <c r="E9" i="5"/>
  <c r="BV79" i="7"/>
  <c r="BV179" i="7" s="1"/>
  <c r="BV78" i="7"/>
  <c r="BV178" i="7" s="1"/>
  <c r="BV256" i="7"/>
  <c r="BM35" i="5" s="1"/>
  <c r="BL35" i="5"/>
  <c r="BV230" i="7"/>
  <c r="BM10" i="5" s="1"/>
  <c r="BL10" i="5"/>
  <c r="BV132" i="7"/>
  <c r="BL46" i="5"/>
  <c r="BV260" i="7"/>
  <c r="BM39" i="5" s="1"/>
  <c r="BL39" i="5"/>
  <c r="BU301" i="7"/>
  <c r="BV237" i="7"/>
  <c r="BM20" i="5" s="1"/>
  <c r="BV107" i="7"/>
  <c r="BV224" i="7"/>
  <c r="BM15" i="5" s="1"/>
  <c r="BV190" i="7"/>
  <c r="BV223" i="7"/>
  <c r="BM14" i="5" s="1"/>
  <c r="BV156" i="7"/>
  <c r="BV86" i="7"/>
  <c r="BV159" i="7"/>
  <c r="BV104" i="7"/>
  <c r="BV89" i="7"/>
  <c r="BV245" i="7"/>
  <c r="BM27" i="5" s="1"/>
  <c r="BV162" i="7"/>
  <c r="BV153" i="7"/>
  <c r="BV108" i="7"/>
  <c r="BV155" i="7"/>
  <c r="BV88" i="7"/>
  <c r="BV66" i="7"/>
  <c r="BV207" i="7"/>
  <c r="BV97" i="7"/>
  <c r="BV196" i="7"/>
  <c r="BV93" i="7"/>
  <c r="BV158" i="7"/>
  <c r="BM38" i="6" s="1"/>
  <c r="BV116" i="7"/>
  <c r="BV248" i="7"/>
  <c r="BM30" i="5" s="1"/>
  <c r="BV99" i="7"/>
  <c r="BV111" i="7"/>
  <c r="BV113" i="7"/>
  <c r="BV225" i="7"/>
  <c r="BM16" i="5" s="1"/>
  <c r="BV117" i="7"/>
  <c r="BV172" i="7"/>
  <c r="BW1" i="7"/>
  <c r="BV94" i="7"/>
  <c r="BV188" i="7"/>
  <c r="BV147" i="7"/>
  <c r="BV112" i="7"/>
  <c r="BV285" i="7"/>
  <c r="BM18" i="6" s="1"/>
  <c r="BV239" i="7"/>
  <c r="BM22" i="5" s="1"/>
  <c r="BV340" i="7"/>
  <c r="BV360" i="7"/>
  <c r="BV222" i="7"/>
  <c r="BM13" i="5" s="1"/>
  <c r="BV87" i="7"/>
  <c r="BV106" i="7"/>
  <c r="BV68" i="7"/>
  <c r="BV81" i="7"/>
  <c r="BV154" i="7"/>
  <c r="BV238" i="7"/>
  <c r="BM21" i="5" s="1"/>
  <c r="BV195" i="7"/>
  <c r="BV101" i="7"/>
  <c r="BV167" i="7"/>
  <c r="BV100" i="7"/>
  <c r="BV246" i="7"/>
  <c r="BM28" i="5" s="1"/>
  <c r="BV247" i="7"/>
  <c r="BM29" i="5" s="1"/>
  <c r="BV283" i="7"/>
  <c r="BM16" i="6" s="1"/>
  <c r="BV199" i="7"/>
  <c r="BV250" i="7"/>
  <c r="BV173" i="7"/>
  <c r="BV168" i="7"/>
  <c r="BV143" i="7"/>
  <c r="BV174" i="7"/>
  <c r="BV171" i="7"/>
  <c r="BV82" i="7"/>
  <c r="BV244" i="7"/>
  <c r="BM54" i="5" s="1"/>
  <c r="BV96" i="7"/>
  <c r="BV226" i="7"/>
  <c r="BM17" i="5" s="1"/>
  <c r="BV146" i="7"/>
  <c r="BV282" i="7"/>
  <c r="BM15" i="6" s="1"/>
  <c r="BV182" i="7"/>
  <c r="BV118" i="7"/>
  <c r="BV181" i="7"/>
  <c r="BV164" i="7"/>
  <c r="BV197" i="7"/>
  <c r="BV144" i="7"/>
  <c r="BV161" i="7"/>
  <c r="BV69" i="7"/>
  <c r="BV165" i="7"/>
  <c r="BV160" i="7"/>
  <c r="BV166" i="7"/>
  <c r="BV241" i="7"/>
  <c r="BM24" i="5" s="1"/>
  <c r="BV198" i="7"/>
  <c r="BV95" i="7"/>
  <c r="BV145" i="7"/>
  <c r="BV67" i="7"/>
  <c r="BV152" i="7"/>
  <c r="BV105" i="7"/>
  <c r="BV90" i="7"/>
  <c r="BV240" i="7"/>
  <c r="BM23" i="5" s="1"/>
  <c r="BV170" i="7"/>
  <c r="BV284" i="7"/>
  <c r="BM17" i="6" s="1"/>
  <c r="BV205" i="7"/>
  <c r="BV206" i="7"/>
  <c r="BV203" i="7"/>
  <c r="BV204" i="7"/>
  <c r="BV187" i="7"/>
  <c r="BV353" i="7"/>
  <c r="BU251" i="7"/>
  <c r="BV133" i="7" s="1"/>
  <c r="BU47" i="7"/>
  <c r="BV254" i="7"/>
  <c r="BV259" i="7"/>
  <c r="BV255" i="7"/>
  <c r="BV261" i="7"/>
  <c r="M127" i="7"/>
  <c r="N127" i="7"/>
  <c r="L45" i="5"/>
  <c r="V233" i="7"/>
  <c r="K10" i="5"/>
  <c r="W39" i="3" s="1"/>
  <c r="BV194" i="7" l="1"/>
  <c r="BW373" i="7"/>
  <c r="K10" i="3"/>
  <c r="E10" i="3"/>
  <c r="BW210" i="7"/>
  <c r="BW369" i="7"/>
  <c r="BX414" i="2"/>
  <c r="BY413" i="2"/>
  <c r="BY414" i="2" s="1"/>
  <c r="BL32" i="6"/>
  <c r="BW294" i="7"/>
  <c r="BM27" i="6"/>
  <c r="BW297" i="7"/>
  <c r="BM30" i="6"/>
  <c r="BW296" i="7"/>
  <c r="BM29" i="6"/>
  <c r="BW295" i="7"/>
  <c r="BM28" i="6"/>
  <c r="BW293" i="7"/>
  <c r="BM26" i="6"/>
  <c r="Q232" i="7"/>
  <c r="G44" i="5"/>
  <c r="BW230" i="7"/>
  <c r="BN10" i="5" s="1"/>
  <c r="BV185" i="7"/>
  <c r="BV186" i="7"/>
  <c r="P229" i="7"/>
  <c r="F9" i="5"/>
  <c r="BW79" i="7"/>
  <c r="BW179" i="7" s="1"/>
  <c r="BW78" i="7"/>
  <c r="BW178" i="7" s="1"/>
  <c r="BW256" i="7"/>
  <c r="BN35" i="5" s="1"/>
  <c r="BW132" i="7"/>
  <c r="BM46" i="5"/>
  <c r="BW259" i="7"/>
  <c r="BN38" i="5" s="1"/>
  <c r="BM38" i="5"/>
  <c r="BW255" i="7"/>
  <c r="BN34" i="5" s="1"/>
  <c r="BM34" i="5"/>
  <c r="BW261" i="7"/>
  <c r="BN40" i="5" s="1"/>
  <c r="BM40" i="5"/>
  <c r="BW254" i="7"/>
  <c r="BN33" i="5" s="1"/>
  <c r="BM33" i="5"/>
  <c r="BV47" i="7"/>
  <c r="BV301" i="7"/>
  <c r="BV251" i="7"/>
  <c r="BW133" i="7" s="1"/>
  <c r="BW199" i="7"/>
  <c r="BW182" i="7"/>
  <c r="BW69" i="7"/>
  <c r="BW94" i="7"/>
  <c r="BW118" i="7"/>
  <c r="BW67" i="7"/>
  <c r="BW88" i="7"/>
  <c r="BW174" i="7"/>
  <c r="BW282" i="7"/>
  <c r="BN15" i="6" s="1"/>
  <c r="BW170" i="7"/>
  <c r="BW165" i="7"/>
  <c r="BW155" i="7"/>
  <c r="BW248" i="7"/>
  <c r="BN30" i="5" s="1"/>
  <c r="BW116" i="7"/>
  <c r="BW104" i="7"/>
  <c r="BW153" i="7"/>
  <c r="BW147" i="7"/>
  <c r="BW144" i="7"/>
  <c r="BW161" i="7"/>
  <c r="BW106" i="7"/>
  <c r="BW81" i="7"/>
  <c r="BW89" i="7"/>
  <c r="BW93" i="7"/>
  <c r="BW95" i="7"/>
  <c r="BW159" i="7"/>
  <c r="BW206" i="7"/>
  <c r="BW181" i="7"/>
  <c r="BW250" i="7"/>
  <c r="BW241" i="7"/>
  <c r="BN24" i="5" s="1"/>
  <c r="BW99" i="7"/>
  <c r="BW190" i="7"/>
  <c r="BW113" i="7"/>
  <c r="BW237" i="7"/>
  <c r="BN20" i="5" s="1"/>
  <c r="BW164" i="7"/>
  <c r="BW223" i="7"/>
  <c r="BN14" i="5" s="1"/>
  <c r="BW205" i="7"/>
  <c r="BW87" i="7"/>
  <c r="BW162" i="7"/>
  <c r="BW197" i="7"/>
  <c r="BW247" i="7"/>
  <c r="BN29" i="5" s="1"/>
  <c r="BW284" i="7"/>
  <c r="BN17" i="6" s="1"/>
  <c r="BW117" i="7"/>
  <c r="BW167" i="7"/>
  <c r="BW158" i="7"/>
  <c r="BN38" i="6" s="1"/>
  <c r="BW198" i="7"/>
  <c r="BW224" i="7"/>
  <c r="BN15" i="5" s="1"/>
  <c r="BW96" i="7"/>
  <c r="BW173" i="7"/>
  <c r="BW107" i="7"/>
  <c r="BW146" i="7"/>
  <c r="BW68" i="7"/>
  <c r="BW112" i="7"/>
  <c r="BW360" i="7"/>
  <c r="BW226" i="7"/>
  <c r="BN17" i="5" s="1"/>
  <c r="BW172" i="7"/>
  <c r="BW108" i="7"/>
  <c r="BW238" i="7"/>
  <c r="BN21" i="5" s="1"/>
  <c r="BW222" i="7"/>
  <c r="BN13" i="5" s="1"/>
  <c r="BW111" i="7"/>
  <c r="BW340" i="7"/>
  <c r="BW195" i="7"/>
  <c r="BW145" i="7"/>
  <c r="BW166" i="7"/>
  <c r="BW171" i="7"/>
  <c r="BW97" i="7"/>
  <c r="BW160" i="7"/>
  <c r="BW246" i="7"/>
  <c r="BN28" i="5" s="1"/>
  <c r="BW207" i="7"/>
  <c r="BW143" i="7"/>
  <c r="BW105" i="7"/>
  <c r="BW156" i="7"/>
  <c r="BX1" i="7"/>
  <c r="BW239" i="7"/>
  <c r="BN22" i="5" s="1"/>
  <c r="BW285" i="7"/>
  <c r="BN18" i="6" s="1"/>
  <c r="BW245" i="7"/>
  <c r="BN27" i="5" s="1"/>
  <c r="BW100" i="7"/>
  <c r="BW101" i="7"/>
  <c r="BW154" i="7"/>
  <c r="BW66" i="7"/>
  <c r="BW196" i="7"/>
  <c r="BW82" i="7"/>
  <c r="BW244" i="7"/>
  <c r="BN54" i="5" s="1"/>
  <c r="BW225" i="7"/>
  <c r="BN16" i="5" s="1"/>
  <c r="BW283" i="7"/>
  <c r="BN16" i="6" s="1"/>
  <c r="BW152" i="7"/>
  <c r="BW240" i="7"/>
  <c r="BN23" i="5" s="1"/>
  <c r="BW188" i="7"/>
  <c r="BW86" i="7"/>
  <c r="BW90" i="7"/>
  <c r="BW168" i="7"/>
  <c r="BW203" i="7"/>
  <c r="BW204" i="7"/>
  <c r="BW187" i="7"/>
  <c r="BW353" i="7"/>
  <c r="BW260" i="7"/>
  <c r="BN39" i="5" s="1"/>
  <c r="H10" i="3"/>
  <c r="G128" i="7"/>
  <c r="B128" i="7" s="1"/>
  <c r="M45" i="5"/>
  <c r="W233" i="7"/>
  <c r="L10" i="5"/>
  <c r="BW194" i="7" l="1"/>
  <c r="BX373" i="7"/>
  <c r="BW128" i="7"/>
  <c r="N128" i="7"/>
  <c r="BX210" i="7"/>
  <c r="BX369" i="7"/>
  <c r="BM32" i="6"/>
  <c r="BX293" i="7"/>
  <c r="BN26" i="6"/>
  <c r="BX295" i="7"/>
  <c r="BN28" i="6"/>
  <c r="BX296" i="7"/>
  <c r="BN29" i="6"/>
  <c r="BX297" i="7"/>
  <c r="BN30" i="6"/>
  <c r="BX294" i="7"/>
  <c r="BN27" i="6"/>
  <c r="R128" i="7"/>
  <c r="BS128" i="7"/>
  <c r="BT128" i="7"/>
  <c r="BU128" i="7"/>
  <c r="BV128" i="7"/>
  <c r="H44" i="5"/>
  <c r="R232" i="7"/>
  <c r="BW185" i="7"/>
  <c r="BW186" i="7"/>
  <c r="Q229" i="7"/>
  <c r="G9" i="5"/>
  <c r="BX259" i="7"/>
  <c r="BO38" i="5" s="1"/>
  <c r="BX79" i="7"/>
  <c r="BX78" i="7"/>
  <c r="BX132" i="7"/>
  <c r="BN46" i="5"/>
  <c r="BX254" i="7"/>
  <c r="BO33" i="5" s="1"/>
  <c r="BW47" i="7"/>
  <c r="BW251" i="7"/>
  <c r="BX133" i="7" s="1"/>
  <c r="BX261" i="7"/>
  <c r="BO40" i="5" s="1"/>
  <c r="BW301" i="7"/>
  <c r="BX260" i="7"/>
  <c r="BO39" i="5" s="1"/>
  <c r="BX207" i="7"/>
  <c r="BX190" i="7"/>
  <c r="BX238" i="7"/>
  <c r="BO21" i="5" s="1"/>
  <c r="BX174" i="7"/>
  <c r="BX90" i="7"/>
  <c r="BX246" i="7"/>
  <c r="BO28" i="5" s="1"/>
  <c r="BX88" i="7"/>
  <c r="BX188" i="7"/>
  <c r="BX161" i="7"/>
  <c r="BX247" i="7"/>
  <c r="BO29" i="5" s="1"/>
  <c r="BX107" i="7"/>
  <c r="BX144" i="7"/>
  <c r="BX152" i="7"/>
  <c r="BX245" i="7"/>
  <c r="BO27" i="5" s="1"/>
  <c r="BX105" i="7"/>
  <c r="BX167" i="7"/>
  <c r="BX285" i="7"/>
  <c r="BO18" i="6" s="1"/>
  <c r="BX195" i="7"/>
  <c r="BX153" i="7"/>
  <c r="BX108" i="7"/>
  <c r="BX241" i="7"/>
  <c r="BO24" i="5" s="1"/>
  <c r="BX66" i="7"/>
  <c r="BX168" i="7"/>
  <c r="BX116" i="7"/>
  <c r="BX164" i="7"/>
  <c r="BX118" i="7"/>
  <c r="BX106" i="7"/>
  <c r="BX82" i="7"/>
  <c r="BX182" i="7" s="1"/>
  <c r="BX112" i="7"/>
  <c r="BX244" i="7"/>
  <c r="BO54" i="5" s="1"/>
  <c r="BX170" i="7"/>
  <c r="BX97" i="7"/>
  <c r="BX159" i="7"/>
  <c r="BX240" i="7"/>
  <c r="BO23" i="5" s="1"/>
  <c r="BX165" i="7"/>
  <c r="BX147" i="7"/>
  <c r="BX173" i="7"/>
  <c r="BX172" i="7"/>
  <c r="BX158" i="7"/>
  <c r="BX250" i="7"/>
  <c r="BO46" i="5" s="1"/>
  <c r="BX162" i="7"/>
  <c r="BX87" i="7"/>
  <c r="BX171" i="7"/>
  <c r="BX224" i="7"/>
  <c r="BO15" i="5" s="1"/>
  <c r="BX155" i="7"/>
  <c r="BX86" i="7"/>
  <c r="BX156" i="7"/>
  <c r="BX166" i="7"/>
  <c r="BX68" i="7"/>
  <c r="BX89" i="7"/>
  <c r="BX95" i="7"/>
  <c r="BX237" i="7"/>
  <c r="BO20" i="5" s="1"/>
  <c r="BX96" i="7"/>
  <c r="BX67" i="7"/>
  <c r="BX199" i="7"/>
  <c r="BX360" i="7"/>
  <c r="BX340" i="7"/>
  <c r="BX154" i="7"/>
  <c r="BX111" i="7"/>
  <c r="BX239" i="7"/>
  <c r="BO22" i="5" s="1"/>
  <c r="BX283" i="7"/>
  <c r="BO16" i="6" s="1"/>
  <c r="BX186" i="7"/>
  <c r="BX248" i="7"/>
  <c r="BO30" i="5" s="1"/>
  <c r="BX99" i="7"/>
  <c r="BX100" i="7"/>
  <c r="BX197" i="7"/>
  <c r="BX104" i="7"/>
  <c r="BX146" i="7"/>
  <c r="BX225" i="7"/>
  <c r="BO16" i="5" s="1"/>
  <c r="BX222" i="7"/>
  <c r="BO13" i="5" s="1"/>
  <c r="BX69" i="7"/>
  <c r="BX143" i="7"/>
  <c r="BX113" i="7"/>
  <c r="BY1" i="7"/>
  <c r="BX284" i="7"/>
  <c r="BO17" i="6" s="1"/>
  <c r="BX128" i="7"/>
  <c r="BX282" i="7"/>
  <c r="BO15" i="6" s="1"/>
  <c r="BX81" i="7"/>
  <c r="BX181" i="7" s="1"/>
  <c r="BX160" i="7"/>
  <c r="BX226" i="7"/>
  <c r="BO17" i="5" s="1"/>
  <c r="BX206" i="7"/>
  <c r="BX94" i="7"/>
  <c r="BX101" i="7"/>
  <c r="BX179" i="7"/>
  <c r="BX196" i="7"/>
  <c r="BX223" i="7"/>
  <c r="BO14" i="5" s="1"/>
  <c r="BX145" i="7"/>
  <c r="BX93" i="7"/>
  <c r="BX117" i="7"/>
  <c r="BX198" i="7"/>
  <c r="BX205" i="7"/>
  <c r="BX178" i="7"/>
  <c r="BX204" i="7"/>
  <c r="BX203" i="7"/>
  <c r="BX185" i="7"/>
  <c r="BX187" i="7"/>
  <c r="BX255" i="7"/>
  <c r="BO34" i="5" s="1"/>
  <c r="BX230" i="7"/>
  <c r="BX256" i="7"/>
  <c r="BO35" i="5" s="1"/>
  <c r="Q128" i="7"/>
  <c r="S128" i="7"/>
  <c r="AB128" i="7"/>
  <c r="O128" i="7"/>
  <c r="P128" i="7"/>
  <c r="AE128" i="7"/>
  <c r="BN128" i="7"/>
  <c r="BJ128" i="7"/>
  <c r="BI128" i="7"/>
  <c r="BH128" i="7"/>
  <c r="BB128" i="7"/>
  <c r="BA128" i="7"/>
  <c r="AJ128" i="7"/>
  <c r="W128" i="7"/>
  <c r="AZ128" i="7"/>
  <c r="T128" i="7"/>
  <c r="AY128" i="7"/>
  <c r="AX128" i="7"/>
  <c r="AW128" i="7"/>
  <c r="BM128" i="7"/>
  <c r="AV128" i="7"/>
  <c r="BL128" i="7"/>
  <c r="BK128" i="7"/>
  <c r="BF128" i="7"/>
  <c r="BG128" i="7"/>
  <c r="AU128" i="7"/>
  <c r="BR128" i="7"/>
  <c r="AT128" i="7"/>
  <c r="BQ128" i="7"/>
  <c r="BE128" i="7"/>
  <c r="AS128" i="7"/>
  <c r="BP128" i="7"/>
  <c r="BD128" i="7"/>
  <c r="BO128" i="7"/>
  <c r="BC128" i="7"/>
  <c r="AR128" i="7"/>
  <c r="AA128" i="7"/>
  <c r="AP128" i="7"/>
  <c r="Z128" i="7"/>
  <c r="Y128" i="7"/>
  <c r="X128" i="7"/>
  <c r="AQ128" i="7"/>
  <c r="V128" i="7"/>
  <c r="AO128" i="7"/>
  <c r="U128" i="7"/>
  <c r="AN128" i="7"/>
  <c r="AI128" i="7"/>
  <c r="AM128" i="7"/>
  <c r="AH128" i="7"/>
  <c r="AL128" i="7"/>
  <c r="AG128" i="7"/>
  <c r="AF128" i="7"/>
  <c r="AD128" i="7"/>
  <c r="AK128" i="7"/>
  <c r="AC128" i="7"/>
  <c r="N45" i="5"/>
  <c r="X233" i="7"/>
  <c r="M10" i="5"/>
  <c r="BX194" i="7" l="1"/>
  <c r="BY373" i="7"/>
  <c r="BY210" i="7"/>
  <c r="BY369" i="7"/>
  <c r="BN32" i="6"/>
  <c r="BY294" i="7"/>
  <c r="BP27" i="6" s="1"/>
  <c r="BO27" i="6"/>
  <c r="BY297" i="7"/>
  <c r="BP30" i="6" s="1"/>
  <c r="BO30" i="6"/>
  <c r="BY296" i="7"/>
  <c r="BP29" i="6" s="1"/>
  <c r="BO29" i="6"/>
  <c r="BY295" i="7"/>
  <c r="BP28" i="6" s="1"/>
  <c r="BO28" i="6"/>
  <c r="BY293" i="7"/>
  <c r="BP26" i="6" s="1"/>
  <c r="BO26" i="6"/>
  <c r="I44" i="5"/>
  <c r="S232" i="7"/>
  <c r="R229" i="7"/>
  <c r="H9" i="5"/>
  <c r="BY132" i="7"/>
  <c r="E34" i="4"/>
  <c r="BY79" i="7"/>
  <c r="BY78" i="7"/>
  <c r="W33" i="4"/>
  <c r="BY230" i="7"/>
  <c r="BP10" i="5" s="1"/>
  <c r="BO10" i="5"/>
  <c r="BO38" i="6"/>
  <c r="BJ18" i="4" s="1"/>
  <c r="BY222" i="7"/>
  <c r="BP13" i="5" s="1"/>
  <c r="BY179" i="7"/>
  <c r="BY248" i="7"/>
  <c r="BP30" i="5" s="1"/>
  <c r="BY282" i="7"/>
  <c r="BP15" i="6" s="1"/>
  <c r="BY164" i="7"/>
  <c r="BY101" i="7"/>
  <c r="BY107" i="7"/>
  <c r="BY94" i="7"/>
  <c r="BY190" i="7"/>
  <c r="BY173" i="7"/>
  <c r="BY95" i="7"/>
  <c r="BY66" i="7"/>
  <c r="BY168" i="7"/>
  <c r="BY246" i="7"/>
  <c r="BP28" i="5" s="1"/>
  <c r="BY198" i="7"/>
  <c r="BY195" i="7"/>
  <c r="BY197" i="7"/>
  <c r="BY340" i="7"/>
  <c r="BY245" i="7"/>
  <c r="BP27" i="5" s="1"/>
  <c r="BY90" i="7"/>
  <c r="BY97" i="7"/>
  <c r="BY226" i="7"/>
  <c r="BP17" i="5" s="1"/>
  <c r="BY147" i="7"/>
  <c r="BY238" i="7"/>
  <c r="BP21" i="5" s="1"/>
  <c r="BY113" i="7"/>
  <c r="BY116" i="7"/>
  <c r="BY105" i="7"/>
  <c r="BY153" i="7"/>
  <c r="BY250" i="7"/>
  <c r="BP46" i="5" s="1"/>
  <c r="BY161" i="7"/>
  <c r="BY239" i="7"/>
  <c r="BP22" i="5" s="1"/>
  <c r="BY285" i="7"/>
  <c r="BP18" i="6" s="1"/>
  <c r="BY196" i="7"/>
  <c r="BY67" i="7"/>
  <c r="BY118" i="7"/>
  <c r="BY112" i="7"/>
  <c r="BY128" i="7"/>
  <c r="BY144" i="7"/>
  <c r="BY160" i="7"/>
  <c r="BY154" i="7"/>
  <c r="BY111" i="7"/>
  <c r="BY225" i="7"/>
  <c r="BP16" i="5" s="1"/>
  <c r="BY152" i="7"/>
  <c r="BY172" i="7"/>
  <c r="BY93" i="7"/>
  <c r="BY145" i="7"/>
  <c r="BY68" i="7"/>
  <c r="BY69" i="7"/>
  <c r="BY207" i="7"/>
  <c r="BY117" i="7"/>
  <c r="BY167" i="7"/>
  <c r="BY199" i="7"/>
  <c r="BY82" i="7"/>
  <c r="BY182" i="7" s="1"/>
  <c r="BY247" i="7"/>
  <c r="BP29" i="5" s="1"/>
  <c r="BY81" i="7"/>
  <c r="BY181" i="7" s="1"/>
  <c r="BY104" i="7"/>
  <c r="BY108" i="7"/>
  <c r="BY205" i="7"/>
  <c r="BY146" i="7"/>
  <c r="BY283" i="7"/>
  <c r="BP16" i="6" s="1"/>
  <c r="BY174" i="7"/>
  <c r="BY240" i="7"/>
  <c r="BP23" i="5" s="1"/>
  <c r="BY100" i="7"/>
  <c r="BY188" i="7"/>
  <c r="BY165" i="7"/>
  <c r="BY159" i="7"/>
  <c r="BY143" i="7"/>
  <c r="BY89" i="7"/>
  <c r="BY88" i="7"/>
  <c r="BY206" i="7"/>
  <c r="BY224" i="7"/>
  <c r="BP15" i="5" s="1"/>
  <c r="BY155" i="7"/>
  <c r="BY87" i="7"/>
  <c r="BY186" i="7"/>
  <c r="BY284" i="7"/>
  <c r="BP17" i="6" s="1"/>
  <c r="BY244" i="7"/>
  <c r="BP54" i="5" s="1"/>
  <c r="BY241" i="7"/>
  <c r="BP24" i="5" s="1"/>
  <c r="BY106" i="7"/>
  <c r="BY223" i="7"/>
  <c r="BP14" i="5" s="1"/>
  <c r="BY166" i="7"/>
  <c r="BY170" i="7"/>
  <c r="BY162" i="7"/>
  <c r="BY156" i="7"/>
  <c r="BY86" i="7"/>
  <c r="BY237" i="7"/>
  <c r="BP20" i="5" s="1"/>
  <c r="BY99" i="7"/>
  <c r="BY158" i="7"/>
  <c r="BY171" i="7"/>
  <c r="BY96" i="7"/>
  <c r="BY360" i="7"/>
  <c r="BY178" i="7"/>
  <c r="BY204" i="7"/>
  <c r="BY203" i="7"/>
  <c r="BY185" i="7"/>
  <c r="BY187" i="7"/>
  <c r="BY353" i="7"/>
  <c r="BK85" i="1"/>
  <c r="BK87" i="1" s="1"/>
  <c r="BY261" i="7"/>
  <c r="BP40" i="5" s="1"/>
  <c r="B324" i="7"/>
  <c r="X46" i="1" s="1"/>
  <c r="W35" i="4"/>
  <c r="BX301" i="7"/>
  <c r="B325" i="7" s="1"/>
  <c r="BY255" i="7"/>
  <c r="BP34" i="5" s="1"/>
  <c r="BX47" i="7"/>
  <c r="BJ16" i="4"/>
  <c r="BY254" i="7"/>
  <c r="BP33" i="5" s="1"/>
  <c r="BX251" i="7"/>
  <c r="BY133" i="7" s="1"/>
  <c r="BY260" i="7"/>
  <c r="BP39" i="5" s="1"/>
  <c r="BJ9" i="4"/>
  <c r="H34" i="4"/>
  <c r="BJ11" i="4"/>
  <c r="BY256" i="7"/>
  <c r="BP35" i="5" s="1"/>
  <c r="BY259" i="7"/>
  <c r="BP38" i="5" s="1"/>
  <c r="L10" i="3"/>
  <c r="O45" i="5"/>
  <c r="Y233" i="7"/>
  <c r="N10" i="5"/>
  <c r="BY194" i="7" l="1"/>
  <c r="BO32" i="6"/>
  <c r="BK82" i="1" s="1"/>
  <c r="BK90" i="1" s="1"/>
  <c r="J44" i="5"/>
  <c r="T232" i="7"/>
  <c r="S229" i="7"/>
  <c r="I9" i="5"/>
  <c r="D45" i="1"/>
  <c r="BJ19" i="4"/>
  <c r="BP32" i="6"/>
  <c r="BL82" i="1" s="1"/>
  <c r="BL90" i="1" s="1"/>
  <c r="BK16" i="4"/>
  <c r="BP38" i="6"/>
  <c r="BK18" i="4" s="1"/>
  <c r="B312" i="7"/>
  <c r="BK11" i="4"/>
  <c r="D47" i="1" s="1"/>
  <c r="BK9" i="4"/>
  <c r="BY301" i="7"/>
  <c r="W46" i="1"/>
  <c r="Y46" i="1"/>
  <c r="BY47" i="7"/>
  <c r="BL85" i="1"/>
  <c r="BL87" i="1" s="1"/>
  <c r="BY251" i="7"/>
  <c r="P45" i="5"/>
  <c r="Z233" i="7"/>
  <c r="O10" i="5"/>
  <c r="K44" i="5" l="1"/>
  <c r="U232" i="7"/>
  <c r="T229" i="7"/>
  <c r="J9" i="5"/>
  <c r="BK19" i="4"/>
  <c r="Q45" i="5"/>
  <c r="AA233" i="7"/>
  <c r="P10" i="5"/>
  <c r="L44" i="5" l="1"/>
  <c r="V232" i="7"/>
  <c r="U229" i="7"/>
  <c r="K9" i="5"/>
  <c r="N10" i="3"/>
  <c r="O10" i="3"/>
  <c r="R45" i="5"/>
  <c r="AB233" i="7"/>
  <c r="Q10" i="5"/>
  <c r="W232" i="7" l="1"/>
  <c r="M44" i="5"/>
  <c r="V229" i="7"/>
  <c r="L9" i="5"/>
  <c r="S45" i="5"/>
  <c r="AC233" i="7"/>
  <c r="R10" i="5"/>
  <c r="N44" i="5" l="1"/>
  <c r="X232" i="7"/>
  <c r="W229" i="7"/>
  <c r="M9" i="5"/>
  <c r="T45" i="5"/>
  <c r="AD233" i="7"/>
  <c r="S10" i="5"/>
  <c r="O44" i="5" l="1"/>
  <c r="Y232" i="7"/>
  <c r="X229" i="7"/>
  <c r="N9" i="5"/>
  <c r="W38" i="3" s="1"/>
  <c r="U45" i="5"/>
  <c r="AE233" i="7"/>
  <c r="T10" i="5"/>
  <c r="G10" i="3" l="1"/>
  <c r="C142" i="1"/>
  <c r="P44" i="5"/>
  <c r="Z232" i="7"/>
  <c r="F10" i="3"/>
  <c r="G127" i="7"/>
  <c r="B127" i="7" s="1"/>
  <c r="Y229" i="7"/>
  <c r="O9" i="5"/>
  <c r="V45" i="5"/>
  <c r="AF233" i="7"/>
  <c r="W45" i="5" s="1"/>
  <c r="U10" i="5"/>
  <c r="AE127" i="7" l="1"/>
  <c r="AF127" i="7"/>
  <c r="AD127" i="7"/>
  <c r="AH127" i="7"/>
  <c r="Q127" i="7"/>
  <c r="Y127" i="7"/>
  <c r="AI127" i="7"/>
  <c r="S127" i="7"/>
  <c r="AK127" i="7"/>
  <c r="R127" i="7"/>
  <c r="AG127" i="7"/>
  <c r="V127" i="7"/>
  <c r="AC127" i="7"/>
  <c r="AJ127" i="7"/>
  <c r="AA127" i="7"/>
  <c r="P127" i="7"/>
  <c r="U127" i="7"/>
  <c r="Z127" i="7"/>
  <c r="T127" i="7"/>
  <c r="X127" i="7"/>
  <c r="AB127" i="7"/>
  <c r="W127" i="7"/>
  <c r="Q44" i="5"/>
  <c r="AA232" i="7"/>
  <c r="O127" i="7"/>
  <c r="BS127" i="7"/>
  <c r="BT127" i="7"/>
  <c r="BU127" i="7"/>
  <c r="BV127" i="7"/>
  <c r="BW127" i="7"/>
  <c r="BX127" i="7"/>
  <c r="BY127" i="7"/>
  <c r="BJ127" i="7"/>
  <c r="BF127" i="7"/>
  <c r="AN127" i="7"/>
  <c r="AQ127" i="7"/>
  <c r="BN127" i="7"/>
  <c r="BA127" i="7"/>
  <c r="BG127" i="7"/>
  <c r="AX127" i="7"/>
  <c r="BD127" i="7"/>
  <c r="BP127" i="7"/>
  <c r="AS127" i="7"/>
  <c r="AT127" i="7"/>
  <c r="BM127" i="7"/>
  <c r="AV127" i="7"/>
  <c r="BK127" i="7"/>
  <c r="AW127" i="7"/>
  <c r="BB127" i="7"/>
  <c r="AZ127" i="7"/>
  <c r="BO127" i="7"/>
  <c r="BC127" i="7"/>
  <c r="AP127" i="7"/>
  <c r="AY127" i="7"/>
  <c r="AL127" i="7"/>
  <c r="BH127" i="7"/>
  <c r="BI127" i="7"/>
  <c r="AM127" i="7"/>
  <c r="BL127" i="7"/>
  <c r="BR127" i="7"/>
  <c r="BE127" i="7"/>
  <c r="AR127" i="7"/>
  <c r="AO127" i="7"/>
  <c r="BQ127" i="7"/>
  <c r="AU127" i="7"/>
  <c r="Z229" i="7"/>
  <c r="P9" i="5"/>
  <c r="AG233" i="7"/>
  <c r="V10" i="5"/>
  <c r="R44" i="5" l="1"/>
  <c r="AB232" i="7"/>
  <c r="AA229" i="7"/>
  <c r="Q9" i="5"/>
  <c r="X45" i="5"/>
  <c r="AH233" i="7"/>
  <c r="W10" i="5"/>
  <c r="AC232" i="7" l="1"/>
  <c r="S44" i="5"/>
  <c r="AB229" i="7"/>
  <c r="R9" i="5"/>
  <c r="Y45" i="5"/>
  <c r="AI233" i="7"/>
  <c r="X10" i="5"/>
  <c r="T44" i="5" l="1"/>
  <c r="AD232" i="7"/>
  <c r="AC229" i="7"/>
  <c r="S9" i="5"/>
  <c r="Z45" i="5"/>
  <c r="AJ233" i="7"/>
  <c r="Y10" i="5"/>
  <c r="U44" i="5" l="1"/>
  <c r="AE232" i="7"/>
  <c r="AD229" i="7"/>
  <c r="T9" i="5"/>
  <c r="AA45" i="5"/>
  <c r="AK233" i="7"/>
  <c r="Z10" i="5"/>
  <c r="V44" i="5" l="1"/>
  <c r="AF232" i="7"/>
  <c r="AE229" i="7"/>
  <c r="U9" i="5"/>
  <c r="AB45" i="5"/>
  <c r="AL233" i="7"/>
  <c r="AA10" i="5"/>
  <c r="W44" i="5" l="1"/>
  <c r="AF229" i="7"/>
  <c r="AG232" i="7" s="1"/>
  <c r="V9" i="5"/>
  <c r="AC45" i="5"/>
  <c r="AM233" i="7"/>
  <c r="AB10" i="5"/>
  <c r="X44" i="5" l="1"/>
  <c r="AH232" i="7"/>
  <c r="AG229" i="7"/>
  <c r="W9" i="5"/>
  <c r="AD45" i="5"/>
  <c r="AN233" i="7"/>
  <c r="AC10" i="5"/>
  <c r="Y44" i="5" l="1"/>
  <c r="AH229" i="7"/>
  <c r="AI232" i="7" s="1"/>
  <c r="X9" i="5"/>
  <c r="AE45" i="5"/>
  <c r="AO233" i="7"/>
  <c r="AD10" i="5"/>
  <c r="Z44" i="5" l="1"/>
  <c r="AJ232" i="7"/>
  <c r="AI229" i="7"/>
  <c r="Y9" i="5"/>
  <c r="AF45" i="5"/>
  <c r="AP233" i="7"/>
  <c r="AE10" i="5"/>
  <c r="AA44" i="5" l="1"/>
  <c r="AK232" i="7"/>
  <c r="AB44" i="5" s="1"/>
  <c r="AJ229" i="7"/>
  <c r="Z9" i="5"/>
  <c r="AG45" i="5"/>
  <c r="AQ233" i="7"/>
  <c r="AF10" i="5"/>
  <c r="AK229" i="7" l="1"/>
  <c r="AL232" i="7" s="1"/>
  <c r="AA9" i="5"/>
  <c r="AH45" i="5"/>
  <c r="AR233" i="7"/>
  <c r="AG10" i="5"/>
  <c r="AC44" i="5" l="1"/>
  <c r="AM232" i="7"/>
  <c r="AL229" i="7"/>
  <c r="AB9" i="5"/>
  <c r="AI45" i="5"/>
  <c r="AS233" i="7"/>
  <c r="AH10" i="5"/>
  <c r="AD44" i="5" l="1"/>
  <c r="AM229" i="7"/>
  <c r="AN232" i="7" s="1"/>
  <c r="AC9" i="5"/>
  <c r="AJ45" i="5"/>
  <c r="AT233" i="7"/>
  <c r="AI10" i="5"/>
  <c r="AE44" i="5" l="1"/>
  <c r="AO232" i="7"/>
  <c r="AN229" i="7"/>
  <c r="AD9" i="5"/>
  <c r="AK45" i="5"/>
  <c r="AU233" i="7"/>
  <c r="AJ10" i="5"/>
  <c r="AP232" i="7" l="1"/>
  <c r="AF44" i="5"/>
  <c r="AO229" i="7"/>
  <c r="AE9" i="5"/>
  <c r="AL45" i="5"/>
  <c r="AV233" i="7"/>
  <c r="AK10" i="5"/>
  <c r="AG44" i="5" l="1"/>
  <c r="AQ232" i="7"/>
  <c r="AP229" i="7"/>
  <c r="AF9" i="5"/>
  <c r="AM45" i="5"/>
  <c r="AW233" i="7"/>
  <c r="AL10" i="5"/>
  <c r="AH44" i="5" l="1"/>
  <c r="AR232" i="7"/>
  <c r="AQ229" i="7"/>
  <c r="AG9" i="5"/>
  <c r="AN45" i="5"/>
  <c r="AX233" i="7"/>
  <c r="AM10" i="5"/>
  <c r="AI44" i="5" l="1"/>
  <c r="AS232" i="7"/>
  <c r="AR229" i="7"/>
  <c r="AH9" i="5"/>
  <c r="AO45" i="5"/>
  <c r="AY233" i="7"/>
  <c r="AN10" i="5"/>
  <c r="AJ44" i="5" l="1"/>
  <c r="AT232" i="7"/>
  <c r="AS229" i="7"/>
  <c r="AI9" i="5"/>
  <c r="AP45" i="5"/>
  <c r="AZ233" i="7"/>
  <c r="AO10" i="5"/>
  <c r="AU232" i="7" l="1"/>
  <c r="AK44" i="5"/>
  <c r="AT229" i="7"/>
  <c r="AJ9" i="5"/>
  <c r="AQ45" i="5"/>
  <c r="BA233" i="7"/>
  <c r="AP10" i="5"/>
  <c r="AL44" i="5" l="1"/>
  <c r="AV232" i="7"/>
  <c r="AU229" i="7"/>
  <c r="AK9" i="5"/>
  <c r="AR45" i="5"/>
  <c r="BB233" i="7"/>
  <c r="AQ10" i="5"/>
  <c r="AM44" i="5" l="1"/>
  <c r="AW232" i="7"/>
  <c r="AV229" i="7"/>
  <c r="AL9" i="5"/>
  <c r="AS45" i="5"/>
  <c r="BC233" i="7"/>
  <c r="AR10" i="5"/>
  <c r="AX232" i="7" l="1"/>
  <c r="AN44" i="5"/>
  <c r="AW229" i="7"/>
  <c r="AM9" i="5"/>
  <c r="AT45" i="5"/>
  <c r="BD233" i="7"/>
  <c r="AS10" i="5"/>
  <c r="AO44" i="5" l="1"/>
  <c r="AY232" i="7"/>
  <c r="AX229" i="7"/>
  <c r="AN9" i="5"/>
  <c r="AU45" i="5"/>
  <c r="BE233" i="7"/>
  <c r="AT10" i="5"/>
  <c r="AP44" i="5" l="1"/>
  <c r="AZ232" i="7"/>
  <c r="AY229" i="7"/>
  <c r="AO9" i="5"/>
  <c r="AV45" i="5"/>
  <c r="BF233" i="7"/>
  <c r="AU10" i="5"/>
  <c r="AQ44" i="5" l="1"/>
  <c r="BA232" i="7"/>
  <c r="AZ229" i="7"/>
  <c r="AP9" i="5"/>
  <c r="AW45" i="5"/>
  <c r="BG233" i="7"/>
  <c r="AV10" i="5"/>
  <c r="AR44" i="5" l="1"/>
  <c r="BB232" i="7"/>
  <c r="BA229" i="7"/>
  <c r="AQ9" i="5"/>
  <c r="AX45" i="5"/>
  <c r="BH233" i="7"/>
  <c r="AW10" i="5"/>
  <c r="AS44" i="5" l="1"/>
  <c r="BC232" i="7"/>
  <c r="BB229" i="7"/>
  <c r="AR9" i="5"/>
  <c r="AY45" i="5"/>
  <c r="BI233" i="7"/>
  <c r="AX10" i="5"/>
  <c r="AT44" i="5" l="1"/>
  <c r="BD232" i="7"/>
  <c r="BC229" i="7"/>
  <c r="AS9" i="5"/>
  <c r="AZ45" i="5"/>
  <c r="BJ233" i="7"/>
  <c r="AY10" i="5"/>
  <c r="AU44" i="5" l="1"/>
  <c r="BE232" i="7"/>
  <c r="BD229" i="7"/>
  <c r="AT9" i="5"/>
  <c r="BA45" i="5"/>
  <c r="BK233" i="7"/>
  <c r="AZ10" i="5"/>
  <c r="AV44" i="5" l="1"/>
  <c r="BF232" i="7"/>
  <c r="BE229" i="7"/>
  <c r="AU9" i="5"/>
  <c r="BB45" i="5"/>
  <c r="BL233" i="7"/>
  <c r="BA10" i="5"/>
  <c r="AW44" i="5" l="1"/>
  <c r="BG232" i="7"/>
  <c r="BF229" i="7"/>
  <c r="AV9" i="5"/>
  <c r="BC45" i="5"/>
  <c r="BM233" i="7"/>
  <c r="BB10" i="5"/>
  <c r="AX44" i="5" l="1"/>
  <c r="BH232" i="7"/>
  <c r="BG229" i="7"/>
  <c r="AW9" i="5"/>
  <c r="BD45" i="5"/>
  <c r="BN233" i="7"/>
  <c r="BC10" i="5"/>
  <c r="AY44" i="5" l="1"/>
  <c r="BI232" i="7"/>
  <c r="BH229" i="7"/>
  <c r="AX9" i="5"/>
  <c r="BE45" i="5"/>
  <c r="BO233" i="7"/>
  <c r="BD10" i="5"/>
  <c r="BJ232" i="7" l="1"/>
  <c r="AZ44" i="5"/>
  <c r="BI229" i="7"/>
  <c r="AY9" i="5"/>
  <c r="BF45" i="5"/>
  <c r="BP233" i="7"/>
  <c r="BE10" i="5"/>
  <c r="BK232" i="7" l="1"/>
  <c r="BA44" i="5"/>
  <c r="BJ229" i="7"/>
  <c r="AZ9" i="5"/>
  <c r="BG45" i="5"/>
  <c r="BQ233" i="7"/>
  <c r="BF10" i="5"/>
  <c r="BB44" i="5" l="1"/>
  <c r="BL232" i="7"/>
  <c r="BK229" i="7"/>
  <c r="BA9" i="5"/>
  <c r="BH45" i="5"/>
  <c r="BR233" i="7"/>
  <c r="BS233" i="7" s="1"/>
  <c r="BG10" i="5"/>
  <c r="BC44" i="5" l="1"/>
  <c r="BM232" i="7"/>
  <c r="BL229" i="7"/>
  <c r="BB9" i="5"/>
  <c r="BT233" i="7"/>
  <c r="BJ45" i="5"/>
  <c r="BI45" i="5"/>
  <c r="BH10" i="5"/>
  <c r="BD44" i="5" l="1"/>
  <c r="BN232" i="7"/>
  <c r="BM229" i="7"/>
  <c r="BC9" i="5"/>
  <c r="BU233" i="7"/>
  <c r="BK45" i="5"/>
  <c r="BI10" i="5"/>
  <c r="BO232" i="7" l="1"/>
  <c r="BE44" i="5"/>
  <c r="BN229" i="7"/>
  <c r="BD9" i="5"/>
  <c r="BV233" i="7"/>
  <c r="BL45" i="5"/>
  <c r="BF44" i="5" l="1"/>
  <c r="BP232" i="7"/>
  <c r="BO229" i="7"/>
  <c r="BE9" i="5"/>
  <c r="BW233" i="7"/>
  <c r="BM45" i="5"/>
  <c r="BG44" i="5" l="1"/>
  <c r="BQ232" i="7"/>
  <c r="BP229" i="7"/>
  <c r="BF9" i="5"/>
  <c r="BX233" i="7"/>
  <c r="BN45" i="5"/>
  <c r="BR232" i="7" l="1"/>
  <c r="BH44" i="5"/>
  <c r="BQ229" i="7"/>
  <c r="BG9" i="5"/>
  <c r="BO45" i="5"/>
  <c r="BY233" i="7"/>
  <c r="BP45" i="5" s="1"/>
  <c r="BI44" i="5" l="1"/>
  <c r="BR229" i="7"/>
  <c r="BS232" i="7" s="1"/>
  <c r="BH9" i="5"/>
  <c r="BJ44" i="5" l="1"/>
  <c r="BT232" i="7"/>
  <c r="BS229" i="7"/>
  <c r="BI9" i="5"/>
  <c r="BK44" i="5" l="1"/>
  <c r="BU232" i="7"/>
  <c r="BJ9" i="5"/>
  <c r="BT229" i="7"/>
  <c r="BL44" i="5" l="1"/>
  <c r="BV232" i="7"/>
  <c r="BK9" i="5"/>
  <c r="BU229" i="7"/>
  <c r="BM44" i="5" l="1"/>
  <c r="BW232" i="7"/>
  <c r="BL9" i="5"/>
  <c r="BV229" i="7"/>
  <c r="AS353" i="7"/>
  <c r="BN44" i="5" l="1"/>
  <c r="BX232" i="7"/>
  <c r="BM9" i="5"/>
  <c r="BW229" i="7"/>
  <c r="BO44" i="5" l="1"/>
  <c r="BY232" i="7"/>
  <c r="BP44" i="5" s="1"/>
  <c r="BN9" i="5"/>
  <c r="BX229" i="7"/>
  <c r="BO9" i="5" l="1"/>
  <c r="BY229" i="7"/>
  <c r="BP9" i="5" s="1"/>
  <c r="K214" i="7" l="1"/>
  <c r="C73" i="1" l="1"/>
  <c r="C78" i="1"/>
  <c r="K342" i="7"/>
  <c r="BQ353" i="7" l="1"/>
  <c r="K138" i="7" l="1"/>
  <c r="K216" i="7" l="1"/>
  <c r="K265" i="7" s="1"/>
  <c r="C77" i="1"/>
  <c r="C79" i="1" s="1"/>
  <c r="B10" i="4"/>
  <c r="B13" i="4" s="1"/>
  <c r="B21" i="4" s="1"/>
  <c r="K332" i="7"/>
  <c r="K355" i="7"/>
  <c r="K356" i="7" s="1"/>
  <c r="C72" i="1"/>
  <c r="C74" i="1" s="1"/>
  <c r="K341" i="7"/>
  <c r="T58" i="4" l="1"/>
  <c r="T63" i="4" s="1"/>
  <c r="L212" i="7"/>
  <c r="L75" i="7"/>
  <c r="V58" i="4" l="1"/>
  <c r="L65" i="4" s="1"/>
  <c r="L136" i="7"/>
  <c r="C12" i="4" s="1"/>
  <c r="B49" i="5"/>
  <c r="B51" i="5" s="1"/>
  <c r="K268" i="7"/>
  <c r="K327" i="7" s="1"/>
  <c r="L332" i="7"/>
  <c r="C10" i="4"/>
  <c r="L138" i="7" l="1"/>
  <c r="D77" i="1" s="1"/>
  <c r="C13" i="4"/>
  <c r="C21" i="4" s="1"/>
  <c r="L355" i="7"/>
  <c r="L356" i="7" s="1"/>
  <c r="K303" i="7"/>
  <c r="C81" i="1"/>
  <c r="C89" i="1" s="1"/>
  <c r="C91" i="1" s="1"/>
  <c r="K359" i="7" l="1"/>
  <c r="K361" i="7" s="1"/>
  <c r="K362" i="7" s="1"/>
  <c r="K363" i="7" s="1"/>
  <c r="L371" i="7"/>
  <c r="L372" i="7" s="1"/>
  <c r="D72" i="1"/>
  <c r="L341" i="7"/>
  <c r="C83" i="1"/>
  <c r="K343" i="7"/>
  <c r="B5" i="3" s="1"/>
  <c r="K351" i="7"/>
  <c r="K352" i="7" s="1"/>
  <c r="K364" i="7" l="1"/>
  <c r="L209" i="7" s="1"/>
  <c r="L214" i="7" s="1"/>
  <c r="D78" i="1" l="1"/>
  <c r="D79" i="1" s="1"/>
  <c r="D73" i="1"/>
  <c r="D74" i="1" s="1"/>
  <c r="L342" i="7"/>
  <c r="L216" i="7"/>
  <c r="L265" i="7" l="1"/>
  <c r="M75" i="7"/>
  <c r="M332" i="7"/>
  <c r="D10" i="4"/>
  <c r="L268" i="7" l="1"/>
  <c r="C49" i="5"/>
  <c r="C51" i="5" s="1"/>
  <c r="M212" i="7"/>
  <c r="M136" i="7"/>
  <c r="D12" i="4" l="1"/>
  <c r="D13" i="4" s="1"/>
  <c r="D21" i="4" s="1"/>
  <c r="M355" i="7"/>
  <c r="M356" i="7" s="1"/>
  <c r="M138" i="7"/>
  <c r="L303" i="7"/>
  <c r="M371" i="7" s="1"/>
  <c r="M372" i="7" s="1"/>
  <c r="L327" i="7"/>
  <c r="D81" i="1"/>
  <c r="D89" i="1" l="1"/>
  <c r="D91" i="1" s="1"/>
  <c r="D83" i="1"/>
  <c r="L351" i="7"/>
  <c r="L350" i="7" s="1"/>
  <c r="L352" i="7" s="1"/>
  <c r="L343" i="7"/>
  <c r="C5" i="3" s="1"/>
  <c r="L359" i="7"/>
  <c r="L361" i="7" s="1"/>
  <c r="L362" i="7" s="1"/>
  <c r="L363" i="7" s="1"/>
  <c r="E77" i="1"/>
  <c r="E72" i="1"/>
  <c r="M341" i="7"/>
  <c r="L364" i="7" l="1"/>
  <c r="M209" i="7" s="1"/>
  <c r="M214" i="7" s="1"/>
  <c r="N122" i="7"/>
  <c r="N123" i="7"/>
  <c r="E78" i="1" l="1"/>
  <c r="E79" i="1" s="1"/>
  <c r="E73" i="1"/>
  <c r="E74" i="1" s="1"/>
  <c r="M342" i="7"/>
  <c r="M216" i="7"/>
  <c r="N75" i="7" l="1"/>
  <c r="M265" i="7"/>
  <c r="D49" i="5" l="1"/>
  <c r="D51" i="5" s="1"/>
  <c r="N212" i="7"/>
  <c r="M268" i="7"/>
  <c r="N136" i="7"/>
  <c r="E12" i="4" s="1"/>
  <c r="N121" i="7" l="1"/>
  <c r="E81" i="1"/>
  <c r="M303" i="7"/>
  <c r="N371" i="7" s="1"/>
  <c r="N372" i="7" s="1"/>
  <c r="M327" i="7"/>
  <c r="M351" i="7" l="1"/>
  <c r="M350" i="7" s="1"/>
  <c r="M352" i="7" s="1"/>
  <c r="M343" i="7"/>
  <c r="D5" i="3" s="1"/>
  <c r="M359" i="7"/>
  <c r="M361" i="7" s="1"/>
  <c r="M362" i="7" s="1"/>
  <c r="M363" i="7" s="1"/>
  <c r="E89" i="1"/>
  <c r="E91" i="1" s="1"/>
  <c r="E83" i="1"/>
  <c r="E10" i="4"/>
  <c r="E13" i="4" s="1"/>
  <c r="E21" i="4" s="1"/>
  <c r="N355" i="7"/>
  <c r="N356" i="7" s="1"/>
  <c r="N138" i="7"/>
  <c r="F77" i="1" s="1"/>
  <c r="N332" i="7"/>
  <c r="N341" i="7" l="1"/>
  <c r="F72" i="1"/>
  <c r="M364" i="7"/>
  <c r="N209" i="7" s="1"/>
  <c r="N214" i="7" s="1"/>
  <c r="O121" i="7"/>
  <c r="O122" i="7"/>
  <c r="O123" i="7"/>
  <c r="F78" i="1" l="1"/>
  <c r="F79" i="1" s="1"/>
  <c r="N342" i="7"/>
  <c r="F73" i="1"/>
  <c r="F74" i="1" s="1"/>
  <c r="N216" i="7"/>
  <c r="O75" i="7" l="1"/>
  <c r="N265" i="7"/>
  <c r="E49" i="5" l="1"/>
  <c r="E51" i="5" s="1"/>
  <c r="O136" i="7"/>
  <c r="F12" i="4" s="1"/>
  <c r="O212" i="7"/>
  <c r="N268" i="7"/>
  <c r="O332" i="7"/>
  <c r="F10" i="4"/>
  <c r="O138" i="7" l="1"/>
  <c r="G72" i="1" s="1"/>
  <c r="F13" i="4"/>
  <c r="F21" i="4" s="1"/>
  <c r="O355" i="7"/>
  <c r="O356" i="7" s="1"/>
  <c r="F81" i="1"/>
  <c r="N303" i="7"/>
  <c r="O371" i="7" s="1"/>
  <c r="O372" i="7" s="1"/>
  <c r="N327" i="7"/>
  <c r="G77" i="1"/>
  <c r="O341" i="7" l="1"/>
  <c r="N343" i="7"/>
  <c r="E5" i="3" s="1"/>
  <c r="N359" i="7"/>
  <c r="N351" i="7"/>
  <c r="N350" i="7" s="1"/>
  <c r="N352" i="7" s="1"/>
  <c r="F89" i="1"/>
  <c r="F91" i="1" s="1"/>
  <c r="F83" i="1"/>
  <c r="N361" i="7" l="1"/>
  <c r="N362" i="7"/>
  <c r="N363" i="7" s="1"/>
  <c r="P121" i="7"/>
  <c r="P122" i="7"/>
  <c r="P123" i="7"/>
  <c r="N364" i="7" l="1"/>
  <c r="O209" i="7"/>
  <c r="O214" i="7" s="1"/>
  <c r="G78" i="1" l="1"/>
  <c r="G79" i="1" s="1"/>
  <c r="G73" i="1"/>
  <c r="G74" i="1" s="1"/>
  <c r="O342" i="7"/>
  <c r="O216" i="7"/>
  <c r="P75" i="7" l="1"/>
  <c r="O265" i="7"/>
  <c r="G10" i="4"/>
  <c r="P332" i="7"/>
  <c r="W34" i="4" s="1"/>
  <c r="W37" i="4" s="1"/>
  <c r="F49" i="5" l="1"/>
  <c r="F51" i="5" s="1"/>
  <c r="P136" i="7"/>
  <c r="P212" i="7"/>
  <c r="O268" i="7"/>
  <c r="W41" i="4"/>
  <c r="Q21" i="1" s="1"/>
  <c r="Q22" i="1" s="1"/>
  <c r="W40" i="4"/>
  <c r="N21" i="1" s="1"/>
  <c r="N22" i="1" s="1"/>
  <c r="O303" i="7" l="1"/>
  <c r="P371" i="7" s="1"/>
  <c r="P372" i="7" s="1"/>
  <c r="O327" i="7"/>
  <c r="G81" i="1"/>
  <c r="G12" i="4"/>
  <c r="G13" i="4" s="1"/>
  <c r="G21" i="4" s="1"/>
  <c r="P355" i="7"/>
  <c r="P356" i="7" s="1"/>
  <c r="P138" i="7"/>
  <c r="H77" i="1" s="1"/>
  <c r="P341" i="7" l="1"/>
  <c r="H72" i="1"/>
  <c r="G89" i="1"/>
  <c r="G91" i="1" s="1"/>
  <c r="G83" i="1"/>
  <c r="O343" i="7"/>
  <c r="F5" i="3" s="1"/>
  <c r="O351" i="7"/>
  <c r="O350" i="7" s="1"/>
  <c r="O352" i="7" s="1"/>
  <c r="C352" i="7" s="1"/>
  <c r="O359" i="7"/>
  <c r="Q121" i="7"/>
  <c r="Q122" i="7"/>
  <c r="Q123" i="7"/>
  <c r="O361" i="7" l="1"/>
  <c r="O362" i="7"/>
  <c r="O363" i="7" s="1"/>
  <c r="Q332" i="7"/>
  <c r="H10" i="4"/>
  <c r="O364" i="7" l="1"/>
  <c r="P209" i="7" s="1"/>
  <c r="P214" i="7" s="1"/>
  <c r="H78" i="1" l="1"/>
  <c r="H79" i="1" s="1"/>
  <c r="H73" i="1"/>
  <c r="H74" i="1" s="1"/>
  <c r="P342" i="7"/>
  <c r="P216" i="7"/>
  <c r="Q75" i="7" l="1"/>
  <c r="P265" i="7"/>
  <c r="Q212" i="7" l="1"/>
  <c r="G49" i="5"/>
  <c r="G51" i="5" s="1"/>
  <c r="P268" i="7"/>
  <c r="Q136" i="7"/>
  <c r="R122" i="7"/>
  <c r="R123" i="7"/>
  <c r="R121" i="7"/>
  <c r="P327" i="7" l="1"/>
  <c r="H81" i="1"/>
  <c r="P303" i="7"/>
  <c r="Q371" i="7" s="1"/>
  <c r="Q372" i="7" s="1"/>
  <c r="H12" i="4"/>
  <c r="H13" i="4" s="1"/>
  <c r="H21" i="4" s="1"/>
  <c r="Q138" i="7"/>
  <c r="Q355" i="7"/>
  <c r="Q356" i="7" s="1"/>
  <c r="R332" i="7"/>
  <c r="I10" i="4"/>
  <c r="I77" i="1" l="1"/>
  <c r="I72" i="1"/>
  <c r="Q341" i="7"/>
  <c r="P359" i="7"/>
  <c r="P361" i="7" s="1"/>
  <c r="P362" i="7" s="1"/>
  <c r="P363" i="7" s="1"/>
  <c r="P351" i="7"/>
  <c r="P350" i="7" s="1"/>
  <c r="P352" i="7" s="1"/>
  <c r="P343" i="7"/>
  <c r="G5" i="3" s="1"/>
  <c r="H89" i="1"/>
  <c r="H91" i="1" s="1"/>
  <c r="H83" i="1"/>
  <c r="P364" i="7" l="1"/>
  <c r="Q209" i="7" s="1"/>
  <c r="Q214" i="7" s="1"/>
  <c r="I78" i="1" l="1"/>
  <c r="I79" i="1" s="1"/>
  <c r="Q342" i="7"/>
  <c r="I73" i="1"/>
  <c r="I74" i="1" s="1"/>
  <c r="Q216" i="7"/>
  <c r="Q265" i="7" l="1"/>
  <c r="R75" i="7"/>
  <c r="S122" i="7"/>
  <c r="S121" i="7"/>
  <c r="S123" i="7"/>
  <c r="R212" i="7" l="1"/>
  <c r="H49" i="5"/>
  <c r="H51" i="5" s="1"/>
  <c r="Q268" i="7"/>
  <c r="R136" i="7"/>
  <c r="J10" i="4"/>
  <c r="S332" i="7"/>
  <c r="I12" i="4" l="1"/>
  <c r="I13" i="4" s="1"/>
  <c r="I21" i="4" s="1"/>
  <c r="R138" i="7"/>
  <c r="R355" i="7"/>
  <c r="R356" i="7" s="1"/>
  <c r="Q327" i="7"/>
  <c r="Q303" i="7"/>
  <c r="R371" i="7" s="1"/>
  <c r="R372" i="7" s="1"/>
  <c r="I81" i="1"/>
  <c r="I83" i="1" l="1"/>
  <c r="I89" i="1"/>
  <c r="I91" i="1" s="1"/>
  <c r="Q343" i="7"/>
  <c r="H5" i="3" s="1"/>
  <c r="Q351" i="7"/>
  <c r="Q350" i="7" s="1"/>
  <c r="Q352" i="7" s="1"/>
  <c r="Q359" i="7"/>
  <c r="J77" i="1"/>
  <c r="R341" i="7"/>
  <c r="J72" i="1"/>
  <c r="Q361" i="7" l="1"/>
  <c r="Q362" i="7" s="1"/>
  <c r="Q363" i="7" s="1"/>
  <c r="Q364" i="7" l="1"/>
  <c r="R209" i="7" s="1"/>
  <c r="R214" i="7" s="1"/>
  <c r="T122" i="7"/>
  <c r="T123" i="7"/>
  <c r="T121" i="7"/>
  <c r="J78" i="1" l="1"/>
  <c r="J79" i="1" s="1"/>
  <c r="J73" i="1"/>
  <c r="J74" i="1" s="1"/>
  <c r="R342" i="7"/>
  <c r="R216" i="7"/>
  <c r="K10" i="4"/>
  <c r="T332" i="7"/>
  <c r="S75" i="7" l="1"/>
  <c r="R265" i="7"/>
  <c r="I49" i="5" l="1"/>
  <c r="I51" i="5" s="1"/>
  <c r="R268" i="7"/>
  <c r="S136" i="7"/>
  <c r="S212" i="7"/>
  <c r="J12" i="4" l="1"/>
  <c r="J13" i="4" s="1"/>
  <c r="J21" i="4" s="1"/>
  <c r="S138" i="7"/>
  <c r="S355" i="7"/>
  <c r="S356" i="7" s="1"/>
  <c r="R327" i="7"/>
  <c r="J81" i="1"/>
  <c r="R303" i="7"/>
  <c r="S371" i="7" s="1"/>
  <c r="S372" i="7" s="1"/>
  <c r="R343" i="7" l="1"/>
  <c r="I5" i="3" s="1"/>
  <c r="R351" i="7"/>
  <c r="R350" i="7" s="1"/>
  <c r="R352" i="7" s="1"/>
  <c r="R359" i="7"/>
  <c r="J83" i="1"/>
  <c r="J89" i="1"/>
  <c r="J91" i="1" s="1"/>
  <c r="K77" i="1"/>
  <c r="S341" i="7"/>
  <c r="K72" i="1"/>
  <c r="U121" i="7"/>
  <c r="U123" i="7"/>
  <c r="U122" i="7"/>
  <c r="R361" i="7" l="1"/>
  <c r="R362" i="7" s="1"/>
  <c r="R363" i="7" s="1"/>
  <c r="L10" i="4"/>
  <c r="R364" i="7" l="1"/>
  <c r="S209" i="7"/>
  <c r="S214" i="7" s="1"/>
  <c r="K78" i="1" l="1"/>
  <c r="K79" i="1" s="1"/>
  <c r="K73" i="1"/>
  <c r="K74" i="1" s="1"/>
  <c r="S342" i="7"/>
  <c r="S216" i="7"/>
  <c r="S265" i="7" l="1"/>
  <c r="T75" i="7"/>
  <c r="T136" i="7" l="1"/>
  <c r="T212" i="7"/>
  <c r="J49" i="5"/>
  <c r="J51" i="5" s="1"/>
  <c r="S268" i="7"/>
  <c r="V123" i="7"/>
  <c r="V121" i="7"/>
  <c r="V122" i="7"/>
  <c r="K81" i="1" l="1"/>
  <c r="S327" i="7"/>
  <c r="S303" i="7"/>
  <c r="T371" i="7" s="1"/>
  <c r="T372" i="7" s="1"/>
  <c r="K12" i="4"/>
  <c r="K13" i="4" s="1"/>
  <c r="K21" i="4" s="1"/>
  <c r="T138" i="7"/>
  <c r="T355" i="7"/>
  <c r="T356" i="7" s="1"/>
  <c r="M10" i="4"/>
  <c r="L77" i="1" l="1"/>
  <c r="L72" i="1"/>
  <c r="T341" i="7"/>
  <c r="S351" i="7"/>
  <c r="S350" i="7" s="1"/>
  <c r="S352" i="7" s="1"/>
  <c r="S359" i="7"/>
  <c r="S361" i="7" s="1"/>
  <c r="S362" i="7" s="1"/>
  <c r="S363" i="7" s="1"/>
  <c r="S343" i="7"/>
  <c r="J5" i="3" s="1"/>
  <c r="K89" i="1"/>
  <c r="K91" i="1" s="1"/>
  <c r="K83" i="1"/>
  <c r="S364" i="7" l="1"/>
  <c r="T209" i="7"/>
  <c r="T214" i="7" s="1"/>
  <c r="L78" i="1" l="1"/>
  <c r="L79" i="1" s="1"/>
  <c r="L73" i="1"/>
  <c r="L74" i="1" s="1"/>
  <c r="T342" i="7"/>
  <c r="T216" i="7"/>
  <c r="U75" i="7" l="1"/>
  <c r="T265" i="7"/>
  <c r="W123" i="7"/>
  <c r="W122" i="7"/>
  <c r="W121" i="7"/>
  <c r="K49" i="5" l="1"/>
  <c r="K51" i="5" s="1"/>
  <c r="U136" i="7"/>
  <c r="U212" i="7"/>
  <c r="T268" i="7"/>
  <c r="N10" i="4"/>
  <c r="L81" i="1" l="1"/>
  <c r="T303" i="7"/>
  <c r="U371" i="7" s="1"/>
  <c r="U372" i="7" s="1"/>
  <c r="T327" i="7"/>
  <c r="L12" i="4"/>
  <c r="L13" i="4" s="1"/>
  <c r="L21" i="4" s="1"/>
  <c r="U355" i="7"/>
  <c r="U356" i="7" s="1"/>
  <c r="U138" i="7"/>
  <c r="M77" i="1" l="1"/>
  <c r="M72" i="1"/>
  <c r="U341" i="7"/>
  <c r="T359" i="7"/>
  <c r="T361" i="7" s="1"/>
  <c r="T362" i="7" s="1"/>
  <c r="T363" i="7" s="1"/>
  <c r="T351" i="7"/>
  <c r="T350" i="7" s="1"/>
  <c r="T352" i="7" s="1"/>
  <c r="D352" i="7" s="1"/>
  <c r="T343" i="7"/>
  <c r="K5" i="3" s="1"/>
  <c r="L83" i="1"/>
  <c r="L89" i="1"/>
  <c r="L91" i="1" s="1"/>
  <c r="T364" i="7" l="1"/>
  <c r="U209" i="7" s="1"/>
  <c r="U214" i="7" s="1"/>
  <c r="M78" i="1" l="1"/>
  <c r="M79" i="1" s="1"/>
  <c r="U342" i="7"/>
  <c r="M73" i="1"/>
  <c r="M74" i="1" s="1"/>
  <c r="U216" i="7"/>
  <c r="X123" i="7"/>
  <c r="X121" i="7"/>
  <c r="X122" i="7"/>
  <c r="U265" i="7" l="1"/>
  <c r="V75" i="7"/>
  <c r="O10" i="4"/>
  <c r="L49" i="5" l="1"/>
  <c r="L51" i="5" s="1"/>
  <c r="U268" i="7"/>
  <c r="V136" i="7"/>
  <c r="V212" i="7"/>
  <c r="M12" i="4" l="1"/>
  <c r="M13" i="4" s="1"/>
  <c r="M21" i="4" s="1"/>
  <c r="V138" i="7"/>
  <c r="V355" i="7"/>
  <c r="V356" i="7" s="1"/>
  <c r="U303" i="7"/>
  <c r="V371" i="7" s="1"/>
  <c r="V372" i="7" s="1"/>
  <c r="M81" i="1"/>
  <c r="U327" i="7"/>
  <c r="M83" i="1" l="1"/>
  <c r="M89" i="1"/>
  <c r="M91" i="1" s="1"/>
  <c r="U343" i="7"/>
  <c r="L5" i="3" s="1"/>
  <c r="U351" i="7"/>
  <c r="U350" i="7" s="1"/>
  <c r="U352" i="7" s="1"/>
  <c r="U359" i="7"/>
  <c r="U361" i="7" s="1"/>
  <c r="U362" i="7" s="1"/>
  <c r="U363" i="7" s="1"/>
  <c r="N77" i="1"/>
  <c r="N72" i="1"/>
  <c r="V341" i="7"/>
  <c r="U364" i="7" l="1"/>
  <c r="V209" i="7" s="1"/>
  <c r="V214" i="7" s="1"/>
  <c r="Y123" i="7"/>
  <c r="Y122" i="7"/>
  <c r="Y121" i="7"/>
  <c r="N78" i="1" l="1"/>
  <c r="N79" i="1" s="1"/>
  <c r="V342" i="7"/>
  <c r="N73" i="1"/>
  <c r="N74" i="1" s="1"/>
  <c r="V216" i="7"/>
  <c r="P10" i="4"/>
  <c r="W75" i="7" l="1"/>
  <c r="V265" i="7"/>
  <c r="W212" i="7" l="1"/>
  <c r="M49" i="5"/>
  <c r="M51" i="5" s="1"/>
  <c r="V268" i="7"/>
  <c r="W136" i="7"/>
  <c r="V303" i="7" l="1"/>
  <c r="W371" i="7" s="1"/>
  <c r="W372" i="7" s="1"/>
  <c r="V327" i="7"/>
  <c r="N81" i="1"/>
  <c r="N12" i="4"/>
  <c r="N13" i="4" s="1"/>
  <c r="N21" i="4" s="1"/>
  <c r="W138" i="7"/>
  <c r="W355" i="7"/>
  <c r="W356" i="7" s="1"/>
  <c r="O77" i="1" l="1"/>
  <c r="W341" i="7"/>
  <c r="O72" i="1"/>
  <c r="N89" i="1"/>
  <c r="N91" i="1" s="1"/>
  <c r="N83" i="1"/>
  <c r="V343" i="7"/>
  <c r="M5" i="3" s="1"/>
  <c r="V359" i="7"/>
  <c r="V361" i="7" s="1"/>
  <c r="V362" i="7" s="1"/>
  <c r="V363" i="7" s="1"/>
  <c r="V351" i="7"/>
  <c r="V350" i="7" s="1"/>
  <c r="V352" i="7" s="1"/>
  <c r="Z123" i="7"/>
  <c r="Z122" i="7"/>
  <c r="Z121" i="7"/>
  <c r="V364" i="7" l="1"/>
  <c r="W209" i="7"/>
  <c r="W214" i="7" s="1"/>
  <c r="Q10" i="4"/>
  <c r="O78" i="1" l="1"/>
  <c r="O79" i="1" s="1"/>
  <c r="O73" i="1"/>
  <c r="O74" i="1" s="1"/>
  <c r="W342" i="7"/>
  <c r="W216" i="7"/>
  <c r="W265" i="7" l="1"/>
  <c r="X75" i="7"/>
  <c r="N49" i="5" l="1"/>
  <c r="N51" i="5" s="1"/>
  <c r="W268" i="7"/>
  <c r="X136" i="7"/>
  <c r="X212" i="7"/>
  <c r="O12" i="4" l="1"/>
  <c r="O13" i="4" s="1"/>
  <c r="O21" i="4" s="1"/>
  <c r="X355" i="7"/>
  <c r="X356" i="7" s="1"/>
  <c r="X138" i="7"/>
  <c r="W327" i="7"/>
  <c r="W303" i="7"/>
  <c r="X371" i="7" s="1"/>
  <c r="X372" i="7" s="1"/>
  <c r="O81" i="1"/>
  <c r="AA123" i="7"/>
  <c r="AA122" i="7"/>
  <c r="AA121" i="7"/>
  <c r="P77" i="1" l="1"/>
  <c r="P72" i="1"/>
  <c r="X341" i="7"/>
  <c r="O89" i="1"/>
  <c r="O91" i="1" s="1"/>
  <c r="O83" i="1"/>
  <c r="W351" i="7"/>
  <c r="W350" i="7" s="1"/>
  <c r="W352" i="7" s="1"/>
  <c r="W343" i="7"/>
  <c r="N5" i="3" s="1"/>
  <c r="W359" i="7"/>
  <c r="R10" i="4"/>
  <c r="W361" i="7" l="1"/>
  <c r="W362" i="7" s="1"/>
  <c r="W363" i="7" l="1"/>
  <c r="W364" i="7" s="1"/>
  <c r="X209" i="7" l="1"/>
  <c r="X214" i="7" s="1"/>
  <c r="P78" i="1" s="1"/>
  <c r="P79" i="1" s="1"/>
  <c r="X342" i="7" l="1"/>
  <c r="X216" i="7"/>
  <c r="P73" i="1"/>
  <c r="P74" i="1" s="1"/>
  <c r="Y75" i="7" l="1"/>
  <c r="X265" i="7"/>
  <c r="O49" i="5" l="1"/>
  <c r="O51" i="5" s="1"/>
  <c r="Y136" i="7"/>
  <c r="X268" i="7"/>
  <c r="Y212" i="7"/>
  <c r="X327" i="7" l="1"/>
  <c r="X303" i="7"/>
  <c r="Y371" i="7" s="1"/>
  <c r="Y372" i="7" s="1"/>
  <c r="P81" i="1"/>
  <c r="P12" i="4"/>
  <c r="P13" i="4" s="1"/>
  <c r="P21" i="4" s="1"/>
  <c r="Y355" i="7"/>
  <c r="Y356" i="7" s="1"/>
  <c r="Y138" i="7"/>
  <c r="Q77" i="1" s="1"/>
  <c r="Q72" i="1" l="1"/>
  <c r="Y341" i="7"/>
  <c r="P83" i="1"/>
  <c r="P89" i="1"/>
  <c r="P91" i="1" s="1"/>
  <c r="X351" i="7"/>
  <c r="X350" i="7" s="1"/>
  <c r="X352" i="7" s="1"/>
  <c r="X359" i="7"/>
  <c r="X361" i="7" s="1"/>
  <c r="X362" i="7" s="1"/>
  <c r="X343" i="7"/>
  <c r="O5" i="3" s="1"/>
  <c r="X363" i="7" l="1"/>
  <c r="X364" i="7" s="1"/>
  <c r="Y209" i="7" l="1"/>
  <c r="Y214" i="7" s="1"/>
  <c r="Q78" i="1" s="1"/>
  <c r="Q79" i="1" s="1"/>
  <c r="Q73" i="1" l="1"/>
  <c r="Q74" i="1" s="1"/>
  <c r="Y342" i="7"/>
  <c r="Y216" i="7"/>
  <c r="Y265" i="7" l="1"/>
  <c r="Z75" i="7"/>
  <c r="Y268" i="7" l="1"/>
  <c r="Z212" i="7"/>
  <c r="Z136" i="7"/>
  <c r="P49" i="5"/>
  <c r="P51" i="5" s="1"/>
  <c r="Q12" i="4" l="1"/>
  <c r="Q13" i="4" s="1"/>
  <c r="Q21" i="4" s="1"/>
  <c r="Z138" i="7"/>
  <c r="R77" i="1" s="1"/>
  <c r="Z355" i="7"/>
  <c r="Z356" i="7" s="1"/>
  <c r="Q81" i="1"/>
  <c r="Y303" i="7"/>
  <c r="Z371" i="7" s="1"/>
  <c r="Z372" i="7" s="1"/>
  <c r="Y327" i="7"/>
  <c r="Y343" i="7" l="1"/>
  <c r="P5" i="3" s="1"/>
  <c r="Y359" i="7"/>
  <c r="Y361" i="7" s="1"/>
  <c r="Y362" i="7" s="1"/>
  <c r="Y351" i="7"/>
  <c r="Y350" i="7" s="1"/>
  <c r="Y352" i="7" s="1"/>
  <c r="E352" i="7" s="1"/>
  <c r="Z341" i="7"/>
  <c r="R72" i="1"/>
  <c r="Q83" i="1"/>
  <c r="Q89" i="1"/>
  <c r="Q91" i="1" s="1"/>
  <c r="Y363" i="7" l="1"/>
  <c r="Y364" i="7" s="1"/>
  <c r="Z209" i="7" l="1"/>
  <c r="Z214" i="7" s="1"/>
  <c r="R78" i="1" s="1"/>
  <c r="R79" i="1" s="1"/>
  <c r="R73" i="1" l="1"/>
  <c r="R74" i="1" s="1"/>
  <c r="Z216" i="7"/>
  <c r="Z342" i="7"/>
  <c r="Z265" i="7" l="1"/>
  <c r="AA75" i="7"/>
  <c r="Z268" i="7" l="1"/>
  <c r="Q49" i="5"/>
  <c r="Q51" i="5" s="1"/>
  <c r="AA212" i="7"/>
  <c r="AA136" i="7"/>
  <c r="R12" i="4" l="1"/>
  <c r="R13" i="4" s="1"/>
  <c r="R21" i="4" s="1"/>
  <c r="AA138" i="7"/>
  <c r="S77" i="1" s="1"/>
  <c r="AA355" i="7"/>
  <c r="AA356" i="7" s="1"/>
  <c r="Z327" i="7"/>
  <c r="Z303" i="7"/>
  <c r="AA371" i="7" s="1"/>
  <c r="AA372" i="7" s="1"/>
  <c r="R81" i="1"/>
  <c r="R83" i="1" l="1"/>
  <c r="R89" i="1"/>
  <c r="R91" i="1" s="1"/>
  <c r="AA341" i="7"/>
  <c r="S72" i="1"/>
  <c r="Z351" i="7"/>
  <c r="Z350" i="7" s="1"/>
  <c r="Z352" i="7" s="1"/>
  <c r="Z343" i="7"/>
  <c r="Q5" i="3" s="1"/>
  <c r="Z359" i="7"/>
  <c r="Z361" i="7" s="1"/>
  <c r="Z362" i="7" s="1"/>
  <c r="Z363" i="7" l="1"/>
  <c r="Z364" i="7" s="1"/>
  <c r="AA209" i="7" l="1"/>
  <c r="AA214" i="7" s="1"/>
  <c r="S78" i="1" s="1"/>
  <c r="S79" i="1" s="1"/>
  <c r="S73" i="1" l="1"/>
  <c r="S74" i="1" s="1"/>
  <c r="AA342" i="7"/>
  <c r="AA216" i="7"/>
  <c r="AA265" i="7" l="1"/>
  <c r="AB75" i="7"/>
  <c r="AB212" i="7" l="1"/>
  <c r="AB136" i="7"/>
  <c r="R49" i="5"/>
  <c r="R51" i="5" s="1"/>
  <c r="AA268" i="7"/>
  <c r="AB123" i="7" l="1"/>
  <c r="AB122" i="7"/>
  <c r="AB121" i="7"/>
  <c r="AA303" i="7"/>
  <c r="AB371" i="7" s="1"/>
  <c r="AB372" i="7" s="1"/>
  <c r="S81" i="1"/>
  <c r="AA327" i="7"/>
  <c r="S12" i="4"/>
  <c r="S10" i="4" l="1"/>
  <c r="S13" i="4" s="1"/>
  <c r="S21" i="4" s="1"/>
  <c r="AB138" i="7"/>
  <c r="T77" i="1" s="1"/>
  <c r="AB355" i="7"/>
  <c r="AB356" i="7" s="1"/>
  <c r="S83" i="1"/>
  <c r="S89" i="1"/>
  <c r="S91" i="1" s="1"/>
  <c r="AA359" i="7"/>
  <c r="AA361" i="7" s="1"/>
  <c r="AA362" i="7" s="1"/>
  <c r="AA343" i="7"/>
  <c r="R5" i="3" s="1"/>
  <c r="AA351" i="7"/>
  <c r="AA350" i="7" s="1"/>
  <c r="AA352" i="7" s="1"/>
  <c r="T72" i="1" l="1"/>
  <c r="AB341" i="7"/>
  <c r="AA363" i="7"/>
  <c r="AA364" i="7" l="1"/>
  <c r="AB209" i="7" s="1"/>
  <c r="AB214" i="7" s="1"/>
  <c r="T78" i="1" s="1"/>
  <c r="T79" i="1" s="1"/>
  <c r="T73" i="1" l="1"/>
  <c r="T74" i="1" s="1"/>
  <c r="AB342" i="7"/>
  <c r="AB216" i="7"/>
  <c r="AC75" i="7" l="1"/>
  <c r="AB265" i="7"/>
  <c r="AC212" i="7" l="1"/>
  <c r="AB268" i="7"/>
  <c r="AC136" i="7"/>
  <c r="T12" i="4" s="1"/>
  <c r="S49" i="5"/>
  <c r="S51" i="5" s="1"/>
  <c r="AB327" i="7" l="1"/>
  <c r="AB303" i="7"/>
  <c r="AC371" i="7" s="1"/>
  <c r="AC372" i="7" s="1"/>
  <c r="T81" i="1"/>
  <c r="AC123" i="7"/>
  <c r="AC121" i="7"/>
  <c r="AC122" i="7"/>
  <c r="AC355" i="7" l="1"/>
  <c r="AC356" i="7" s="1"/>
  <c r="T10" i="4"/>
  <c r="T13" i="4" s="1"/>
  <c r="T21" i="4" s="1"/>
  <c r="AC138" i="7"/>
  <c r="U77" i="1" s="1"/>
  <c r="T83" i="1"/>
  <c r="T89" i="1"/>
  <c r="T91" i="1" s="1"/>
  <c r="AB359" i="7"/>
  <c r="AB361" i="7" s="1"/>
  <c r="AB362" i="7" s="1"/>
  <c r="AB343" i="7"/>
  <c r="S5" i="3" s="1"/>
  <c r="AB351" i="7"/>
  <c r="AB350" i="7" s="1"/>
  <c r="AB352" i="7" s="1"/>
  <c r="AB363" i="7" l="1"/>
  <c r="AB364" i="7" s="1"/>
  <c r="AC341" i="7"/>
  <c r="U72" i="1"/>
  <c r="AC209" i="7" l="1"/>
  <c r="AC214" i="7" s="1"/>
  <c r="U78" i="1" s="1"/>
  <c r="U79" i="1" s="1"/>
  <c r="AC342" i="7" l="1"/>
  <c r="U73" i="1"/>
  <c r="U74" i="1" s="1"/>
  <c r="AC216" i="7"/>
  <c r="AC265" i="7" l="1"/>
  <c r="AD75" i="7"/>
  <c r="T49" i="5" l="1"/>
  <c r="T51" i="5" s="1"/>
  <c r="AD136" i="7"/>
  <c r="AD212" i="7"/>
  <c r="AC268" i="7"/>
  <c r="AC327" i="7" l="1"/>
  <c r="U81" i="1"/>
  <c r="AD122" i="7"/>
  <c r="AC303" i="7"/>
  <c r="AD371" i="7" s="1"/>
  <c r="AD372" i="7" s="1"/>
  <c r="AD123" i="7"/>
  <c r="AD121" i="7"/>
  <c r="U12" i="4"/>
  <c r="AD355" i="7" l="1"/>
  <c r="AD356" i="7" s="1"/>
  <c r="AD138" i="7"/>
  <c r="V77" i="1" s="1"/>
  <c r="U10" i="4"/>
  <c r="U13" i="4" s="1"/>
  <c r="U21" i="4" s="1"/>
  <c r="U83" i="1"/>
  <c r="U89" i="1"/>
  <c r="U91" i="1" s="1"/>
  <c r="AC359" i="7"/>
  <c r="AC361" i="7" s="1"/>
  <c r="AC362" i="7" s="1"/>
  <c r="AC351" i="7"/>
  <c r="AC350" i="7" s="1"/>
  <c r="AC352" i="7" s="1"/>
  <c r="AC343" i="7"/>
  <c r="T5" i="3" s="1"/>
  <c r="AC363" i="7" l="1"/>
  <c r="AC364" i="7" s="1"/>
  <c r="V72" i="1"/>
  <c r="AD341" i="7"/>
  <c r="AD209" i="7" l="1"/>
  <c r="AD214" i="7" s="1"/>
  <c r="V78" i="1" s="1"/>
  <c r="V79" i="1" s="1"/>
  <c r="V73" i="1" l="1"/>
  <c r="V74" i="1" s="1"/>
  <c r="AD342" i="7"/>
  <c r="AD216" i="7"/>
  <c r="AE75" i="7" l="1"/>
  <c r="AD265" i="7"/>
  <c r="AE136" i="7" l="1"/>
  <c r="AD268" i="7"/>
  <c r="U49" i="5"/>
  <c r="U51" i="5" s="1"/>
  <c r="AE212" i="7"/>
  <c r="V81" i="1" l="1"/>
  <c r="AD303" i="7"/>
  <c r="AE371" i="7" s="1"/>
  <c r="AE372" i="7" s="1"/>
  <c r="AD327" i="7"/>
  <c r="AE123" i="7"/>
  <c r="AE122" i="7"/>
  <c r="AE121" i="7"/>
  <c r="V12" i="4"/>
  <c r="AE355" i="7" l="1"/>
  <c r="AE356" i="7" s="1"/>
  <c r="V10" i="4"/>
  <c r="V13" i="4" s="1"/>
  <c r="V21" i="4" s="1"/>
  <c r="AE138" i="7"/>
  <c r="W77" i="1" s="1"/>
  <c r="AD359" i="7"/>
  <c r="AD361" i="7" s="1"/>
  <c r="AD362" i="7" s="1"/>
  <c r="AD351" i="7"/>
  <c r="AD350" i="7" s="1"/>
  <c r="AD352" i="7" s="1"/>
  <c r="F352" i="7" s="1"/>
  <c r="AD343" i="7"/>
  <c r="U5" i="3" s="1"/>
  <c r="V83" i="1"/>
  <c r="V89" i="1"/>
  <c r="V91" i="1" s="1"/>
  <c r="AD363" i="7" l="1"/>
  <c r="AD364" i="7" s="1"/>
  <c r="W72" i="1"/>
  <c r="AE341" i="7"/>
  <c r="AE209" i="7" l="1"/>
  <c r="AE214" i="7" s="1"/>
  <c r="W78" i="1" s="1"/>
  <c r="W79" i="1" s="1"/>
  <c r="AE342" i="7" l="1"/>
  <c r="W73" i="1"/>
  <c r="W74" i="1" s="1"/>
  <c r="AE216" i="7"/>
  <c r="AE265" i="7" l="1"/>
  <c r="AF75" i="7"/>
  <c r="AE268" i="7" l="1"/>
  <c r="AF136" i="7"/>
  <c r="V49" i="5"/>
  <c r="V51" i="5" s="1"/>
  <c r="AF212" i="7"/>
  <c r="W12" i="4" l="1"/>
  <c r="W81" i="1"/>
  <c r="AE327" i="7"/>
  <c r="AE303" i="7"/>
  <c r="AF371" i="7" s="1"/>
  <c r="AF372" i="7" s="1"/>
  <c r="AF373" i="7" s="1"/>
  <c r="AF122" i="7"/>
  <c r="AF123" i="7"/>
  <c r="AF121" i="7"/>
  <c r="AF355" i="7" l="1"/>
  <c r="AF356" i="7" s="1"/>
  <c r="W10" i="4"/>
  <c r="W13" i="4" s="1"/>
  <c r="W21" i="4" s="1"/>
  <c r="AF138" i="7"/>
  <c r="X77" i="1" s="1"/>
  <c r="AE359" i="7"/>
  <c r="AE361" i="7" s="1"/>
  <c r="AE362" i="7" s="1"/>
  <c r="AE343" i="7"/>
  <c r="V5" i="3" s="1"/>
  <c r="AE351" i="7"/>
  <c r="AE350" i="7" s="1"/>
  <c r="AE352" i="7" s="1"/>
  <c r="W89" i="1"/>
  <c r="W91" i="1" s="1"/>
  <c r="W83" i="1"/>
  <c r="AE363" i="7" l="1"/>
  <c r="AE364" i="7" s="1"/>
  <c r="AF341" i="7"/>
  <c r="X72" i="1"/>
  <c r="AF209" i="7" l="1"/>
  <c r="AF214" i="7" s="1"/>
  <c r="X78" i="1" s="1"/>
  <c r="X79" i="1" s="1"/>
  <c r="X73" i="1" l="1"/>
  <c r="X74" i="1" s="1"/>
  <c r="AF342" i="7"/>
  <c r="AF216" i="7"/>
  <c r="AG75" i="7" l="1"/>
  <c r="AF265" i="7"/>
  <c r="AG136" i="7" l="1"/>
  <c r="AG212" i="7"/>
  <c r="AF268" i="7"/>
  <c r="W49" i="5"/>
  <c r="W51" i="5" s="1"/>
  <c r="X81" i="1" l="1"/>
  <c r="AF327" i="7"/>
  <c r="AF303" i="7"/>
  <c r="AG121" i="7"/>
  <c r="AG122" i="7"/>
  <c r="AG123" i="7"/>
  <c r="X12" i="4"/>
  <c r="AG371" i="7" l="1"/>
  <c r="AG372" i="7" s="1"/>
  <c r="AF353" i="7"/>
  <c r="AG138" i="7"/>
  <c r="Y77" i="1" s="1"/>
  <c r="AG355" i="7"/>
  <c r="AG356" i="7" s="1"/>
  <c r="X10" i="4"/>
  <c r="X13" i="4" s="1"/>
  <c r="X21" i="4" s="1"/>
  <c r="AF343" i="7"/>
  <c r="W5" i="3" s="1"/>
  <c r="AF359" i="7"/>
  <c r="AF361" i="7" s="1"/>
  <c r="AF362" i="7" s="1"/>
  <c r="AF351" i="7"/>
  <c r="AF350" i="7" s="1"/>
  <c r="AF352" i="7" s="1"/>
  <c r="X83" i="1"/>
  <c r="X89" i="1"/>
  <c r="X91" i="1" s="1"/>
  <c r="AF363" i="7" l="1"/>
  <c r="AF364" i="7" s="1"/>
  <c r="AG341" i="7"/>
  <c r="Y72" i="1"/>
  <c r="AG209" i="7" l="1"/>
  <c r="AG214" i="7" s="1"/>
  <c r="Y78" i="1" s="1"/>
  <c r="Y79" i="1" s="1"/>
  <c r="Y73" i="1" l="1"/>
  <c r="Y74" i="1" s="1"/>
  <c r="AG342" i="7"/>
  <c r="AG216" i="7"/>
  <c r="AG265" i="7" l="1"/>
  <c r="AH75" i="7"/>
  <c r="X49" i="5" l="1"/>
  <c r="X51" i="5" s="1"/>
  <c r="AH212" i="7"/>
  <c r="AG268" i="7"/>
  <c r="AH136" i="7"/>
  <c r="Y12" i="4" l="1"/>
  <c r="AG327" i="7"/>
  <c r="AG303" i="7"/>
  <c r="AH371" i="7" s="1"/>
  <c r="AH372" i="7" s="1"/>
  <c r="AH373" i="7" s="1"/>
  <c r="Y81" i="1"/>
  <c r="AH123" i="7"/>
  <c r="AH122" i="7"/>
  <c r="AH121" i="7"/>
  <c r="Y89" i="1" l="1"/>
  <c r="Y91" i="1" s="1"/>
  <c r="Y83" i="1"/>
  <c r="AG359" i="7"/>
  <c r="AG361" i="7" s="1"/>
  <c r="AG362" i="7" s="1"/>
  <c r="AG351" i="7"/>
  <c r="AG350" i="7" s="1"/>
  <c r="AG352" i="7" s="1"/>
  <c r="AG343" i="7"/>
  <c r="X5" i="3" s="1"/>
  <c r="Y10" i="4"/>
  <c r="Y13" i="4" s="1"/>
  <c r="Y21" i="4" s="1"/>
  <c r="AH355" i="7"/>
  <c r="AH356" i="7" s="1"/>
  <c r="AH138" i="7"/>
  <c r="Z77" i="1" s="1"/>
  <c r="AH341" i="7" l="1"/>
  <c r="Z72" i="1"/>
  <c r="AG363" i="7"/>
  <c r="AG364" i="7" l="1"/>
  <c r="AH209" i="7" s="1"/>
  <c r="AH214" i="7" s="1"/>
  <c r="Z78" i="1" s="1"/>
  <c r="Z79" i="1" s="1"/>
  <c r="AH342" i="7" l="1"/>
  <c r="Z73" i="1"/>
  <c r="Z74" i="1" s="1"/>
  <c r="AH216" i="7"/>
  <c r="AI75" i="7" l="1"/>
  <c r="AH265" i="7"/>
  <c r="Y49" i="5" l="1"/>
  <c r="Y51" i="5" s="1"/>
  <c r="AI136" i="7"/>
  <c r="AI212" i="7"/>
  <c r="AH268" i="7"/>
  <c r="Z81" i="1" l="1"/>
  <c r="AH303" i="7"/>
  <c r="AI371" i="7" s="1"/>
  <c r="AI372" i="7" s="1"/>
  <c r="AH327" i="7"/>
  <c r="AI121" i="7"/>
  <c r="AI123" i="7"/>
  <c r="AI122" i="7"/>
  <c r="Z12" i="4"/>
  <c r="Z10" i="4" l="1"/>
  <c r="Z13" i="4" s="1"/>
  <c r="Z21" i="4" s="1"/>
  <c r="AI355" i="7"/>
  <c r="AI356" i="7" s="1"/>
  <c r="AI138" i="7"/>
  <c r="AA77" i="1" s="1"/>
  <c r="AH359" i="7"/>
  <c r="AH361" i="7" s="1"/>
  <c r="AH362" i="7" s="1"/>
  <c r="AH343" i="7"/>
  <c r="Y5" i="3" s="1"/>
  <c r="AH351" i="7"/>
  <c r="AH350" i="7" s="1"/>
  <c r="AH352" i="7" s="1"/>
  <c r="Z89" i="1"/>
  <c r="Z91" i="1" s="1"/>
  <c r="Z83" i="1"/>
  <c r="AH363" i="7" l="1"/>
  <c r="AI341" i="7"/>
  <c r="AA72" i="1"/>
  <c r="AH364" i="7" l="1"/>
  <c r="AI209" i="7" s="1"/>
  <c r="AI214" i="7" s="1"/>
  <c r="AA78" i="1" s="1"/>
  <c r="AA79" i="1" s="1"/>
  <c r="AA73" i="1" l="1"/>
  <c r="AA74" i="1" s="1"/>
  <c r="AI342" i="7"/>
  <c r="AI216" i="7"/>
  <c r="AI265" i="7" l="1"/>
  <c r="AJ75" i="7"/>
  <c r="AI268" i="7" l="1"/>
  <c r="Z49" i="5"/>
  <c r="Z51" i="5" s="1"/>
  <c r="AJ212" i="7"/>
  <c r="AJ136" i="7"/>
  <c r="AA12" i="4" l="1"/>
  <c r="AI327" i="7"/>
  <c r="AA81" i="1"/>
  <c r="AI303" i="7"/>
  <c r="AJ371" i="7" s="1"/>
  <c r="AJ372" i="7" s="1"/>
  <c r="AJ121" i="7"/>
  <c r="AJ123" i="7"/>
  <c r="AJ122" i="7"/>
  <c r="AA89" i="1" l="1"/>
  <c r="AA91" i="1" s="1"/>
  <c r="AA83" i="1"/>
  <c r="AI359" i="7"/>
  <c r="AI361" i="7" s="1"/>
  <c r="AI362" i="7" s="1"/>
  <c r="AI351" i="7"/>
  <c r="AI350" i="7" s="1"/>
  <c r="AI352" i="7" s="1"/>
  <c r="G352" i="7" s="1"/>
  <c r="AI343" i="7"/>
  <c r="Z5" i="3" s="1"/>
  <c r="AJ355" i="7"/>
  <c r="AJ356" i="7" s="1"/>
  <c r="AA10" i="4"/>
  <c r="AA13" i="4" s="1"/>
  <c r="AA21" i="4" s="1"/>
  <c r="AJ138" i="7"/>
  <c r="AB77" i="1" s="1"/>
  <c r="AI363" i="7" l="1"/>
  <c r="AI364" i="7" s="1"/>
  <c r="AJ341" i="7"/>
  <c r="AB72" i="1"/>
  <c r="AJ209" i="7" l="1"/>
  <c r="AJ214" i="7" s="1"/>
  <c r="AB78" i="1" s="1"/>
  <c r="AB79" i="1" s="1"/>
  <c r="AJ342" i="7" l="1"/>
  <c r="AB73" i="1"/>
  <c r="AB74" i="1" s="1"/>
  <c r="AJ216" i="7"/>
  <c r="AK75" i="7" l="1"/>
  <c r="AJ265" i="7"/>
  <c r="AA49" i="5" l="1"/>
  <c r="AA51" i="5" s="1"/>
  <c r="AJ268" i="7"/>
  <c r="AK136" i="7"/>
  <c r="AK212" i="7"/>
  <c r="AB12" i="4" l="1"/>
  <c r="AJ303" i="7"/>
  <c r="AK371" i="7" s="1"/>
  <c r="AK372" i="7" s="1"/>
  <c r="AJ327" i="7"/>
  <c r="AB81" i="1"/>
  <c r="AK123" i="7"/>
  <c r="AK121" i="7"/>
  <c r="AK122" i="7"/>
  <c r="AK373" i="7" l="1"/>
  <c r="AK210" i="7" s="1"/>
  <c r="AB89" i="1"/>
  <c r="AB91" i="1" s="1"/>
  <c r="AB83" i="1"/>
  <c r="AJ359" i="7"/>
  <c r="AJ361" i="7" s="1"/>
  <c r="AJ362" i="7" s="1"/>
  <c r="AJ343" i="7"/>
  <c r="AA5" i="3" s="1"/>
  <c r="AJ351" i="7"/>
  <c r="AJ350" i="7" s="1"/>
  <c r="AJ352" i="7" s="1"/>
  <c r="AK355" i="7"/>
  <c r="AK356" i="7" s="1"/>
  <c r="AB10" i="4"/>
  <c r="AB13" i="4" s="1"/>
  <c r="AB21" i="4" s="1"/>
  <c r="AK138" i="7"/>
  <c r="AC77" i="1" s="1"/>
  <c r="AJ363" i="7" l="1"/>
  <c r="AJ364" i="7" s="1"/>
  <c r="AK341" i="7"/>
  <c r="AC72" i="1"/>
  <c r="AK209" i="7" l="1"/>
  <c r="AK214" i="7" s="1"/>
  <c r="AC78" i="1" s="1"/>
  <c r="AC79" i="1" s="1"/>
  <c r="AK342" i="7" l="1"/>
  <c r="AC73" i="1"/>
  <c r="AC74" i="1" s="1"/>
  <c r="AK216" i="7"/>
  <c r="AL75" i="7" l="1"/>
  <c r="AK265" i="7"/>
  <c r="AK268" i="7" l="1"/>
  <c r="AL136" i="7"/>
  <c r="AB49" i="5"/>
  <c r="AB51" i="5" s="1"/>
  <c r="AL212" i="7"/>
  <c r="AC12" i="4" l="1"/>
  <c r="AK303" i="7"/>
  <c r="AK327" i="7"/>
  <c r="AC81" i="1"/>
  <c r="AL121" i="7"/>
  <c r="AL123" i="7"/>
  <c r="AL122" i="7"/>
  <c r="AL371" i="7" l="1"/>
  <c r="AL372" i="7" s="1"/>
  <c r="AK353" i="7"/>
  <c r="AC10" i="4"/>
  <c r="AC13" i="4" s="1"/>
  <c r="AC21" i="4" s="1"/>
  <c r="AL355" i="7"/>
  <c r="AL356" i="7" s="1"/>
  <c r="AL138" i="7"/>
  <c r="AD77" i="1" s="1"/>
  <c r="AC83" i="1"/>
  <c r="AC89" i="1"/>
  <c r="AC91" i="1" s="1"/>
  <c r="AK351" i="7"/>
  <c r="AK350" i="7" s="1"/>
  <c r="AK352" i="7" s="1"/>
  <c r="AK359" i="7"/>
  <c r="AK361" i="7" s="1"/>
  <c r="AK362" i="7" s="1"/>
  <c r="AK343" i="7"/>
  <c r="AB5" i="3" s="1"/>
  <c r="AK363" i="7" l="1"/>
  <c r="AK364" i="7" s="1"/>
  <c r="AD72" i="1"/>
  <c r="AL341" i="7"/>
  <c r="AL209" i="7" l="1"/>
  <c r="AL214" i="7" s="1"/>
  <c r="AD78" i="1" s="1"/>
  <c r="AD79" i="1" s="1"/>
  <c r="AD73" i="1" l="1"/>
  <c r="AD74" i="1" s="1"/>
  <c r="AL342" i="7"/>
  <c r="AL216" i="7"/>
  <c r="AL265" i="7" l="1"/>
  <c r="AM75" i="7"/>
  <c r="AC49" i="5" l="1"/>
  <c r="AC51" i="5" s="1"/>
  <c r="AM212" i="7"/>
  <c r="AL268" i="7"/>
  <c r="AM136" i="7"/>
  <c r="AD12" i="4" l="1"/>
  <c r="AL303" i="7"/>
  <c r="AM371" i="7" s="1"/>
  <c r="AM372" i="7" s="1"/>
  <c r="AM373" i="7" s="1"/>
  <c r="AD81" i="1"/>
  <c r="AL327" i="7"/>
  <c r="AM123" i="7"/>
  <c r="AM121" i="7"/>
  <c r="AM122" i="7"/>
  <c r="AD83" i="1" l="1"/>
  <c r="AD89" i="1"/>
  <c r="AD91" i="1" s="1"/>
  <c r="AL359" i="7"/>
  <c r="AL361" i="7" s="1"/>
  <c r="AL362" i="7" s="1"/>
  <c r="AL343" i="7"/>
  <c r="AC5" i="3" s="1"/>
  <c r="AL351" i="7"/>
  <c r="AL350" i="7" s="1"/>
  <c r="AL352" i="7" s="1"/>
  <c r="AM355" i="7"/>
  <c r="AM356" i="7" s="1"/>
  <c r="AM138" i="7"/>
  <c r="AE77" i="1" s="1"/>
  <c r="AD10" i="4"/>
  <c r="AD13" i="4" s="1"/>
  <c r="AD21" i="4" s="1"/>
  <c r="AL363" i="7" l="1"/>
  <c r="AL364" i="7" s="1"/>
  <c r="AM341" i="7"/>
  <c r="AE72" i="1"/>
  <c r="AM209" i="7" l="1"/>
  <c r="AM214" i="7" s="1"/>
  <c r="AE78" i="1" s="1"/>
  <c r="AE79" i="1" s="1"/>
  <c r="AE73" i="1" l="1"/>
  <c r="AE74" i="1" s="1"/>
  <c r="AM342" i="7"/>
  <c r="AM216" i="7"/>
  <c r="AN75" i="7" l="1"/>
  <c r="AM265" i="7"/>
  <c r="AN212" i="7" l="1"/>
  <c r="AN136" i="7"/>
  <c r="AD49" i="5"/>
  <c r="AD51" i="5" s="1"/>
  <c r="AM268" i="7"/>
  <c r="AM327" i="7" l="1"/>
  <c r="AM303" i="7"/>
  <c r="AE81" i="1"/>
  <c r="AN122" i="7"/>
  <c r="AN121" i="7"/>
  <c r="AN123" i="7"/>
  <c r="AE12" i="4"/>
  <c r="AN371" i="7" l="1"/>
  <c r="AN372" i="7" s="1"/>
  <c r="AM353" i="7"/>
  <c r="AE10" i="4"/>
  <c r="AE13" i="4" s="1"/>
  <c r="AE21" i="4" s="1"/>
  <c r="AN355" i="7"/>
  <c r="AN356" i="7" s="1"/>
  <c r="AN138" i="7"/>
  <c r="AF77" i="1" s="1"/>
  <c r="AE89" i="1"/>
  <c r="AE91" i="1" s="1"/>
  <c r="AE83" i="1"/>
  <c r="AM359" i="7"/>
  <c r="AM361" i="7" s="1"/>
  <c r="AM362" i="7" s="1"/>
  <c r="AM343" i="7"/>
  <c r="AD5" i="3" s="1"/>
  <c r="AM351" i="7"/>
  <c r="AM350" i="7" s="1"/>
  <c r="AM352" i="7" s="1"/>
  <c r="AF72" i="1" l="1"/>
  <c r="AN341" i="7"/>
  <c r="AM363" i="7"/>
  <c r="AM364" i="7" s="1"/>
  <c r="AN209" i="7" l="1"/>
  <c r="AN214" i="7" s="1"/>
  <c r="AF78" i="1" s="1"/>
  <c r="AF79" i="1" s="1"/>
  <c r="AF73" i="1" l="1"/>
  <c r="AF74" i="1" s="1"/>
  <c r="AN342" i="7"/>
  <c r="AN216" i="7"/>
  <c r="AN265" i="7" l="1"/>
  <c r="AO75" i="7"/>
  <c r="AO136" i="7" l="1"/>
  <c r="AO212" i="7"/>
  <c r="AE49" i="5"/>
  <c r="AE51" i="5" s="1"/>
  <c r="AN268" i="7"/>
  <c r="AN327" i="7" l="1"/>
  <c r="AN303" i="7"/>
  <c r="AO371" i="7" s="1"/>
  <c r="AO372" i="7" s="1"/>
  <c r="AF81" i="1"/>
  <c r="AO122" i="7"/>
  <c r="AO121" i="7"/>
  <c r="AO123" i="7"/>
  <c r="AF12" i="4"/>
  <c r="AO138" i="7" l="1"/>
  <c r="AG77" i="1" s="1"/>
  <c r="AO355" i="7"/>
  <c r="AO356" i="7" s="1"/>
  <c r="AF10" i="4"/>
  <c r="AF13" i="4" s="1"/>
  <c r="AF21" i="4" s="1"/>
  <c r="AF83" i="1"/>
  <c r="AF89" i="1"/>
  <c r="AF91" i="1" s="1"/>
  <c r="AN343" i="7"/>
  <c r="AE5" i="3" s="1"/>
  <c r="AN359" i="7"/>
  <c r="AN361" i="7" s="1"/>
  <c r="AN362" i="7" s="1"/>
  <c r="AN351" i="7"/>
  <c r="AN350" i="7" s="1"/>
  <c r="AN352" i="7" s="1"/>
  <c r="AN363" i="7" l="1"/>
  <c r="AN364" i="7" s="1"/>
  <c r="AO209" i="7" s="1"/>
  <c r="AO214" i="7" s="1"/>
  <c r="AO341" i="7"/>
  <c r="AG72" i="1"/>
  <c r="AO216" i="7" l="1"/>
  <c r="AP75" i="7" s="1"/>
  <c r="AG78" i="1"/>
  <c r="AG79" i="1" s="1"/>
  <c r="AO342" i="7"/>
  <c r="AG73" i="1"/>
  <c r="AG74" i="1" s="1"/>
  <c r="AO265" i="7" l="1"/>
  <c r="AP212" i="7" s="1"/>
  <c r="AO268" i="7" l="1"/>
  <c r="AG81" i="1" s="1"/>
  <c r="AF49" i="5"/>
  <c r="AF51" i="5" s="1"/>
  <c r="AP136" i="7"/>
  <c r="AG12" i="4" s="1"/>
  <c r="AP122" i="7" l="1"/>
  <c r="AP123" i="7"/>
  <c r="AP121" i="7"/>
  <c r="AO327" i="7"/>
  <c r="AO303" i="7"/>
  <c r="AP371" i="7" s="1"/>
  <c r="AP372" i="7" s="1"/>
  <c r="AG83" i="1"/>
  <c r="AG89" i="1"/>
  <c r="AG91" i="1" s="1"/>
  <c r="AP355" i="7" l="1"/>
  <c r="AP356" i="7" s="1"/>
  <c r="AG10" i="4"/>
  <c r="AG13" i="4" s="1"/>
  <c r="AG21" i="4" s="1"/>
  <c r="AP138" i="7"/>
  <c r="AH77" i="1" s="1"/>
  <c r="AO343" i="7"/>
  <c r="AF5" i="3" s="1"/>
  <c r="AO351" i="7"/>
  <c r="AO350" i="7" s="1"/>
  <c r="AO352" i="7" s="1"/>
  <c r="H352" i="7" s="1"/>
  <c r="AO359" i="7"/>
  <c r="AO361" i="7" s="1"/>
  <c r="AO362" i="7" s="1"/>
  <c r="AO363" i="7" s="1"/>
  <c r="AO364" i="7" s="1"/>
  <c r="AP341" i="7"/>
  <c r="AH72" i="1" l="1"/>
  <c r="AP209" i="7"/>
  <c r="AP214" i="7" s="1"/>
  <c r="AH78" i="1" s="1"/>
  <c r="AH79" i="1" s="1"/>
  <c r="AP342" i="7" l="1"/>
  <c r="AH73" i="1"/>
  <c r="AH74" i="1" s="1"/>
  <c r="AP216" i="7"/>
  <c r="AQ75" i="7" l="1"/>
  <c r="AP265" i="7"/>
  <c r="AP268" i="7" l="1"/>
  <c r="AQ136" i="7"/>
  <c r="AG49" i="5"/>
  <c r="AG51" i="5" s="1"/>
  <c r="AQ212" i="7"/>
  <c r="AH12" i="4" l="1"/>
  <c r="AH81" i="1"/>
  <c r="AP303" i="7"/>
  <c r="AQ371" i="7" s="1"/>
  <c r="AQ372" i="7" s="1"/>
  <c r="AP327" i="7"/>
  <c r="AQ123" i="7"/>
  <c r="AQ122" i="7"/>
  <c r="AQ121" i="7"/>
  <c r="AP343" i="7" l="1"/>
  <c r="AG5" i="3" s="1"/>
  <c r="AP359" i="7"/>
  <c r="AP361" i="7" s="1"/>
  <c r="AP362" i="7" s="1"/>
  <c r="AP351" i="7"/>
  <c r="AP350" i="7" s="1"/>
  <c r="AP352" i="7" s="1"/>
  <c r="AH10" i="4"/>
  <c r="AH13" i="4" s="1"/>
  <c r="AH21" i="4" s="1"/>
  <c r="AQ138" i="7"/>
  <c r="AI77" i="1" s="1"/>
  <c r="AQ355" i="7"/>
  <c r="AQ356" i="7" s="1"/>
  <c r="AH83" i="1"/>
  <c r="AH89" i="1"/>
  <c r="AH91" i="1" s="1"/>
  <c r="AI72" i="1" l="1"/>
  <c r="AQ341" i="7"/>
  <c r="AP363" i="7"/>
  <c r="AP364" i="7" s="1"/>
  <c r="AQ209" i="7" l="1"/>
  <c r="AQ214" i="7" s="1"/>
  <c r="AI78" i="1" s="1"/>
  <c r="AI79" i="1" s="1"/>
  <c r="AQ216" i="7" l="1"/>
  <c r="AQ342" i="7"/>
  <c r="AI73" i="1"/>
  <c r="AI74" i="1" s="1"/>
  <c r="AQ265" i="7" l="1"/>
  <c r="AR75" i="7"/>
  <c r="AQ268" i="7" l="1"/>
  <c r="AH49" i="5"/>
  <c r="AH51" i="5" s="1"/>
  <c r="AR136" i="7"/>
  <c r="AR212" i="7"/>
  <c r="AI12" i="4" l="1"/>
  <c r="AI81" i="1"/>
  <c r="AQ303" i="7"/>
  <c r="AR371" i="7" s="1"/>
  <c r="AR372" i="7" s="1"/>
  <c r="AQ327" i="7"/>
  <c r="AR121" i="7"/>
  <c r="AR123" i="7"/>
  <c r="AR122" i="7"/>
  <c r="AR373" i="7" l="1"/>
  <c r="AR210" i="7" s="1"/>
  <c r="AI89" i="1"/>
  <c r="AI91" i="1" s="1"/>
  <c r="AI83" i="1"/>
  <c r="AR138" i="7"/>
  <c r="AJ77" i="1" s="1"/>
  <c r="AI10" i="4"/>
  <c r="AI13" i="4" s="1"/>
  <c r="AI21" i="4" s="1"/>
  <c r="AR355" i="7"/>
  <c r="AR356" i="7" s="1"/>
  <c r="AQ351" i="7"/>
  <c r="AQ350" i="7" s="1"/>
  <c r="AQ352" i="7" s="1"/>
  <c r="AQ359" i="7"/>
  <c r="AQ361" i="7" s="1"/>
  <c r="AQ362" i="7" s="1"/>
  <c r="AQ343" i="7"/>
  <c r="AH5" i="3" s="1"/>
  <c r="AQ363" i="7" l="1"/>
  <c r="AQ364" i="7" s="1"/>
  <c r="AR209" i="7" s="1"/>
  <c r="AR214" i="7" s="1"/>
  <c r="AR341" i="7"/>
  <c r="AJ72" i="1"/>
  <c r="AR216" i="7" l="1"/>
  <c r="AS75" i="7" s="1"/>
  <c r="AJ78" i="1"/>
  <c r="AJ79" i="1" s="1"/>
  <c r="AR342" i="7"/>
  <c r="AJ73" i="1"/>
  <c r="AJ74" i="1" s="1"/>
  <c r="AR265" i="7" l="1"/>
  <c r="AR268" i="7" s="1"/>
  <c r="AI49" i="5" l="1"/>
  <c r="AI51" i="5" s="1"/>
  <c r="AS136" i="7"/>
  <c r="AJ12" i="4" s="1"/>
  <c r="AS212" i="7"/>
  <c r="AJ81" i="1"/>
  <c r="AR327" i="7"/>
  <c r="AR303" i="7"/>
  <c r="AS121" i="7"/>
  <c r="AS122" i="7"/>
  <c r="AS123" i="7"/>
  <c r="AS371" i="7" l="1"/>
  <c r="AS372" i="7" s="1"/>
  <c r="AR353" i="7"/>
  <c r="AJ89" i="1"/>
  <c r="AJ91" i="1" s="1"/>
  <c r="AJ83" i="1"/>
  <c r="AJ10" i="4"/>
  <c r="AJ13" i="4" s="1"/>
  <c r="AJ21" i="4" s="1"/>
  <c r="AS355" i="7"/>
  <c r="AS356" i="7" s="1"/>
  <c r="AS138" i="7"/>
  <c r="AK77" i="1" s="1"/>
  <c r="AR351" i="7"/>
  <c r="AR350" i="7" s="1"/>
  <c r="AR352" i="7" s="1"/>
  <c r="AR359" i="7"/>
  <c r="AR361" i="7" s="1"/>
  <c r="AR362" i="7" s="1"/>
  <c r="AR343" i="7"/>
  <c r="AI5" i="3" s="1"/>
  <c r="AK72" i="1" l="1"/>
  <c r="AS341" i="7"/>
  <c r="AR363" i="7"/>
  <c r="AR364" i="7" s="1"/>
  <c r="AS209" i="7" l="1"/>
  <c r="AS214" i="7" s="1"/>
  <c r="AK78" i="1" s="1"/>
  <c r="AK79" i="1" s="1"/>
  <c r="AS216" i="7" l="1"/>
  <c r="AS342" i="7"/>
  <c r="AK73" i="1"/>
  <c r="AK74" i="1" s="1"/>
  <c r="AS265" i="7" l="1"/>
  <c r="AT75" i="7"/>
  <c r="AT212" i="7" l="1"/>
  <c r="AT136" i="7"/>
  <c r="AS268" i="7"/>
  <c r="AJ49" i="5"/>
  <c r="AJ51" i="5" s="1"/>
  <c r="AS303" i="7" l="1"/>
  <c r="AT371" i="7" s="1"/>
  <c r="AT372" i="7" s="1"/>
  <c r="AK81" i="1"/>
  <c r="AS327" i="7"/>
  <c r="AT122" i="7"/>
  <c r="AT123" i="7"/>
  <c r="AT121" i="7"/>
  <c r="AK12" i="4"/>
  <c r="AK10" i="4" l="1"/>
  <c r="AK13" i="4" s="1"/>
  <c r="AK21" i="4" s="1"/>
  <c r="AT138" i="7"/>
  <c r="AL77" i="1" s="1"/>
  <c r="AT355" i="7"/>
  <c r="AT356" i="7" s="1"/>
  <c r="AK89" i="1"/>
  <c r="AK91" i="1" s="1"/>
  <c r="AK83" i="1"/>
  <c r="AS359" i="7"/>
  <c r="AS361" i="7" s="1"/>
  <c r="AS362" i="7" s="1"/>
  <c r="AS351" i="7"/>
  <c r="AS350" i="7" s="1"/>
  <c r="AS352" i="7" s="1"/>
  <c r="AS343" i="7"/>
  <c r="AJ5" i="3" s="1"/>
  <c r="AS363" i="7" l="1"/>
  <c r="AS364" i="7" s="1"/>
  <c r="AT341" i="7"/>
  <c r="AL72" i="1"/>
  <c r="AT209" i="7" l="1"/>
  <c r="AT214" i="7" s="1"/>
  <c r="AL78" i="1" s="1"/>
  <c r="AL79" i="1" s="1"/>
  <c r="AT342" i="7" l="1"/>
  <c r="AL73" i="1"/>
  <c r="AL74" i="1" s="1"/>
  <c r="AT216" i="7"/>
  <c r="AT265" i="7" l="1"/>
  <c r="AU75" i="7"/>
  <c r="AT268" i="7" l="1"/>
  <c r="AU212" i="7"/>
  <c r="AU136" i="7"/>
  <c r="AK49" i="5"/>
  <c r="AK51" i="5" s="1"/>
  <c r="AL12" i="4" l="1"/>
  <c r="AL81" i="1"/>
  <c r="AT327" i="7"/>
  <c r="AT303" i="7"/>
  <c r="AU371" i="7" s="1"/>
  <c r="AU372" i="7" s="1"/>
  <c r="AU122" i="7"/>
  <c r="AU123" i="7"/>
  <c r="AU121" i="7"/>
  <c r="AL10" i="4" l="1"/>
  <c r="AL13" i="4" s="1"/>
  <c r="AL21" i="4" s="1"/>
  <c r="AU355" i="7"/>
  <c r="AU356" i="7" s="1"/>
  <c r="AU138" i="7"/>
  <c r="AM72" i="1" s="1"/>
  <c r="AL83" i="1"/>
  <c r="AL89" i="1"/>
  <c r="AL91" i="1" s="1"/>
  <c r="AT359" i="7"/>
  <c r="AT361" i="7" s="1"/>
  <c r="AT362" i="7" s="1"/>
  <c r="AT351" i="7"/>
  <c r="AT350" i="7" s="1"/>
  <c r="AT352" i="7" s="1"/>
  <c r="AT343" i="7"/>
  <c r="AK5" i="3" s="1"/>
  <c r="AT363" i="7" l="1"/>
  <c r="AT364" i="7" s="1"/>
  <c r="AM77" i="1"/>
  <c r="AU341" i="7"/>
  <c r="AU209" i="7" l="1"/>
  <c r="AU214" i="7" s="1"/>
  <c r="AM73" i="1" s="1"/>
  <c r="AM74" i="1" s="1"/>
  <c r="AM78" i="1" l="1"/>
  <c r="AM79" i="1" s="1"/>
  <c r="AU342" i="7"/>
  <c r="AU216" i="7"/>
  <c r="AV75" i="7" l="1"/>
  <c r="AU265" i="7"/>
  <c r="AU268" i="7" l="1"/>
  <c r="AV136" i="7"/>
  <c r="AL49" i="5"/>
  <c r="AL51" i="5" s="1"/>
  <c r="AV212" i="7"/>
  <c r="AM12" i="4" l="1"/>
  <c r="AU303" i="7"/>
  <c r="AV371" i="7" s="1"/>
  <c r="AV372" i="7" s="1"/>
  <c r="AU327" i="7"/>
  <c r="AM81" i="1"/>
  <c r="AV123" i="7"/>
  <c r="AV121" i="7"/>
  <c r="AV122" i="7"/>
  <c r="AU351" i="7" l="1"/>
  <c r="AU350" i="7" s="1"/>
  <c r="AU352" i="7" s="1"/>
  <c r="AU343" i="7"/>
  <c r="AL5" i="3" s="1"/>
  <c r="AU359" i="7"/>
  <c r="AU361" i="7" s="1"/>
  <c r="AU362" i="7" s="1"/>
  <c r="AV355" i="7"/>
  <c r="AV356" i="7" s="1"/>
  <c r="AV138" i="7"/>
  <c r="AN72" i="1" s="1"/>
  <c r="AM10" i="4"/>
  <c r="AM13" i="4" s="1"/>
  <c r="AM21" i="4" s="1"/>
  <c r="AM83" i="1"/>
  <c r="AM89" i="1"/>
  <c r="AM91" i="1" s="1"/>
  <c r="AN77" i="1" l="1"/>
  <c r="AV341" i="7"/>
  <c r="AU363" i="7"/>
  <c r="AU364" i="7" s="1"/>
  <c r="AV209" i="7" l="1"/>
  <c r="AV214" i="7" s="1"/>
  <c r="AN73" i="1" s="1"/>
  <c r="AN74" i="1" s="1"/>
  <c r="AV342" i="7" l="1"/>
  <c r="AN78" i="1"/>
  <c r="AN79" i="1" s="1"/>
  <c r="AV216" i="7"/>
  <c r="AV265" i="7" l="1"/>
  <c r="AW75" i="7"/>
  <c r="AM49" i="5" l="1"/>
  <c r="AM51" i="5" s="1"/>
  <c r="AW212" i="7"/>
  <c r="AV268" i="7"/>
  <c r="AW136" i="7"/>
  <c r="AN12" i="4" l="1"/>
  <c r="AV303" i="7"/>
  <c r="AW371" i="7" s="1"/>
  <c r="AW372" i="7" s="1"/>
  <c r="AV327" i="7"/>
  <c r="AN81" i="1"/>
  <c r="AW123" i="7"/>
  <c r="AW121" i="7"/>
  <c r="AW122" i="7"/>
  <c r="AW355" i="7" l="1"/>
  <c r="AW356" i="7" s="1"/>
  <c r="AN10" i="4"/>
  <c r="AN13" i="4" s="1"/>
  <c r="AN21" i="4" s="1"/>
  <c r="AW138" i="7"/>
  <c r="AO72" i="1" s="1"/>
  <c r="AN83" i="1"/>
  <c r="AN89" i="1"/>
  <c r="AN91" i="1" s="1"/>
  <c r="AV359" i="7"/>
  <c r="AV361" i="7" s="1"/>
  <c r="AV362" i="7" s="1"/>
  <c r="AV351" i="7"/>
  <c r="AV350" i="7" s="1"/>
  <c r="AV352" i="7" s="1"/>
  <c r="AV343" i="7"/>
  <c r="AM5" i="3" s="1"/>
  <c r="AV363" i="7" l="1"/>
  <c r="AV364" i="7" s="1"/>
  <c r="AW341" i="7"/>
  <c r="AO77" i="1"/>
  <c r="AW209" i="7" l="1"/>
  <c r="AW214" i="7" s="1"/>
  <c r="AO73" i="1" s="1"/>
  <c r="AO74" i="1" s="1"/>
  <c r="AO78" i="1" l="1"/>
  <c r="AO79" i="1" s="1"/>
  <c r="AW342" i="7"/>
  <c r="AW216" i="7"/>
  <c r="AX75" i="7" l="1"/>
  <c r="AW265" i="7"/>
  <c r="AX136" i="7" l="1"/>
  <c r="AN49" i="5"/>
  <c r="AN51" i="5" s="1"/>
  <c r="AX212" i="7"/>
  <c r="AW268" i="7"/>
  <c r="AW327" i="7" l="1"/>
  <c r="AW303" i="7"/>
  <c r="AX371" i="7" s="1"/>
  <c r="AX372" i="7" s="1"/>
  <c r="AO81" i="1"/>
  <c r="AX122" i="7"/>
  <c r="AX123" i="7"/>
  <c r="AX121" i="7"/>
  <c r="AO12" i="4"/>
  <c r="AX138" i="7" l="1"/>
  <c r="AP72" i="1" s="1"/>
  <c r="AO10" i="4"/>
  <c r="AO13" i="4" s="1"/>
  <c r="AO21" i="4" s="1"/>
  <c r="AX355" i="7"/>
  <c r="AX356" i="7" s="1"/>
  <c r="AO89" i="1"/>
  <c r="AO91" i="1" s="1"/>
  <c r="AO83" i="1"/>
  <c r="AW343" i="7"/>
  <c r="AN5" i="3" s="1"/>
  <c r="AW359" i="7"/>
  <c r="AW361" i="7" s="1"/>
  <c r="AW362" i="7" s="1"/>
  <c r="AW351" i="7"/>
  <c r="AW350" i="7" s="1"/>
  <c r="AW352" i="7" s="1"/>
  <c r="AW363" i="7" l="1"/>
  <c r="AW364" i="7" s="1"/>
  <c r="AX209" i="7" s="1"/>
  <c r="AX214" i="7" s="1"/>
  <c r="AP73" i="1" s="1"/>
  <c r="AP74" i="1" s="1"/>
  <c r="AP77" i="1"/>
  <c r="AX341" i="7"/>
  <c r="AP78" i="1" l="1"/>
  <c r="AP79" i="1" s="1"/>
  <c r="AX342" i="7"/>
  <c r="AX216" i="7"/>
  <c r="AX265" i="7" l="1"/>
  <c r="AY75" i="7"/>
  <c r="AX268" i="7" l="1"/>
  <c r="AY136" i="7"/>
  <c r="AO49" i="5"/>
  <c r="AO51" i="5" s="1"/>
  <c r="AY212" i="7"/>
  <c r="AP12" i="4" l="1"/>
  <c r="AP81" i="1"/>
  <c r="AX327" i="7"/>
  <c r="AX303" i="7"/>
  <c r="AY371" i="7" s="1"/>
  <c r="AY372" i="7" s="1"/>
  <c r="AY123" i="7"/>
  <c r="AY122" i="7"/>
  <c r="AY121" i="7"/>
  <c r="AY138" i="7" l="1"/>
  <c r="AQ72" i="1" s="1"/>
  <c r="AY355" i="7"/>
  <c r="AY356" i="7" s="1"/>
  <c r="AP10" i="4"/>
  <c r="AP13" i="4" s="1"/>
  <c r="AP21" i="4" s="1"/>
  <c r="AX359" i="7"/>
  <c r="AX361" i="7" s="1"/>
  <c r="AX362" i="7" s="1"/>
  <c r="AX351" i="7"/>
  <c r="AX350" i="7" s="1"/>
  <c r="AX352" i="7" s="1"/>
  <c r="AX343" i="7"/>
  <c r="AO5" i="3" s="1"/>
  <c r="AP89" i="1"/>
  <c r="AP91" i="1" s="1"/>
  <c r="AP83" i="1"/>
  <c r="AX363" i="7" l="1"/>
  <c r="AX364" i="7" s="1"/>
  <c r="AQ77" i="1"/>
  <c r="AY341" i="7"/>
  <c r="AY209" i="7" l="1"/>
  <c r="AY214" i="7" s="1"/>
  <c r="AQ73" i="1" s="1"/>
  <c r="AQ74" i="1" s="1"/>
  <c r="AQ78" i="1" l="1"/>
  <c r="AQ79" i="1" s="1"/>
  <c r="M51" i="1" s="1"/>
  <c r="N51" i="1" s="1"/>
  <c r="AY342" i="7"/>
  <c r="AY216" i="7"/>
  <c r="AZ75" i="7" l="1"/>
  <c r="AY265" i="7"/>
  <c r="AP49" i="5" l="1"/>
  <c r="AP51" i="5" s="1"/>
  <c r="AZ136" i="7"/>
  <c r="AY268" i="7"/>
  <c r="AZ212" i="7"/>
  <c r="AY327" i="7" l="1"/>
  <c r="AY303" i="7"/>
  <c r="AZ371" i="7" s="1"/>
  <c r="AZ372" i="7" s="1"/>
  <c r="AQ81" i="1"/>
  <c r="AZ121" i="7"/>
  <c r="AZ122" i="7"/>
  <c r="AZ123" i="7"/>
  <c r="AQ12" i="4"/>
  <c r="AZ355" i="7" l="1"/>
  <c r="AZ356" i="7" s="1"/>
  <c r="AQ10" i="4"/>
  <c r="AQ13" i="4" s="1"/>
  <c r="AQ21" i="4" s="1"/>
  <c r="AZ138" i="7"/>
  <c r="AR72" i="1" s="1"/>
  <c r="AQ89" i="1"/>
  <c r="AQ91" i="1" s="1"/>
  <c r="AQ83" i="1"/>
  <c r="AY343" i="7"/>
  <c r="AP5" i="3" s="1"/>
  <c r="AY351" i="7"/>
  <c r="AY350" i="7" s="1"/>
  <c r="AY352" i="7" s="1"/>
  <c r="AY359" i="7"/>
  <c r="AY361" i="7" s="1"/>
  <c r="AY362" i="7" s="1"/>
  <c r="AY363" i="7" l="1"/>
  <c r="AY364" i="7" s="1"/>
  <c r="AZ341" i="7"/>
  <c r="AR77" i="1"/>
  <c r="AZ209" i="7" l="1"/>
  <c r="AZ214" i="7" s="1"/>
  <c r="AR73" i="1" s="1"/>
  <c r="AR74" i="1" s="1"/>
  <c r="AZ216" i="7" l="1"/>
  <c r="AZ342" i="7"/>
  <c r="AR78" i="1"/>
  <c r="AR79" i="1" s="1"/>
  <c r="AZ265" i="7" l="1"/>
  <c r="BA75" i="7"/>
  <c r="AZ268" i="7" l="1"/>
  <c r="BA136" i="7"/>
  <c r="AQ49" i="5"/>
  <c r="AQ51" i="5" s="1"/>
  <c r="BA212" i="7"/>
  <c r="AR12" i="4" l="1"/>
  <c r="AR81" i="1"/>
  <c r="AZ327" i="7"/>
  <c r="AZ303" i="7"/>
  <c r="BA371" i="7" s="1"/>
  <c r="BA372" i="7" s="1"/>
  <c r="BA122" i="7"/>
  <c r="BA121" i="7"/>
  <c r="BA123" i="7"/>
  <c r="AR10" i="4" l="1"/>
  <c r="AR13" i="4" s="1"/>
  <c r="AR21" i="4" s="1"/>
  <c r="BA355" i="7"/>
  <c r="BA356" i="7" s="1"/>
  <c r="BA138" i="7"/>
  <c r="AS72" i="1" s="1"/>
  <c r="AZ359" i="7"/>
  <c r="AZ361" i="7" s="1"/>
  <c r="AZ362" i="7" s="1"/>
  <c r="AZ343" i="7"/>
  <c r="AQ5" i="3" s="1"/>
  <c r="AZ351" i="7"/>
  <c r="AZ350" i="7" s="1"/>
  <c r="AZ352" i="7" s="1"/>
  <c r="AR83" i="1"/>
  <c r="AR89" i="1"/>
  <c r="AR91" i="1" s="1"/>
  <c r="AZ363" i="7" l="1"/>
  <c r="AZ364" i="7" s="1"/>
  <c r="AS77" i="1"/>
  <c r="BA341" i="7"/>
  <c r="BA209" i="7" l="1"/>
  <c r="BA214" i="7" s="1"/>
  <c r="AS73" i="1" s="1"/>
  <c r="AS74" i="1" s="1"/>
  <c r="BA342" i="7" l="1"/>
  <c r="AS78" i="1"/>
  <c r="AS79" i="1" s="1"/>
  <c r="BA216" i="7"/>
  <c r="BB75" i="7" l="1"/>
  <c r="BA265" i="7"/>
  <c r="BB212" i="7" l="1"/>
  <c r="BB136" i="7"/>
  <c r="AR49" i="5"/>
  <c r="AR51" i="5" s="1"/>
  <c r="BA268" i="7"/>
  <c r="BA303" i="7" l="1"/>
  <c r="BB371" i="7" s="1"/>
  <c r="BB372" i="7" s="1"/>
  <c r="AS81" i="1"/>
  <c r="BA327" i="7"/>
  <c r="BB123" i="7"/>
  <c r="BB121" i="7"/>
  <c r="BB122" i="7"/>
  <c r="AS12" i="4"/>
  <c r="AS10" i="4" l="1"/>
  <c r="AS13" i="4" s="1"/>
  <c r="AS21" i="4" s="1"/>
  <c r="BB355" i="7"/>
  <c r="BB356" i="7" s="1"/>
  <c r="BB138" i="7"/>
  <c r="AT72" i="1" s="1"/>
  <c r="AS89" i="1"/>
  <c r="AS91" i="1" s="1"/>
  <c r="AS83" i="1"/>
  <c r="BA343" i="7"/>
  <c r="AR5" i="3" s="1"/>
  <c r="BA351" i="7"/>
  <c r="BA350" i="7" s="1"/>
  <c r="BA352" i="7" s="1"/>
  <c r="BA359" i="7"/>
  <c r="BA361" i="7" s="1"/>
  <c r="BA362" i="7" s="1"/>
  <c r="BA363" i="7" l="1"/>
  <c r="BA364" i="7" s="1"/>
  <c r="BB341" i="7"/>
  <c r="AT77" i="1"/>
  <c r="BB209" i="7" l="1"/>
  <c r="BB214" i="7" s="1"/>
  <c r="AT73" i="1" s="1"/>
  <c r="AT74" i="1" s="1"/>
  <c r="AT78" i="1" l="1"/>
  <c r="AT79" i="1" s="1"/>
  <c r="BB342" i="7"/>
  <c r="BB216" i="7"/>
  <c r="BB265" i="7" l="1"/>
  <c r="BC75" i="7"/>
  <c r="BC136" i="7" l="1"/>
  <c r="AS49" i="5"/>
  <c r="AS51" i="5" s="1"/>
  <c r="BC212" i="7"/>
  <c r="BB268" i="7"/>
  <c r="AT81" i="1" l="1"/>
  <c r="BB303" i="7"/>
  <c r="BC371" i="7" s="1"/>
  <c r="BC372" i="7" s="1"/>
  <c r="BB327" i="7"/>
  <c r="BC123" i="7"/>
  <c r="BC122" i="7"/>
  <c r="BC121" i="7"/>
  <c r="AT12" i="4"/>
  <c r="BC355" i="7" l="1"/>
  <c r="BC356" i="7" s="1"/>
  <c r="BC138" i="7"/>
  <c r="AU72" i="1" s="1"/>
  <c r="AT10" i="4"/>
  <c r="AT13" i="4" s="1"/>
  <c r="AT21" i="4" s="1"/>
  <c r="BB359" i="7"/>
  <c r="BB361" i="7" s="1"/>
  <c r="BB362" i="7" s="1"/>
  <c r="BB351" i="7"/>
  <c r="BB350" i="7" s="1"/>
  <c r="BB352" i="7" s="1"/>
  <c r="BB343" i="7"/>
  <c r="AS5" i="3" s="1"/>
  <c r="AT83" i="1"/>
  <c r="AT89" i="1"/>
  <c r="AT91" i="1" s="1"/>
  <c r="AU77" i="1" l="1"/>
  <c r="BC341" i="7"/>
  <c r="BB363" i="7"/>
  <c r="BB364" i="7" s="1"/>
  <c r="BC209" i="7" l="1"/>
  <c r="BC214" i="7" s="1"/>
  <c r="AU73" i="1" s="1"/>
  <c r="AU74" i="1" s="1"/>
  <c r="BC342" i="7" l="1"/>
  <c r="AU78" i="1"/>
  <c r="AU79" i="1" s="1"/>
  <c r="BC216" i="7"/>
  <c r="BD75" i="7" l="1"/>
  <c r="BC265" i="7"/>
  <c r="BC268" i="7" l="1"/>
  <c r="BD136" i="7"/>
  <c r="AT49" i="5"/>
  <c r="AT51" i="5" s="1"/>
  <c r="BD212" i="7"/>
  <c r="AU12" i="4" l="1"/>
  <c r="BC303" i="7"/>
  <c r="BD371" i="7" s="1"/>
  <c r="BD372" i="7" s="1"/>
  <c r="AU81" i="1"/>
  <c r="BC327" i="7"/>
  <c r="BD122" i="7"/>
  <c r="BD121" i="7"/>
  <c r="BD123" i="7"/>
  <c r="BD355" i="7" l="1"/>
  <c r="BD356" i="7" s="1"/>
  <c r="BD138" i="7"/>
  <c r="AV72" i="1" s="1"/>
  <c r="AU10" i="4"/>
  <c r="AU13" i="4" s="1"/>
  <c r="AU21" i="4" s="1"/>
  <c r="AU89" i="1"/>
  <c r="AU91" i="1" s="1"/>
  <c r="AU83" i="1"/>
  <c r="BC359" i="7"/>
  <c r="BC361" i="7" s="1"/>
  <c r="BC362" i="7" s="1"/>
  <c r="BC351" i="7"/>
  <c r="BC350" i="7" s="1"/>
  <c r="BC352" i="7" s="1"/>
  <c r="BC343" i="7"/>
  <c r="AT5" i="3" s="1"/>
  <c r="BC363" i="7" l="1"/>
  <c r="BC364" i="7" s="1"/>
  <c r="BD341" i="7"/>
  <c r="AV77" i="1"/>
  <c r="BD209" i="7" l="1"/>
  <c r="BD214" i="7" s="1"/>
  <c r="AV73" i="1" s="1"/>
  <c r="AV74" i="1" s="1"/>
  <c r="AV78" i="1" l="1"/>
  <c r="AV79" i="1" s="1"/>
  <c r="BD342" i="7"/>
  <c r="BD216" i="7"/>
  <c r="BS353" i="7" l="1"/>
  <c r="BD265" i="7"/>
  <c r="BE75" i="7"/>
  <c r="BD268" i="7" l="1"/>
  <c r="AU49" i="5"/>
  <c r="AU51" i="5" s="1"/>
  <c r="BE136" i="7"/>
  <c r="BE212" i="7"/>
  <c r="AV12" i="4" l="1"/>
  <c r="BD327" i="7"/>
  <c r="AV81" i="1"/>
  <c r="BD303" i="7"/>
  <c r="BE371" i="7" s="1"/>
  <c r="BE372" i="7" s="1"/>
  <c r="BE122" i="7"/>
  <c r="BE123" i="7"/>
  <c r="BE121" i="7"/>
  <c r="BE138" i="7" l="1"/>
  <c r="AW72" i="1" s="1"/>
  <c r="AV10" i="4"/>
  <c r="AV13" i="4" s="1"/>
  <c r="AV21" i="4" s="1"/>
  <c r="BE355" i="7"/>
  <c r="BE356" i="7" s="1"/>
  <c r="AV83" i="1"/>
  <c r="AV89" i="1"/>
  <c r="AV91" i="1" s="1"/>
  <c r="BD351" i="7"/>
  <c r="BD350" i="7" s="1"/>
  <c r="BD352" i="7" s="1"/>
  <c r="BD359" i="7"/>
  <c r="BD361" i="7" s="1"/>
  <c r="BD362" i="7" s="1"/>
  <c r="BD343" i="7"/>
  <c r="AU5" i="3" s="1"/>
  <c r="BD363" i="7" l="1"/>
  <c r="BD364" i="7" s="1"/>
  <c r="AW77" i="1"/>
  <c r="BE341" i="7"/>
  <c r="BE209" i="7" l="1"/>
  <c r="BE214" i="7" s="1"/>
  <c r="AW73" i="1" s="1"/>
  <c r="AW74" i="1" s="1"/>
  <c r="BE216" i="7" l="1"/>
  <c r="AW78" i="1"/>
  <c r="AW79" i="1" s="1"/>
  <c r="BE342" i="7"/>
  <c r="BF75" i="7" l="1"/>
  <c r="BE265" i="7"/>
  <c r="BE268" i="7" l="1"/>
  <c r="BF136" i="7"/>
  <c r="AV49" i="5"/>
  <c r="AV51" i="5" s="1"/>
  <c r="BF212" i="7"/>
  <c r="AW12" i="4" l="1"/>
  <c r="BE303" i="7"/>
  <c r="BF371" i="7" s="1"/>
  <c r="BF372" i="7" s="1"/>
  <c r="AW81" i="1"/>
  <c r="BE327" i="7"/>
  <c r="BF123" i="7"/>
  <c r="BF122" i="7"/>
  <c r="BF121" i="7"/>
  <c r="BF138" i="7" l="1"/>
  <c r="AX72" i="1" s="1"/>
  <c r="AW10" i="4"/>
  <c r="AW13" i="4" s="1"/>
  <c r="AW21" i="4" s="1"/>
  <c r="BF355" i="7"/>
  <c r="BF356" i="7" s="1"/>
  <c r="AW83" i="1"/>
  <c r="AW89" i="1"/>
  <c r="AW91" i="1" s="1"/>
  <c r="BE351" i="7"/>
  <c r="BE350" i="7" s="1"/>
  <c r="BE352" i="7" s="1"/>
  <c r="BE343" i="7"/>
  <c r="AV5" i="3" s="1"/>
  <c r="BE359" i="7"/>
  <c r="BE361" i="7" s="1"/>
  <c r="BE362" i="7" s="1"/>
  <c r="BE363" i="7" l="1"/>
  <c r="BE364" i="7" s="1"/>
  <c r="BF341" i="7"/>
  <c r="AX77" i="1"/>
  <c r="BF209" i="7" l="1"/>
  <c r="BF214" i="7" s="1"/>
  <c r="AX73" i="1" s="1"/>
  <c r="AX74" i="1" s="1"/>
  <c r="BF342" i="7" l="1"/>
  <c r="AX78" i="1"/>
  <c r="AX79" i="1" s="1"/>
  <c r="BF216" i="7"/>
  <c r="BF265" i="7" l="1"/>
  <c r="BG75" i="7"/>
  <c r="BF268" i="7" l="1"/>
  <c r="BG136" i="7"/>
  <c r="AW49" i="5"/>
  <c r="AW51" i="5" s="1"/>
  <c r="BG212" i="7"/>
  <c r="AX12" i="4" l="1"/>
  <c r="BF327" i="7"/>
  <c r="BF303" i="7"/>
  <c r="BG371" i="7" s="1"/>
  <c r="BG372" i="7" s="1"/>
  <c r="AX81" i="1"/>
  <c r="BG122" i="7"/>
  <c r="BG121" i="7"/>
  <c r="BG123" i="7"/>
  <c r="AX83" i="1" l="1"/>
  <c r="AX89" i="1"/>
  <c r="AX91" i="1" s="1"/>
  <c r="BG355" i="7"/>
  <c r="BG356" i="7" s="1"/>
  <c r="BG138" i="7"/>
  <c r="AY72" i="1" s="1"/>
  <c r="AX10" i="4"/>
  <c r="AX13" i="4" s="1"/>
  <c r="AX21" i="4" s="1"/>
  <c r="BF351" i="7"/>
  <c r="BF350" i="7" s="1"/>
  <c r="BF352" i="7" s="1"/>
  <c r="BF359" i="7"/>
  <c r="BF361" i="7" s="1"/>
  <c r="BF362" i="7" s="1"/>
  <c r="BF343" i="7"/>
  <c r="AW5" i="3" s="1"/>
  <c r="BF363" i="7" l="1"/>
  <c r="BF364" i="7" s="1"/>
  <c r="AY77" i="1"/>
  <c r="BG341" i="7"/>
  <c r="BG209" i="7" l="1"/>
  <c r="BG214" i="7" s="1"/>
  <c r="AY73" i="1" s="1"/>
  <c r="AY74" i="1" s="1"/>
  <c r="AY78" i="1" l="1"/>
  <c r="AY79" i="1" s="1"/>
  <c r="BG342" i="7"/>
  <c r="BG216" i="7"/>
  <c r="BX353" i="7"/>
  <c r="BH75" i="7" l="1"/>
  <c r="BG265" i="7"/>
  <c r="AX49" i="5" l="1"/>
  <c r="AX51" i="5" s="1"/>
  <c r="BH136" i="7"/>
  <c r="BH212" i="7"/>
  <c r="BG268" i="7"/>
  <c r="AY81" i="1" l="1"/>
  <c r="BG327" i="7"/>
  <c r="BG303" i="7"/>
  <c r="BH371" i="7" s="1"/>
  <c r="BH372" i="7" s="1"/>
  <c r="BH122" i="7"/>
  <c r="BH123" i="7"/>
  <c r="BH121" i="7"/>
  <c r="AY12" i="4"/>
  <c r="AY10" i="4" l="1"/>
  <c r="AY13" i="4" s="1"/>
  <c r="AY21" i="4" s="1"/>
  <c r="BH355" i="7"/>
  <c r="BH356" i="7" s="1"/>
  <c r="BH138" i="7"/>
  <c r="AZ72" i="1" s="1"/>
  <c r="BG351" i="7"/>
  <c r="BG350" i="7" s="1"/>
  <c r="BG352" i="7" s="1"/>
  <c r="BG359" i="7"/>
  <c r="BG343" i="7"/>
  <c r="AX5" i="3" s="1"/>
  <c r="AY83" i="1"/>
  <c r="AY89" i="1"/>
  <c r="AY91" i="1" s="1"/>
  <c r="BG361" i="7" l="1"/>
  <c r="BG362" i="7"/>
  <c r="AZ77" i="1"/>
  <c r="BH341" i="7"/>
  <c r="BG363" i="7" l="1"/>
  <c r="BG364" i="7" s="1"/>
  <c r="BH209" i="7" l="1"/>
  <c r="BH214" i="7" s="1"/>
  <c r="AZ73" i="1" s="1"/>
  <c r="AZ74" i="1" s="1"/>
  <c r="BH342" i="7" l="1"/>
  <c r="AZ78" i="1"/>
  <c r="AZ79" i="1" s="1"/>
  <c r="BH216" i="7"/>
  <c r="BH265" i="7" l="1"/>
  <c r="BI75" i="7"/>
  <c r="BI212" i="7" l="1"/>
  <c r="BI136" i="7"/>
  <c r="AY49" i="5"/>
  <c r="AY51" i="5" s="1"/>
  <c r="BH268" i="7"/>
  <c r="BH303" i="7" l="1"/>
  <c r="BI371" i="7" s="1"/>
  <c r="BI372" i="7" s="1"/>
  <c r="AZ81" i="1"/>
  <c r="BH327" i="7"/>
  <c r="BI123" i="7"/>
  <c r="BI121" i="7"/>
  <c r="BI122" i="7"/>
  <c r="AZ12" i="4"/>
  <c r="BI138" i="7" l="1"/>
  <c r="BA72" i="1" s="1"/>
  <c r="BI355" i="7"/>
  <c r="BI356" i="7" s="1"/>
  <c r="AZ10" i="4"/>
  <c r="AZ13" i="4" s="1"/>
  <c r="AZ21" i="4" s="1"/>
  <c r="AZ89" i="1"/>
  <c r="AZ91" i="1" s="1"/>
  <c r="AZ83" i="1"/>
  <c r="CD3" i="1" s="1"/>
  <c r="BH343" i="7"/>
  <c r="AY5" i="3" s="1"/>
  <c r="BH359" i="7"/>
  <c r="BH361" i="7" s="1"/>
  <c r="BH362" i="7" s="1"/>
  <c r="BH351" i="7"/>
  <c r="BH350" i="7" s="1"/>
  <c r="BH352" i="7" s="1"/>
  <c r="BH363" i="7" l="1"/>
  <c r="BH364" i="7" s="1"/>
  <c r="BA77" i="1"/>
  <c r="BI341" i="7"/>
  <c r="BI209" i="7" l="1"/>
  <c r="BI214" i="7" s="1"/>
  <c r="BA73" i="1" s="1"/>
  <c r="BA74" i="1" s="1"/>
  <c r="BI342" i="7" l="1"/>
  <c r="BA78" i="1"/>
  <c r="BA79" i="1" s="1"/>
  <c r="BI216" i="7"/>
  <c r="BJ75" i="7" l="1"/>
  <c r="BI265" i="7"/>
  <c r="BI268" i="7" l="1"/>
  <c r="BJ136" i="7"/>
  <c r="BJ212" i="7"/>
  <c r="AZ49" i="5"/>
  <c r="AZ51" i="5" s="1"/>
  <c r="BA12" i="4" l="1"/>
  <c r="BI303" i="7"/>
  <c r="BJ371" i="7" s="1"/>
  <c r="BJ372" i="7" s="1"/>
  <c r="BI327" i="7"/>
  <c r="BA81" i="1"/>
  <c r="BJ123" i="7"/>
  <c r="BJ121" i="7"/>
  <c r="BJ122" i="7"/>
  <c r="BA89" i="1" l="1"/>
  <c r="BA91" i="1" s="1"/>
  <c r="BA83" i="1"/>
  <c r="BI351" i="7"/>
  <c r="BI350" i="7" s="1"/>
  <c r="BI352" i="7" s="1"/>
  <c r="BI359" i="7"/>
  <c r="BI343" i="7"/>
  <c r="AZ5" i="3" s="1"/>
  <c r="BJ138" i="7"/>
  <c r="BB72" i="1" s="1"/>
  <c r="BA10" i="4"/>
  <c r="BA13" i="4" s="1"/>
  <c r="BA21" i="4" s="1"/>
  <c r="BJ355" i="7"/>
  <c r="BJ356" i="7" s="1"/>
  <c r="BB77" i="1" l="1"/>
  <c r="BJ341" i="7"/>
  <c r="BI361" i="7"/>
  <c r="BI362" i="7" s="1"/>
  <c r="BI363" i="7" l="1"/>
  <c r="BI364" i="7" s="1"/>
  <c r="BJ209" i="7" l="1"/>
  <c r="BJ214" i="7" s="1"/>
  <c r="BB73" i="1" s="1"/>
  <c r="BB74" i="1" s="1"/>
  <c r="BB78" i="1" l="1"/>
  <c r="BB79" i="1" s="1"/>
  <c r="BJ342" i="7"/>
  <c r="BJ216" i="7"/>
  <c r="BJ265" i="7" l="1"/>
  <c r="BK75" i="7"/>
  <c r="BJ268" i="7" l="1"/>
  <c r="BK136" i="7"/>
  <c r="BA49" i="5"/>
  <c r="BA51" i="5" s="1"/>
  <c r="BK212" i="7"/>
  <c r="BB12" i="4" l="1"/>
  <c r="BJ327" i="7"/>
  <c r="BJ303" i="7"/>
  <c r="BK371" i="7" s="1"/>
  <c r="BK372" i="7" s="1"/>
  <c r="BB81" i="1"/>
  <c r="BK122" i="7"/>
  <c r="BK121" i="7"/>
  <c r="BK123" i="7"/>
  <c r="BK355" i="7" l="1"/>
  <c r="BK356" i="7" s="1"/>
  <c r="BB10" i="4"/>
  <c r="BB13" i="4" s="1"/>
  <c r="BB21" i="4" s="1"/>
  <c r="BK138" i="7"/>
  <c r="BC72" i="1" s="1"/>
  <c r="BB83" i="1"/>
  <c r="BB89" i="1"/>
  <c r="BB91" i="1" s="1"/>
  <c r="BJ343" i="7"/>
  <c r="BA5" i="3" s="1"/>
  <c r="BJ351" i="7"/>
  <c r="BJ350" i="7" s="1"/>
  <c r="BJ352" i="7" s="1"/>
  <c r="BJ359" i="7"/>
  <c r="BJ361" i="7" s="1"/>
  <c r="BJ362" i="7" s="1"/>
  <c r="BJ363" i="7" l="1"/>
  <c r="BJ364" i="7" s="1"/>
  <c r="BK341" i="7"/>
  <c r="BC77" i="1"/>
  <c r="BK209" i="7" l="1"/>
  <c r="BK214" i="7" s="1"/>
  <c r="BC73" i="1" s="1"/>
  <c r="BC74" i="1" s="1"/>
  <c r="BK342" i="7" l="1"/>
  <c r="BC78" i="1"/>
  <c r="BC79" i="1" s="1"/>
  <c r="BK216" i="7"/>
  <c r="BL75" i="7" l="1"/>
  <c r="BK265" i="7"/>
  <c r="BK268" i="7" l="1"/>
  <c r="BL212" i="7"/>
  <c r="BL136" i="7"/>
  <c r="BB49" i="5"/>
  <c r="BB51" i="5" s="1"/>
  <c r="BC12" i="4" l="1"/>
  <c r="BK327" i="7"/>
  <c r="BC81" i="1"/>
  <c r="BK303" i="7"/>
  <c r="BL371" i="7" s="1"/>
  <c r="BL372" i="7" s="1"/>
  <c r="BL122" i="7"/>
  <c r="BL121" i="7"/>
  <c r="BL123" i="7"/>
  <c r="BK359" i="7" l="1"/>
  <c r="BK361" i="7" s="1"/>
  <c r="BK362" i="7" s="1"/>
  <c r="BK351" i="7"/>
  <c r="BK350" i="7" s="1"/>
  <c r="BK352" i="7" s="1"/>
  <c r="BK343" i="7"/>
  <c r="BB5" i="3" s="1"/>
  <c r="BL355" i="7"/>
  <c r="BL356" i="7" s="1"/>
  <c r="BL138" i="7"/>
  <c r="BD72" i="1" s="1"/>
  <c r="BC10" i="4"/>
  <c r="BC13" i="4" s="1"/>
  <c r="BC21" i="4" s="1"/>
  <c r="BC89" i="1"/>
  <c r="BC91" i="1" s="1"/>
  <c r="BC83" i="1"/>
  <c r="BL341" i="7" l="1"/>
  <c r="BD77" i="1"/>
  <c r="BK363" i="7"/>
  <c r="BK364" i="7" s="1"/>
  <c r="BL209" i="7" l="1"/>
  <c r="BL214" i="7" s="1"/>
  <c r="BD73" i="1" s="1"/>
  <c r="BD74" i="1" s="1"/>
  <c r="BL342" i="7" l="1"/>
  <c r="BD78" i="1"/>
  <c r="BD79" i="1" s="1"/>
  <c r="BL216" i="7"/>
  <c r="BL265" i="7" l="1"/>
  <c r="BM75" i="7"/>
  <c r="BL268" i="7" l="1"/>
  <c r="BC49" i="5"/>
  <c r="BC51" i="5" s="1"/>
  <c r="BM136" i="7"/>
  <c r="BM212" i="7"/>
  <c r="BD12" i="4" l="1"/>
  <c r="BD81" i="1"/>
  <c r="BL303" i="7"/>
  <c r="BM371" i="7" s="1"/>
  <c r="BM372" i="7" s="1"/>
  <c r="BL327" i="7"/>
  <c r="BM122" i="7"/>
  <c r="BM121" i="7"/>
  <c r="BM123" i="7"/>
  <c r="BD10" i="4" l="1"/>
  <c r="BD13" i="4" s="1"/>
  <c r="BD21" i="4" s="1"/>
  <c r="BM138" i="7"/>
  <c r="BE72" i="1" s="1"/>
  <c r="BM355" i="7"/>
  <c r="BM356" i="7" s="1"/>
  <c r="BL351" i="7"/>
  <c r="BL350" i="7" s="1"/>
  <c r="BL352" i="7" s="1"/>
  <c r="BL343" i="7"/>
  <c r="BC5" i="3" s="1"/>
  <c r="BL359" i="7"/>
  <c r="BL361" i="7" s="1"/>
  <c r="BL362" i="7" s="1"/>
  <c r="BD89" i="1"/>
  <c r="BD91" i="1" s="1"/>
  <c r="BD83" i="1"/>
  <c r="BL363" i="7" l="1"/>
  <c r="BL364" i="7" s="1"/>
  <c r="BE77" i="1"/>
  <c r="BM341" i="7"/>
  <c r="BM209" i="7" l="1"/>
  <c r="BM214" i="7" s="1"/>
  <c r="BE73" i="1" s="1"/>
  <c r="BE74" i="1" s="1"/>
  <c r="BE78" i="1" l="1"/>
  <c r="BE79" i="1" s="1"/>
  <c r="BM342" i="7"/>
  <c r="BM216" i="7"/>
  <c r="BN75" i="7" l="1"/>
  <c r="BM265" i="7"/>
  <c r="BN136" i="7" l="1"/>
  <c r="BD49" i="5"/>
  <c r="BD51" i="5" s="1"/>
  <c r="BM268" i="7"/>
  <c r="BN212" i="7"/>
  <c r="BE81" i="1" l="1"/>
  <c r="BM303" i="7"/>
  <c r="BN371" i="7" s="1"/>
  <c r="BN372" i="7" s="1"/>
  <c r="BM327" i="7"/>
  <c r="BN122" i="7"/>
  <c r="BN123" i="7"/>
  <c r="BN121" i="7"/>
  <c r="BE12" i="4"/>
  <c r="BN138" i="7" l="1"/>
  <c r="BF72" i="1" s="1"/>
  <c r="BE10" i="4"/>
  <c r="BE13" i="4" s="1"/>
  <c r="BE21" i="4" s="1"/>
  <c r="BN355" i="7"/>
  <c r="BN356" i="7" s="1"/>
  <c r="BM351" i="7"/>
  <c r="BM350" i="7" s="1"/>
  <c r="BM352" i="7" s="1"/>
  <c r="BM359" i="7"/>
  <c r="BM361" i="7" s="1"/>
  <c r="BM362" i="7" s="1"/>
  <c r="BM343" i="7"/>
  <c r="BD5" i="3" s="1"/>
  <c r="BE83" i="1"/>
  <c r="BE89" i="1"/>
  <c r="BE91" i="1" s="1"/>
  <c r="BM363" i="7" l="1"/>
  <c r="BM364" i="7" s="1"/>
  <c r="BN341" i="7"/>
  <c r="BF77" i="1"/>
  <c r="BN209" i="7" l="1"/>
  <c r="BN214" i="7" s="1"/>
  <c r="BF73" i="1" s="1"/>
  <c r="BF74" i="1" s="1"/>
  <c r="BF78" i="1" l="1"/>
  <c r="BF79" i="1" s="1"/>
  <c r="BN342" i="7"/>
  <c r="BN216" i="7"/>
  <c r="BN265" i="7" l="1"/>
  <c r="BO75" i="7"/>
  <c r="BE49" i="5" l="1"/>
  <c r="BE51" i="5" s="1"/>
  <c r="BN268" i="7"/>
  <c r="BO212" i="7"/>
  <c r="BO136" i="7"/>
  <c r="BF12" i="4" l="1"/>
  <c r="BN303" i="7"/>
  <c r="BO371" i="7" s="1"/>
  <c r="BO372" i="7" s="1"/>
  <c r="BF81" i="1"/>
  <c r="BN327" i="7"/>
  <c r="BO122" i="7"/>
  <c r="BO123" i="7"/>
  <c r="BO121" i="7"/>
  <c r="BF89" i="1" l="1"/>
  <c r="BF91" i="1" s="1"/>
  <c r="BF83" i="1"/>
  <c r="BN343" i="7"/>
  <c r="BE5" i="3" s="1"/>
  <c r="BN351" i="7"/>
  <c r="BN350" i="7" s="1"/>
  <c r="BN352" i="7" s="1"/>
  <c r="BN359" i="7"/>
  <c r="BN361" i="7" s="1"/>
  <c r="BN362" i="7" s="1"/>
  <c r="BO355" i="7"/>
  <c r="BO356" i="7" s="1"/>
  <c r="BO138" i="7"/>
  <c r="BG72" i="1" s="1"/>
  <c r="BF10" i="4"/>
  <c r="BF13" i="4" s="1"/>
  <c r="BF21" i="4" s="1"/>
  <c r="BG77" i="1" l="1"/>
  <c r="BO341" i="7"/>
  <c r="BN363" i="7"/>
  <c r="BN364" i="7" s="1"/>
  <c r="BO209" i="7" l="1"/>
  <c r="BO214" i="7" s="1"/>
  <c r="BG73" i="1" s="1"/>
  <c r="BG74" i="1" s="1"/>
  <c r="BO342" i="7" l="1"/>
  <c r="BG78" i="1"/>
  <c r="BG79" i="1" s="1"/>
  <c r="BO216" i="7"/>
  <c r="BP75" i="7" l="1"/>
  <c r="BO265" i="7"/>
  <c r="BF49" i="5" l="1"/>
  <c r="BF51" i="5" s="1"/>
  <c r="BO268" i="7"/>
  <c r="BP136" i="7"/>
  <c r="BP212" i="7"/>
  <c r="BG12" i="4" l="1"/>
  <c r="BO327" i="7"/>
  <c r="BG81" i="1"/>
  <c r="BO303" i="7"/>
  <c r="BP371" i="7" s="1"/>
  <c r="BP372" i="7" s="1"/>
  <c r="BP121" i="7"/>
  <c r="BP123" i="7"/>
  <c r="BP122" i="7"/>
  <c r="BP355" i="7" l="1"/>
  <c r="BP356" i="7" s="1"/>
  <c r="BP138" i="7"/>
  <c r="BH72" i="1" s="1"/>
  <c r="BG10" i="4"/>
  <c r="BG13" i="4" s="1"/>
  <c r="BG21" i="4" s="1"/>
  <c r="BO351" i="7"/>
  <c r="BO350" i="7" s="1"/>
  <c r="BO352" i="7" s="1"/>
  <c r="BO359" i="7"/>
  <c r="BO361" i="7" s="1"/>
  <c r="BO362" i="7" s="1"/>
  <c r="BO343" i="7"/>
  <c r="BF5" i="3" s="1"/>
  <c r="BG83" i="1"/>
  <c r="BG89" i="1"/>
  <c r="BG91" i="1" s="1"/>
  <c r="BO363" i="7" l="1"/>
  <c r="BO364" i="7" s="1"/>
  <c r="BP341" i="7"/>
  <c r="BH77" i="1"/>
  <c r="BP209" i="7" l="1"/>
  <c r="BP214" i="7" s="1"/>
  <c r="BH73" i="1" s="1"/>
  <c r="BH74" i="1" s="1"/>
  <c r="BH78" i="1" l="1"/>
  <c r="BH79" i="1" s="1"/>
  <c r="BP342" i="7"/>
  <c r="BP216" i="7"/>
  <c r="BP265" i="7" l="1"/>
  <c r="BQ75" i="7"/>
  <c r="BG49" i="5" l="1"/>
  <c r="BG51" i="5" s="1"/>
  <c r="BQ212" i="7"/>
  <c r="BP268" i="7"/>
  <c r="BQ136" i="7"/>
  <c r="BH12" i="4" l="1"/>
  <c r="BH81" i="1"/>
  <c r="BP327" i="7"/>
  <c r="BP303" i="7"/>
  <c r="BQ371" i="7" s="1"/>
  <c r="BQ372" i="7" s="1"/>
  <c r="BQ121" i="7"/>
  <c r="BQ122" i="7"/>
  <c r="BQ123" i="7"/>
  <c r="BH10" i="4" l="1"/>
  <c r="BH13" i="4" s="1"/>
  <c r="BH21" i="4" s="1"/>
  <c r="BQ138" i="7"/>
  <c r="BI72" i="1" s="1"/>
  <c r="BQ355" i="7"/>
  <c r="BQ356" i="7" s="1"/>
  <c r="BP359" i="7"/>
  <c r="BP361" i="7" s="1"/>
  <c r="BP362" i="7" s="1"/>
  <c r="BP343" i="7"/>
  <c r="BG5" i="3" s="1"/>
  <c r="BP351" i="7"/>
  <c r="BP350" i="7" s="1"/>
  <c r="BP352" i="7" s="1"/>
  <c r="BH89" i="1"/>
  <c r="BH91" i="1" s="1"/>
  <c r="BH83" i="1"/>
  <c r="BP363" i="7" l="1"/>
  <c r="BP364" i="7" s="1"/>
  <c r="BQ341" i="7"/>
  <c r="BI77" i="1"/>
  <c r="BQ209" i="7" l="1"/>
  <c r="BQ214" i="7" s="1"/>
  <c r="BI73" i="1" s="1"/>
  <c r="BI74" i="1" s="1"/>
  <c r="BQ342" i="7" l="1"/>
  <c r="BI78" i="1"/>
  <c r="BI79" i="1" s="1"/>
  <c r="BQ216" i="7"/>
  <c r="BR75" i="7" l="1"/>
  <c r="BQ265" i="7"/>
  <c r="BH49" i="5" l="1"/>
  <c r="BH51" i="5" s="1"/>
  <c r="BR136" i="7"/>
  <c r="BQ268" i="7"/>
  <c r="BR212" i="7"/>
  <c r="BQ303" i="7" l="1"/>
  <c r="BR371" i="7" s="1"/>
  <c r="BQ327" i="7"/>
  <c r="BI81" i="1"/>
  <c r="BR122" i="7"/>
  <c r="BR121" i="7"/>
  <c r="BR123" i="7"/>
  <c r="BI12" i="4"/>
  <c r="BR372" i="7" l="1"/>
  <c r="BR138" i="7"/>
  <c r="BJ72" i="1" s="1"/>
  <c r="BI10" i="4"/>
  <c r="BI13" i="4" s="1"/>
  <c r="BI21" i="4" s="1"/>
  <c r="BR355" i="7"/>
  <c r="BR356" i="7" s="1"/>
  <c r="BI89" i="1"/>
  <c r="BI91" i="1" s="1"/>
  <c r="BI83" i="1"/>
  <c r="BQ359" i="7"/>
  <c r="BQ361" i="7" s="1"/>
  <c r="BQ362" i="7" s="1"/>
  <c r="BQ343" i="7"/>
  <c r="BH5" i="3" s="1"/>
  <c r="BQ351" i="7"/>
  <c r="BQ350" i="7" s="1"/>
  <c r="BQ352" i="7" s="1"/>
  <c r="BR210" i="7" l="1"/>
  <c r="BR373" i="7"/>
  <c r="BQ363" i="7"/>
  <c r="BQ364" i="7" s="1"/>
  <c r="BR341" i="7"/>
  <c r="BJ77" i="1"/>
  <c r="BR209" i="7" l="1"/>
  <c r="BR214" i="7" s="1"/>
  <c r="BJ73" i="1" s="1"/>
  <c r="BJ74" i="1" s="1"/>
  <c r="BR342" i="7" l="1"/>
  <c r="BJ78" i="1"/>
  <c r="BR216" i="7"/>
  <c r="BR265" i="7" l="1"/>
  <c r="BS75" i="7"/>
  <c r="BJ79" i="1"/>
  <c r="BS136" i="7" l="1"/>
  <c r="BR268" i="7"/>
  <c r="BS212" i="7"/>
  <c r="BI49" i="5"/>
  <c r="BI51" i="5" s="1"/>
  <c r="BJ81" i="1" l="1"/>
  <c r="BR327" i="7"/>
  <c r="BR303" i="7"/>
  <c r="BS371" i="7" s="1"/>
  <c r="BS372" i="7" s="1"/>
  <c r="BS123" i="7"/>
  <c r="BS122" i="7"/>
  <c r="BS121" i="7"/>
  <c r="BS355" i="7" l="1"/>
  <c r="BS356" i="7" s="1"/>
  <c r="BS138" i="7"/>
  <c r="BS341" i="7" s="1"/>
  <c r="BR351" i="7"/>
  <c r="BR343" i="7"/>
  <c r="BI5" i="3" s="1"/>
  <c r="BR359" i="7"/>
  <c r="BR361" i="7" s="1"/>
  <c r="BR362" i="7" s="1"/>
  <c r="BR353" i="7"/>
  <c r="D353" i="7" s="1"/>
  <c r="B144" i="1" s="1"/>
  <c r="BJ83" i="1"/>
  <c r="X45" i="1"/>
  <c r="BJ89" i="1"/>
  <c r="BJ91" i="1" s="1"/>
  <c r="BR350" i="7" l="1"/>
  <c r="BR352" i="7" s="1"/>
  <c r="BR363" i="7"/>
  <c r="BR364" i="7" s="1"/>
  <c r="BS209" i="7" s="1"/>
  <c r="BS214" i="7" s="1"/>
  <c r="BS342" i="7" s="1"/>
  <c r="Y45" i="1"/>
  <c r="W45" i="1"/>
  <c r="BS216" i="7" l="1"/>
  <c r="BT75" i="7" l="1"/>
  <c r="BS265" i="7"/>
  <c r="BJ49" i="5" l="1"/>
  <c r="BJ51" i="5" s="1"/>
  <c r="BT212" i="7"/>
  <c r="BS268" i="7"/>
  <c r="BT136" i="7"/>
  <c r="BS303" i="7" l="1"/>
  <c r="BS327" i="7"/>
  <c r="BT121" i="7"/>
  <c r="BT123" i="7"/>
  <c r="BT122" i="7"/>
  <c r="BT355" i="7" l="1"/>
  <c r="BT356" i="7" s="1"/>
  <c r="BT138" i="7"/>
  <c r="BT371" i="7"/>
  <c r="BT372" i="7" s="1"/>
  <c r="BS351" i="7"/>
  <c r="BS350" i="7" s="1"/>
  <c r="BS352" i="7" s="1"/>
  <c r="BS359" i="7"/>
  <c r="BS361" i="7" s="1"/>
  <c r="BS362" i="7" s="1"/>
  <c r="BS343" i="7"/>
  <c r="BJ5" i="3" s="1"/>
  <c r="BS363" i="7" l="1"/>
  <c r="BS364" i="7" s="1"/>
  <c r="BT209" i="7" s="1"/>
  <c r="BT214" i="7" s="1"/>
  <c r="BT342" i="7" s="1"/>
  <c r="BT341" i="7"/>
  <c r="BT216" i="7" l="1"/>
  <c r="BT265" i="7" l="1"/>
  <c r="BU75" i="7"/>
  <c r="BK49" i="5" l="1"/>
  <c r="BK51" i="5" s="1"/>
  <c r="BU212" i="7"/>
  <c r="BU136" i="7"/>
  <c r="BT268" i="7"/>
  <c r="BT303" i="7" l="1"/>
  <c r="BT327" i="7"/>
  <c r="BU123" i="7"/>
  <c r="BU121" i="7"/>
  <c r="BU122" i="7"/>
  <c r="BU355" i="7" l="1"/>
  <c r="BU356" i="7" s="1"/>
  <c r="BU138" i="7"/>
  <c r="BU341" i="7" s="1"/>
  <c r="BU371" i="7"/>
  <c r="BU372" i="7" s="1"/>
  <c r="BT351" i="7"/>
  <c r="BT350" i="7" s="1"/>
  <c r="BT352" i="7" s="1"/>
  <c r="BT359" i="7"/>
  <c r="BT343" i="7"/>
  <c r="BK5" i="3" s="1"/>
  <c r="BT361" i="7" l="1"/>
  <c r="BT362" i="7"/>
  <c r="BT363" i="7" l="1"/>
  <c r="BT364" i="7" s="1"/>
  <c r="BU209" i="7" s="1"/>
  <c r="BU214" i="7" s="1"/>
  <c r="BU216" i="7" l="1"/>
  <c r="BU342" i="7"/>
  <c r="BV75" i="7" l="1"/>
  <c r="BU265" i="7"/>
  <c r="BL49" i="5" l="1"/>
  <c r="BL51" i="5" s="1"/>
  <c r="BV212" i="7"/>
  <c r="BV136" i="7"/>
  <c r="BU268" i="7"/>
  <c r="BU327" i="7" l="1"/>
  <c r="BU303" i="7"/>
  <c r="BV123" i="7"/>
  <c r="BV121" i="7"/>
  <c r="BV122" i="7"/>
  <c r="BV138" i="7" l="1"/>
  <c r="BV341" i="7" s="1"/>
  <c r="BV355" i="7"/>
  <c r="BV356" i="7" s="1"/>
  <c r="BV371" i="7"/>
  <c r="BV372" i="7" s="1"/>
  <c r="BU351" i="7"/>
  <c r="BU350" i="7" s="1"/>
  <c r="BU352" i="7" s="1"/>
  <c r="BU343" i="7"/>
  <c r="BL5" i="3" s="1"/>
  <c r="BU359" i="7"/>
  <c r="BU361" i="7" s="1"/>
  <c r="BU362" i="7" s="1"/>
  <c r="BU363" i="7" l="1"/>
  <c r="BU364" i="7" s="1"/>
  <c r="BV209" i="7" s="1"/>
  <c r="BV214" i="7" s="1"/>
  <c r="BV216" i="7" l="1"/>
  <c r="BV342" i="7"/>
  <c r="BW75" i="7" l="1"/>
  <c r="BV265" i="7"/>
  <c r="BM49" i="5" l="1"/>
  <c r="BM51" i="5" s="1"/>
  <c r="BW212" i="7"/>
  <c r="BV268" i="7"/>
  <c r="BW136" i="7"/>
  <c r="BV327" i="7" l="1"/>
  <c r="BV303" i="7"/>
  <c r="BW122" i="7"/>
  <c r="BW121" i="7"/>
  <c r="BW123" i="7"/>
  <c r="BW138" i="7" l="1"/>
  <c r="BW341" i="7" s="1"/>
  <c r="BW355" i="7"/>
  <c r="BW356" i="7" s="1"/>
  <c r="BW371" i="7"/>
  <c r="BW372" i="7" s="1"/>
  <c r="BV351" i="7"/>
  <c r="BV350" i="7" s="1"/>
  <c r="BV352" i="7" s="1"/>
  <c r="BV359" i="7"/>
  <c r="BV343" i="7"/>
  <c r="BM5" i="3" s="1"/>
  <c r="BV361" i="7" l="1"/>
  <c r="BV362" i="7"/>
  <c r="BV363" i="7" l="1"/>
  <c r="BV364" i="7" s="1"/>
  <c r="BW209" i="7" s="1"/>
  <c r="BW214" i="7" s="1"/>
  <c r="BW216" i="7" l="1"/>
  <c r="BW342" i="7"/>
  <c r="BW265" i="7" l="1"/>
  <c r="BX75" i="7"/>
  <c r="BN49" i="5" l="1"/>
  <c r="BN51" i="5" s="1"/>
  <c r="AK38" i="4" s="1"/>
  <c r="BX136" i="7"/>
  <c r="BX212" i="7"/>
  <c r="BW268" i="7"/>
  <c r="BW303" i="7" l="1"/>
  <c r="BW327" i="7"/>
  <c r="B320" i="7" s="1"/>
  <c r="BX122" i="7"/>
  <c r="BX121" i="7"/>
  <c r="BX123" i="7"/>
  <c r="BJ12" i="4"/>
  <c r="BX355" i="7" l="1"/>
  <c r="BX356" i="7" s="1"/>
  <c r="BX138" i="7"/>
  <c r="BK77" i="1" s="1"/>
  <c r="BJ10" i="4"/>
  <c r="BJ13" i="4" s="1"/>
  <c r="BJ21" i="4" s="1"/>
  <c r="BX371" i="7"/>
  <c r="BX372" i="7" s="1"/>
  <c r="BW359" i="7"/>
  <c r="BW361" i="7" s="1"/>
  <c r="BW362" i="7" s="1"/>
  <c r="BW343" i="7"/>
  <c r="BN5" i="3" s="1"/>
  <c r="BW351" i="7"/>
  <c r="BW350" i="7" s="1"/>
  <c r="BW352" i="7" s="1"/>
  <c r="BW363" i="7" l="1"/>
  <c r="BW364" i="7" s="1"/>
  <c r="BX209" i="7" s="1"/>
  <c r="BX214" i="7" s="1"/>
  <c r="BX341" i="7"/>
  <c r="BK72" i="1"/>
  <c r="AE51" i="4"/>
  <c r="BX216" i="7" l="1"/>
  <c r="BY75" i="7" s="1"/>
  <c r="BK78" i="1"/>
  <c r="AE55" i="4"/>
  <c r="AJ51" i="4"/>
  <c r="AE58" i="4"/>
  <c r="AE54" i="4"/>
  <c r="BX342" i="7"/>
  <c r="BK73" i="1"/>
  <c r="BK74" i="1" s="1"/>
  <c r="BX265" i="7" l="1"/>
  <c r="BO49" i="5" s="1"/>
  <c r="BO51" i="5" s="1"/>
  <c r="BK79" i="1"/>
  <c r="AJ54" i="4"/>
  <c r="AJ61" i="4" s="1"/>
  <c r="AL53" i="4"/>
  <c r="AL55" i="4"/>
  <c r="AE61" i="4"/>
  <c r="BY136" i="7" l="1"/>
  <c r="BK12" i="4" s="1"/>
  <c r="BY212" i="7"/>
  <c r="BX268" i="7"/>
  <c r="BX303" i="7" s="1"/>
  <c r="AJ58" i="4"/>
  <c r="AL58" i="4" s="1"/>
  <c r="AL54" i="4"/>
  <c r="AL56" i="4" s="1"/>
  <c r="BY123" i="7"/>
  <c r="D48" i="1"/>
  <c r="B323" i="7" l="1"/>
  <c r="B133" i="1" s="1"/>
  <c r="BY121" i="7"/>
  <c r="B315" i="7" s="1"/>
  <c r="BY122" i="7"/>
  <c r="BK81" i="1"/>
  <c r="BK89" i="1" s="1"/>
  <c r="BK91" i="1" s="1"/>
  <c r="BX327" i="7"/>
  <c r="BX351" i="7"/>
  <c r="BX350" i="7" s="1"/>
  <c r="BX352" i="7" s="1"/>
  <c r="BX359" i="7"/>
  <c r="BX361" i="7" s="1"/>
  <c r="BX362" i="7" s="1"/>
  <c r="BY371" i="7"/>
  <c r="BY372" i="7" s="1"/>
  <c r="BX343" i="7"/>
  <c r="BO5" i="3" s="1"/>
  <c r="D46" i="1" l="1"/>
  <c r="BY138" i="7"/>
  <c r="BK10" i="4"/>
  <c r="BK13" i="4" s="1"/>
  <c r="BK21" i="4" s="1"/>
  <c r="BY355" i="7"/>
  <c r="BY356" i="7" s="1"/>
  <c r="BK83" i="1"/>
  <c r="BX363" i="7"/>
  <c r="BX364" i="7" s="1"/>
  <c r="BY209" i="7" s="1"/>
  <c r="BY214" i="7" s="1"/>
  <c r="BL77" i="1"/>
  <c r="BY341" i="7"/>
  <c r="BL72" i="1"/>
  <c r="B316" i="7"/>
  <c r="BY216" i="7" l="1"/>
  <c r="BY265" i="7" s="1"/>
  <c r="BP49" i="5" s="1"/>
  <c r="BP51" i="5" s="1"/>
  <c r="BL78" i="1"/>
  <c r="BZ2" i="1" s="1"/>
  <c r="B129" i="1" s="1"/>
  <c r="BZ3" i="1"/>
  <c r="BY342" i="7"/>
  <c r="BL73" i="1"/>
  <c r="BL74" i="1" s="1"/>
  <c r="D49" i="1"/>
  <c r="D50" i="1" s="1"/>
  <c r="B313" i="7"/>
  <c r="BZ5" i="1" l="1"/>
  <c r="CH5" i="1" s="1"/>
  <c r="CD2" i="1" s="1"/>
  <c r="BL79" i="1"/>
  <c r="BY268" i="7"/>
  <c r="BY303" i="7" s="1"/>
  <c r="BZ4" i="1"/>
  <c r="W43" i="1"/>
  <c r="M54" i="1"/>
  <c r="X54" i="1"/>
  <c r="Y43" i="1"/>
  <c r="X43" i="1"/>
  <c r="E315" i="7"/>
  <c r="B317" i="7"/>
  <c r="B135" i="1"/>
  <c r="BY327" i="7" l="1"/>
  <c r="BL81" i="1"/>
  <c r="BL89" i="1" s="1"/>
  <c r="BL91" i="1" s="1"/>
  <c r="BY351" i="7"/>
  <c r="BY350" i="7" s="1"/>
  <c r="BY352" i="7" s="1"/>
  <c r="BY343" i="7"/>
  <c r="BP5" i="3" s="1"/>
  <c r="BY359" i="7"/>
  <c r="BY361" i="7" s="1"/>
  <c r="BY362" i="7" s="1"/>
  <c r="BY363" i="7" s="1"/>
  <c r="BY364" i="7" s="1"/>
  <c r="CD4" i="1"/>
  <c r="B319" i="7"/>
  <c r="B321" i="7" s="1"/>
  <c r="A317" i="7"/>
  <c r="F317" i="7"/>
  <c r="H317" i="7" s="1"/>
  <c r="W2" i="1"/>
  <c r="AK34" i="4"/>
  <c r="BL83" i="1" l="1"/>
  <c r="B131" i="1"/>
  <c r="AJ34" i="4"/>
  <c r="B123" i="1" s="1"/>
  <c r="H123" i="1"/>
  <c r="BU41" i="4"/>
  <c r="AK37" i="4" s="1"/>
  <c r="AK39" i="4" s="1"/>
  <c r="I121" i="1"/>
  <c r="C304" i="2"/>
  <c r="C303" i="2"/>
  <c r="V2" i="1"/>
  <c r="G14" i="3"/>
  <c r="B124" i="1" l="1"/>
  <c r="K123" i="1"/>
  <c r="B394" i="2"/>
  <c r="B375" i="2"/>
  <c r="B376" i="2" s="1"/>
  <c r="B377" i="2" s="1"/>
  <c r="B383" i="2"/>
  <c r="B366" i="2"/>
  <c r="B369" i="2"/>
  <c r="B384" i="2"/>
  <c r="B378" i="2"/>
  <c r="B379" i="2" s="1"/>
  <c r="B380" i="2" s="1"/>
  <c r="B370" i="2"/>
  <c r="B396" i="2"/>
  <c r="B397" i="2" s="1"/>
  <c r="B398" i="2" s="1"/>
  <c r="B399" i="2" s="1"/>
  <c r="B400" i="2" s="1"/>
  <c r="B372" i="2"/>
  <c r="B373" i="2" s="1"/>
  <c r="B374" i="2" s="1"/>
  <c r="B362" i="2"/>
  <c r="B395" i="2"/>
  <c r="B358" i="2"/>
  <c r="B359" i="2"/>
  <c r="B322" i="2"/>
  <c r="B323" i="2" s="1"/>
  <c r="B363" i="2"/>
  <c r="B356" i="2"/>
  <c r="B385" i="2"/>
  <c r="B386" i="2" s="1"/>
  <c r="B387" i="2" s="1"/>
  <c r="B388" i="2" s="1"/>
  <c r="B389" i="2" s="1"/>
  <c r="B319" i="2"/>
  <c r="B371" i="2"/>
  <c r="B390" i="2"/>
  <c r="B391" i="2" s="1"/>
  <c r="B321" i="2"/>
  <c r="B365" i="2"/>
  <c r="B320" i="2"/>
  <c r="B357" i="2"/>
  <c r="AJ38" i="4"/>
  <c r="W3" i="1"/>
  <c r="N50" i="1"/>
  <c r="AJ39" i="4"/>
  <c r="B125" i="1" s="1"/>
  <c r="M52" i="1"/>
  <c r="M53" i="1" l="1"/>
  <c r="N53" i="1" s="1"/>
  <c r="N52" i="1"/>
  <c r="B318" i="2"/>
  <c r="B315" i="2"/>
  <c r="D304" i="2"/>
  <c r="K121" i="1"/>
  <c r="V3" i="1"/>
  <c r="G15" i="3"/>
  <c r="D303" i="2"/>
  <c r="BP3" i="1"/>
  <c r="B364" i="2" l="1"/>
  <c r="B327" i="2"/>
  <c r="B312" i="2"/>
  <c r="B313" i="2"/>
  <c r="B311" i="2" l="1"/>
  <c r="B150" i="1" s="1" a="1"/>
  <c r="B15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N33" authorId="0" shapeId="0" xr:uid="{D86D7613-7ECD-48BF-A6D6-AB5AC0F79AC3}">
      <text>
        <r>
          <rPr>
            <sz val="9"/>
            <color indexed="81"/>
            <rFont val="Tahoma"/>
            <family val="2"/>
          </rPr>
          <t xml:space="preserve">
This is an example of some useful information available for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C10" authorId="0" shapeId="0" xr:uid="{2923DE03-6D96-4343-A16A-82F12C3AD851}">
      <text>
        <r>
          <rPr>
            <sz val="9"/>
            <color indexed="81"/>
            <rFont val="Tahoma"/>
            <family val="2"/>
          </rPr>
          <t>Enter the year that the data you enter will be valid, and the planning will start.   
Planning starts the 1st of January of the year you enter.</t>
        </r>
      </text>
    </comment>
    <comment ref="M10" authorId="0" shapeId="0" xr:uid="{2CA9C914-C5F5-4097-B751-A3AF3F11FADC}">
      <text>
        <r>
          <rPr>
            <sz val="9"/>
            <color indexed="81"/>
            <rFont val="Tahoma"/>
            <family val="2"/>
          </rPr>
          <t>Enter your gross salary (and your Partners).  The spreadsheet will calculate the net amount for you</t>
        </r>
      </text>
    </comment>
    <comment ref="Y10" authorId="0" shapeId="0" xr:uid="{0DE33454-3974-4C3A-A537-EBEFB809B45C}">
      <text>
        <r>
          <rPr>
            <sz val="9"/>
            <color indexed="81"/>
            <rFont val="Tahoma"/>
            <family val="2"/>
          </rPr>
          <t xml:space="preserve">
Enter the current balance of your KiwiSaver accounts</t>
        </r>
      </text>
    </comment>
    <comment ref="AJ10" authorId="0" shapeId="0" xr:uid="{B248F18A-FBAA-4972-AA24-D0D8E1F8476B}">
      <text>
        <r>
          <rPr>
            <sz val="9"/>
            <color indexed="81"/>
            <rFont val="Tahoma"/>
            <family val="2"/>
          </rPr>
          <t xml:space="preserve">
Enter the amount of any credit card debts you have outstanding.  Enter the value as a negative number.</t>
        </r>
      </text>
    </comment>
    <comment ref="M11" authorId="0" shapeId="0" xr:uid="{E2B3D20E-1E3D-452A-A31C-EC24C501A5DE}">
      <text>
        <r>
          <rPr>
            <sz val="9"/>
            <color indexed="81"/>
            <rFont val="Tahoma"/>
            <family val="2"/>
          </rPr>
          <t xml:space="preserve">
This is your Net Salary after all deductions.  
You can check the calculation on the Lifestyle worksheet if you need to.</t>
        </r>
      </text>
    </comment>
    <comment ref="Y11" authorId="0" shapeId="0" xr:uid="{BFFA0229-2ECA-48FD-9896-49A83A747A9B}">
      <text>
        <r>
          <rPr>
            <sz val="9"/>
            <color indexed="81"/>
            <rFont val="Tahoma"/>
            <family val="2"/>
          </rPr>
          <t xml:space="preserve">
Select the type of fund for your KiwiSave from the dropdown options.
This will set the growth rate for the fund in the Investments tab.</t>
        </r>
      </text>
    </comment>
    <comment ref="Y12" authorId="0" shapeId="0" xr:uid="{1EA65224-638F-4354-907E-050C2077F8BC}">
      <text>
        <r>
          <rPr>
            <sz val="9"/>
            <color indexed="81"/>
            <rFont val="Tahoma"/>
            <family val="2"/>
          </rPr>
          <t xml:space="preserve">
Enter the % of your KiwiSaver contributions.
This is normally 3%, but can be a higher percentage.</t>
        </r>
      </text>
    </comment>
    <comment ref="C13" authorId="0" shapeId="0" xr:uid="{088085D5-1184-415A-A376-B1282D97A16A}">
      <text>
        <r>
          <rPr>
            <sz val="9"/>
            <color indexed="81"/>
            <rFont val="Tahoma"/>
            <family val="2"/>
          </rPr>
          <t>Planning as a Single or a Couple?
If you select 'S', any information regarding a partner (Person 2) will be ignored.</t>
        </r>
      </text>
    </comment>
    <comment ref="L14" authorId="0" shapeId="0" xr:uid="{09A67BC4-6D3B-40C2-A2A5-F52283D89DF1}">
      <text>
        <r>
          <rPr>
            <sz val="9"/>
            <color indexed="81"/>
            <rFont val="Tahoma"/>
            <family val="2"/>
          </rPr>
          <t>Enter your initial estimate of your current weekly lifestyle expenses.  You can adjust them using the green lever above.</t>
        </r>
      </text>
    </comment>
    <comment ref="Z14" authorId="0" shapeId="0" xr:uid="{7B23A142-9044-4C48-AD49-5E685D647177}">
      <text>
        <r>
          <rPr>
            <sz val="9"/>
            <color indexed="81"/>
            <rFont val="Tahoma"/>
            <family val="2"/>
          </rPr>
          <t xml:space="preserve">
If you own your own home, enter the current market valuation.  
If you dont own a home enter $0.</t>
        </r>
      </text>
    </comment>
    <comment ref="AK14" authorId="0" shapeId="0" xr:uid="{46CA757E-3B0F-453D-847F-7B7A6A46FC75}">
      <text>
        <r>
          <rPr>
            <sz val="9"/>
            <color indexed="81"/>
            <rFont val="Tahoma"/>
            <family val="2"/>
          </rPr>
          <t xml:space="preserve">
Enter the current balance of any mortgage remaining on the property. 
Ensure you enter the number as a negative.</t>
        </r>
      </text>
    </comment>
    <comment ref="B15" authorId="0" shapeId="0" xr:uid="{9ACE53D8-BE70-44CF-AF51-BABA18FC038E}">
      <text>
        <r>
          <rPr>
            <sz val="9"/>
            <color indexed="81"/>
            <rFont val="Tahoma"/>
            <family val="2"/>
          </rPr>
          <t>Enter the names of the people the plan is being prepared for.  
Usually this is yourself and your Partner.</t>
        </r>
      </text>
    </comment>
    <comment ref="AK15" authorId="0" shapeId="0" xr:uid="{71EDD6EF-E72F-4C2A-9B0F-DD02527F9FFE}">
      <text>
        <r>
          <rPr>
            <sz val="9"/>
            <color indexed="81"/>
            <rFont val="Tahoma"/>
            <family val="2"/>
          </rPr>
          <t xml:space="preserve">
Enter the current interest rate you are paying on your mortgage</t>
        </r>
      </text>
    </comment>
    <comment ref="B16" authorId="0" shapeId="0" xr:uid="{6883B1F8-04AA-4872-9576-BC2E866E4DB5}">
      <text>
        <r>
          <rPr>
            <sz val="9"/>
            <color indexed="81"/>
            <rFont val="Tahoma"/>
            <family val="2"/>
          </rPr>
          <t xml:space="preserve">
Enter the gender assigned at birth.
This is used to help estimate your life expectancy.</t>
        </r>
      </text>
    </comment>
    <comment ref="AK16" authorId="0" shapeId="0" xr:uid="{D310E615-FCCE-418E-93AE-3F1DA0920B5F}">
      <text>
        <r>
          <rPr>
            <sz val="9"/>
            <color indexed="81"/>
            <rFont val="Tahoma"/>
            <family val="2"/>
          </rPr>
          <t xml:space="preserve">
Enter the remaing number of years it will take to repay the loan based on your current repayments.</t>
        </r>
      </text>
    </comment>
    <comment ref="B17" authorId="0" shapeId="0" xr:uid="{06FDC7A3-19C5-4555-8EE0-FB023196E7D9}">
      <text>
        <r>
          <rPr>
            <sz val="9"/>
            <color indexed="81"/>
            <rFont val="Tahoma"/>
            <family val="2"/>
          </rPr>
          <t>Enter the age each person will be at the end (31st December) of your Plan Start Year.</t>
        </r>
      </text>
    </comment>
    <comment ref="L17" authorId="0" shapeId="0" xr:uid="{5811591F-C49D-4A9C-A844-82641B306EC6}">
      <text>
        <r>
          <rPr>
            <sz val="9"/>
            <color indexed="81"/>
            <rFont val="Tahoma"/>
            <family val="2"/>
          </rPr>
          <t>You can adjust you</t>
        </r>
        <r>
          <rPr>
            <b/>
            <sz val="9"/>
            <color indexed="81"/>
            <rFont val="Tahoma"/>
            <family val="2"/>
          </rPr>
          <t xml:space="preserve">r </t>
        </r>
        <r>
          <rPr>
            <sz val="9"/>
            <color indexed="81"/>
            <rFont val="Tahoma"/>
            <family val="2"/>
          </rPr>
          <t>expenses using the green lever above to see the impact on your retirement</t>
        </r>
        <r>
          <rPr>
            <sz val="9"/>
            <color indexed="81"/>
            <rFont val="Tahoma"/>
            <family val="2"/>
          </rPr>
          <t xml:space="preserve">
These adjusted numbers are used in the retirement planning calculations.</t>
        </r>
      </text>
    </comment>
    <comment ref="B18" authorId="0" shapeId="0" xr:uid="{BDBF6312-F990-4D5D-9896-C19EB7CA864C}">
      <text>
        <r>
          <rPr>
            <sz val="9"/>
            <color indexed="81"/>
            <rFont val="Tahoma"/>
            <family val="2"/>
          </rPr>
          <t xml:space="preserve">
This field is automatically calculated for you based on the Age, Plan Start Year, and Retirement Year you enter</t>
        </r>
      </text>
    </comment>
    <comment ref="Z18" authorId="0" shapeId="0" xr:uid="{BE13457F-8E73-45AD-8E49-2E5DACC8BB06}">
      <text>
        <r>
          <rPr>
            <sz val="9"/>
            <color indexed="81"/>
            <rFont val="Tahoma"/>
            <family val="2"/>
          </rPr>
          <t xml:space="preserve">Select the level of risk you are happy with for your investments from the dropdown list.  
This will default the interest rates for the various investment options for you.  You can change individual investments on other worksheets as you work through your plan.
</t>
        </r>
      </text>
    </comment>
    <comment ref="B19" authorId="0" shapeId="0" xr:uid="{5F4B416A-A1C4-4ED7-B398-4A8C76A1B294}">
      <text>
        <r>
          <rPr>
            <sz val="9"/>
            <color indexed="81"/>
            <rFont val="Tahoma"/>
            <family val="2"/>
          </rPr>
          <t xml:space="preserve">Enter the age that you (and your Partner) are eligible to recieve NZ superannuation.
This is usually 65, but if you are not a NZ resident or citizen you need to check with WINZ.
To navigate to the WINZ website, click on the check hyperlink on the right.
</t>
        </r>
      </text>
    </comment>
    <comment ref="Z19" authorId="0" shapeId="0" xr:uid="{EF50FDFB-7DC3-4E2C-B33D-2514EBB8C6B6}">
      <text>
        <r>
          <rPr>
            <sz val="9"/>
            <color indexed="81"/>
            <rFont val="Tahoma"/>
            <family val="2"/>
          </rPr>
          <t xml:space="preserve">
Select the type of Investments you make annually from the dropdown options.
This will determine the interest rate you are receiving for these investments.</t>
        </r>
      </text>
    </comment>
    <comment ref="B20" authorId="0" shapeId="0" xr:uid="{C0F8C920-2540-478A-A1DA-8E096F3577F1}">
      <text>
        <r>
          <rPr>
            <sz val="9"/>
            <color indexed="81"/>
            <rFont val="Tahoma"/>
            <family val="2"/>
          </rPr>
          <t xml:space="preserve">
This is the average life expectancy based on your current age and gender from the NZ Stats published life expectancy tables.
You can add or subtract years via the contingency field on the Goals worksheet</t>
        </r>
      </text>
    </comment>
    <comment ref="C22" authorId="0" shapeId="0" xr:uid="{663B12BB-1F6F-4B71-95F0-B7D43A00E089}">
      <text>
        <r>
          <rPr>
            <sz val="9"/>
            <color indexed="81"/>
            <rFont val="Tahoma"/>
            <family val="2"/>
          </rPr>
          <t>The Retirement Year is set by adjusting the blue lever at the top of the worksheet. 
It will default to when the rist person turns 65</t>
        </r>
      </text>
    </comment>
    <comment ref="Z22" authorId="0" shapeId="0" xr:uid="{B4FC7038-11AC-45C3-B358-F419C352AEC2}">
      <text>
        <r>
          <rPr>
            <sz val="9"/>
            <color indexed="81"/>
            <rFont val="Tahoma"/>
            <family val="2"/>
          </rPr>
          <t xml:space="preserve">
Enter the amount you put into Investments each year pre Retirement Year.
This amount is in addition to any debt repayments and KiwiSaver contributions you make.
</t>
        </r>
      </text>
    </comment>
    <comment ref="D24" authorId="0" shapeId="0" xr:uid="{52B65A4A-FBEB-44C0-B940-7EE414DEBC9C}">
      <text>
        <r>
          <rPr>
            <sz val="9"/>
            <color indexed="81"/>
            <rFont val="Tahoma"/>
            <family val="2"/>
          </rPr>
          <t xml:space="preserve">
Following is a summary of your retirement, based on the information you have entered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R16" authorId="0" shapeId="0" xr:uid="{33AEC7DA-71E6-4B0F-98A5-06B7897F59E6}">
      <text>
        <r>
          <rPr>
            <sz val="9"/>
            <color indexed="81"/>
            <rFont val="Tahoma"/>
            <family val="2"/>
          </rPr>
          <t xml:space="preserve">
Enter the year, and an amount associated with any major travel you plan to undertake.
You can add three trips.</t>
        </r>
      </text>
    </comment>
    <comment ref="P20" authorId="0" shapeId="0" xr:uid="{DAFFDA4E-9E69-4A56-8008-204EE8CB7B32}">
      <text>
        <r>
          <rPr>
            <sz val="9"/>
            <color indexed="81"/>
            <rFont val="Tahoma"/>
            <family val="2"/>
          </rPr>
          <t xml:space="preserve">
If you plan any major upgrades to your house, car, furnishings etc. enter the year and the planned amount.</t>
        </r>
      </text>
    </comment>
    <comment ref="P23" authorId="0" shapeId="0" xr:uid="{EC8BEC22-9DC7-4863-9D7A-AE63B2C399E7}">
      <text>
        <r>
          <rPr>
            <sz val="9"/>
            <color indexed="81"/>
            <rFont val="Tahoma"/>
            <family val="2"/>
          </rPr>
          <t xml:space="preserve">
If you or your partner plan to move into a retirement home, enter the year and amount.  The amount is the cost per year per person.  
Many people enter retirement homes in the later stage of retirement. </t>
        </r>
      </text>
    </comment>
    <comment ref="C24" authorId="0" shapeId="0" xr:uid="{10140774-C140-4252-82DF-0C6F3F240682}">
      <text>
        <r>
          <rPr>
            <sz val="9"/>
            <color indexed="81"/>
            <rFont val="Tahoma"/>
            <family val="2"/>
          </rPr>
          <t xml:space="preserve">
This is the average life expectancy based on your current age and gender from the NZ Stats published life expectancy tables.
You can add or subtract years via the contingency field below.</t>
        </r>
      </text>
    </comment>
    <comment ref="C25" authorId="0" shapeId="0" xr:uid="{78E5FF18-1D4C-42AA-AC81-B91616F7BD1D}">
      <text>
        <r>
          <rPr>
            <sz val="9"/>
            <color indexed="81"/>
            <rFont val="Tahoma"/>
            <family val="2"/>
          </rPr>
          <t xml:space="preserve">
Just in case you live longer, we recommend you add 2 - 5 years.  This will ensure you (or your Partner) dont run out of income early.</t>
        </r>
      </text>
    </comment>
    <comment ref="N25" authorId="0" shapeId="0" xr:uid="{EC4F0496-1470-4182-99D3-59D7E6966C2C}">
      <text>
        <r>
          <rPr>
            <b/>
            <sz val="9"/>
            <color indexed="81"/>
            <rFont val="Tahoma"/>
            <family val="2"/>
          </rPr>
          <t xml:space="preserve"> 
</t>
        </r>
        <r>
          <rPr>
            <sz val="9"/>
            <color indexed="81"/>
            <rFont val="Tahoma"/>
            <family val="2"/>
          </rPr>
          <t xml:space="preserve">If you need to sell your house (usually as you are both in a retirement home), enter the year of the sale. 
The system will calculate the value of the house based on that year.
</t>
        </r>
      </text>
    </comment>
    <comment ref="C26" authorId="0" shapeId="0" xr:uid="{EDDA575C-6DEB-48CE-B1D3-5E47E5F66208}">
      <text>
        <r>
          <rPr>
            <sz val="9"/>
            <color indexed="81"/>
            <rFont val="Tahoma"/>
            <family val="2"/>
          </rPr>
          <t xml:space="preserve">
This is the life expectancy that is used in the retirement planning.  
It is the Average Life Expectancy of New Zealanders +/- any contingency you have entered.</t>
        </r>
      </text>
    </comment>
    <comment ref="N26" authorId="0" shapeId="0" xr:uid="{211B0C3D-7BB7-4C5C-B5A0-CAC5BB7F1286}">
      <text>
        <r>
          <rPr>
            <sz val="9"/>
            <color indexed="81"/>
            <rFont val="Tahoma"/>
            <family val="2"/>
          </rPr>
          <t xml:space="preserve">
If you need to sell ar business you own, enter the year of the sale and the net amount you think you will sell it for.</t>
        </r>
      </text>
    </comment>
    <comment ref="Q30" authorId="0" shapeId="0" xr:uid="{2859066E-3F27-4A8F-B249-BD9444099B2C}">
      <text>
        <r>
          <rPr>
            <sz val="9"/>
            <color indexed="81"/>
            <rFont val="Tahoma"/>
            <family val="2"/>
          </rPr>
          <t xml:space="preserve">
If you need to sell your rental properties, enter the year of the sale.  
The amount will be calculated based on the estimated value of the property at the year of sale.
The sale price is based on the current estimate value (you entered) and the expected annual increase in the property market. </t>
        </r>
      </text>
    </comment>
    <comment ref="T36" authorId="0" shapeId="0" xr:uid="{242C72BF-0E5C-4286-AE73-3711D2C08F84}">
      <text>
        <r>
          <rPr>
            <sz val="9"/>
            <color indexed="81"/>
            <rFont val="Tahoma"/>
            <family val="2"/>
          </rPr>
          <t xml:space="preserve">
If you own a home and plan to free up some capital for retirement by downsizing, upsizing, relocating etc. enter the year and the amount.</t>
        </r>
      </text>
    </comment>
    <comment ref="O38" authorId="0" shapeId="0" xr:uid="{A48D29C4-26C8-4E11-9A79-7EAC63CC8642}">
      <text>
        <r>
          <rPr>
            <sz val="9"/>
            <color indexed="81"/>
            <rFont val="Tahoma"/>
            <family val="2"/>
          </rPr>
          <t xml:space="preserve">
Enter the year you plan to cashin your Kiwisaver.  You must be over 65 to be able to withdraw funds.   
The system will calculate the amount available based on the year you enter.  This calculation will take your current balance, your salary contributions, your employers contributioins, interest, and Government Contributions, up to the year you want to cash it in.</t>
        </r>
      </text>
    </comment>
    <comment ref="S40" authorId="0" shapeId="0" xr:uid="{08CFC83E-5987-4347-9FCA-789E8A7484A7}">
      <text>
        <r>
          <rPr>
            <sz val="9"/>
            <color indexed="81"/>
            <rFont val="Tahoma"/>
            <family val="2"/>
          </rPr>
          <t xml:space="preserve">
If you need to convert any investments to income generating (or cash) enter the year you plan to do this.</t>
        </r>
      </text>
    </comment>
    <comment ref="R46" authorId="0" shapeId="0" xr:uid="{0E52DE9A-5135-4514-A7DE-D043806DCA29}">
      <text>
        <r>
          <rPr>
            <sz val="9"/>
            <color indexed="81"/>
            <rFont val="Tahoma"/>
            <family val="2"/>
          </rPr>
          <t xml:space="preserve">
If you need to convert any 'other' investments to incomegenerating (or cash) enter the year you plan to do this.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D30" authorId="0" shapeId="0" xr:uid="{B9517FE3-E348-46CD-8C76-71F346D1B0E8}">
      <text>
        <r>
          <rPr>
            <sz val="9"/>
            <color indexed="81"/>
            <rFont val="Tahoma"/>
            <family val="2"/>
          </rPr>
          <t xml:space="preserve">
If you have court fines, child support etc. automatically deducted from your salary, enter those amounts here.</t>
        </r>
      </text>
    </comment>
    <comment ref="C45" authorId="0" shapeId="0" xr:uid="{471B2B3D-53B2-4467-80C4-5B0D3ABF8297}">
      <text>
        <r>
          <rPr>
            <sz val="9"/>
            <color indexed="81"/>
            <rFont val="Tahoma"/>
            <family val="2"/>
          </rPr>
          <t xml:space="preserve">
Enter the Net amount you plan to recieve in the first few years post retirement date.</t>
        </r>
      </text>
    </comment>
    <comment ref="C47" authorId="0" shapeId="0" xr:uid="{8474D828-A9C3-442E-9DD8-08809538501C}">
      <text>
        <r>
          <rPr>
            <sz val="9"/>
            <color indexed="81"/>
            <rFont val="Tahoma"/>
            <family val="2"/>
          </rPr>
          <t xml:space="preserve">
Enter the number of years you plan to work post your retirement date</t>
        </r>
      </text>
    </comment>
    <comment ref="H51" authorId="0" shapeId="0" xr:uid="{077318E8-0059-4706-A016-AE43FD6C8DD6}">
      <text>
        <r>
          <rPr>
            <b/>
            <sz val="9"/>
            <color indexed="81"/>
            <rFont val="Tahoma"/>
            <family val="2"/>
          </rPr>
          <t>Other Income:</t>
        </r>
        <r>
          <rPr>
            <sz val="9"/>
            <color indexed="81"/>
            <rFont val="Tahoma"/>
            <family val="2"/>
          </rPr>
          <t xml:space="preserve">
You  enter additional income on the Investments worksheet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AM60" authorId="0" shapeId="0" xr:uid="{16544B8E-77EF-40E6-8AC7-EFF9D325252D}">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1" authorId="0" shapeId="0" xr:uid="{D8E94D8D-7500-477C-829B-FB13D968D220}">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2" authorId="0" shapeId="0" xr:uid="{0E5F49A5-DF18-4015-9821-DA40B9BAAE04}">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3" authorId="0" shapeId="0" xr:uid="{6E619BF9-4D19-4156-9F3B-C21EA2D1307B}">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4" authorId="0" shapeId="0" xr:uid="{CA7F97EB-B553-434C-9B5D-F0096C0D2600}">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B65" authorId="0" shapeId="0" xr:uid="{963E61C5-A0CC-4306-BFCA-97769B438E72}">
      <text>
        <r>
          <rPr>
            <sz val="9"/>
            <color indexed="81"/>
            <rFont val="Tahoma"/>
            <family val="2"/>
          </rPr>
          <t xml:space="preserve">
Enter the amount your employer contributes to your KiwiSaver</t>
        </r>
      </text>
    </comment>
    <comment ref="B67" authorId="0" shapeId="0" xr:uid="{0FADDB66-253C-40CC-AC9D-CE6F01B35EEE}">
      <text>
        <r>
          <rPr>
            <b/>
            <sz val="9"/>
            <color indexed="81"/>
            <rFont val="Tahoma"/>
            <family val="2"/>
          </rPr>
          <t xml:space="preserve"> </t>
        </r>
        <r>
          <rPr>
            <sz val="9"/>
            <color indexed="81"/>
            <rFont val="Tahoma"/>
            <family val="2"/>
          </rPr>
          <t xml:space="preserve">
Type over the default end age if your employment contract requires Employer contributions to continue past this age (and you plan to continue working)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T43" authorId="0" shapeId="0" xr:uid="{29514901-0482-4529-A2AE-063EB19326AE}">
      <text>
        <r>
          <rPr>
            <b/>
            <sz val="9"/>
            <color indexed="81"/>
            <rFont val="Tahoma"/>
            <family val="2"/>
          </rPr>
          <t xml:space="preserve">Enter as a -ve balance
</t>
        </r>
        <r>
          <rPr>
            <sz val="9"/>
            <color indexed="81"/>
            <rFont val="Tahoma"/>
            <family val="2"/>
          </rPr>
          <t xml:space="preserve">
</t>
        </r>
      </text>
    </comment>
    <comment ref="AB43" authorId="0" shapeId="0" xr:uid="{39A11076-3C40-4E82-A399-A98DFFB03A3F}">
      <text>
        <r>
          <rPr>
            <sz val="9"/>
            <color indexed="81"/>
            <rFont val="Tahoma"/>
            <family val="2"/>
          </rPr>
          <t>These are normally a negative balance (loans outstanding).  But if you gave a loan to someone you can make this a positive number</t>
        </r>
        <r>
          <rPr>
            <sz val="9"/>
            <color indexed="81"/>
            <rFont val="Tahoma"/>
            <family val="2"/>
          </rPr>
          <t xml:space="preserve">
 (i.e. you are the bank of mum and dad giving a loan to kids)</t>
        </r>
      </text>
    </comment>
    <comment ref="L44" authorId="0" shapeId="0" xr:uid="{AA87E45B-EBC1-452A-80EA-83152A972293}">
      <text>
        <r>
          <rPr>
            <b/>
            <sz val="9"/>
            <color indexed="81"/>
            <rFont val="Tahoma"/>
            <family val="2"/>
          </rPr>
          <t>Ensure you enter any amount owing, as a negative number</t>
        </r>
        <r>
          <rPr>
            <sz val="9"/>
            <color indexed="81"/>
            <rFont val="Tahoma"/>
            <family val="2"/>
          </rPr>
          <t xml:space="preserve">
</t>
        </r>
      </text>
    </comment>
    <comment ref="T44" authorId="0" shapeId="0" xr:uid="{134EC596-0EA5-45EC-ADF1-13E5CD3FBC7A}">
      <text>
        <r>
          <rPr>
            <b/>
            <sz val="9"/>
            <color indexed="81"/>
            <rFont val="Tahoma"/>
            <family val="2"/>
          </rPr>
          <t xml:space="preserve">Enter as a -ve balance
</t>
        </r>
        <r>
          <rPr>
            <sz val="9"/>
            <color indexed="81"/>
            <rFont val="Tahoma"/>
            <family val="2"/>
          </rPr>
          <t xml:space="preserve">
</t>
        </r>
      </text>
    </comment>
    <comment ref="AB44" authorId="0" shapeId="0" xr:uid="{40747DF5-2BA9-4A84-8BD9-53F0414C2055}">
      <text>
        <r>
          <rPr>
            <sz val="9"/>
            <color indexed="81"/>
            <rFont val="Tahoma"/>
            <family val="2"/>
          </rPr>
          <t>These are normally a negative balance (loans outstanding).  But if you gave a loan to someone you can make this a positive number</t>
        </r>
        <r>
          <rPr>
            <sz val="9"/>
            <color indexed="81"/>
            <rFont val="Tahoma"/>
            <family val="2"/>
          </rPr>
          <t xml:space="preserve">
 (i.e. you are the bank of mum and dad giving a loan to kids)</t>
        </r>
      </text>
    </comment>
    <comment ref="D45" authorId="0" shapeId="0" xr:uid="{5406F923-BDF4-4211-BA9C-99D6F3AC219D}">
      <text>
        <r>
          <rPr>
            <b/>
            <sz val="9"/>
            <color indexed="81"/>
            <rFont val="Tahoma"/>
            <family val="2"/>
          </rPr>
          <t xml:space="preserve">Enter as a -ve balance
</t>
        </r>
        <r>
          <rPr>
            <sz val="9"/>
            <color indexed="81"/>
            <rFont val="Tahoma"/>
            <family val="2"/>
          </rPr>
          <t xml:space="preserve">
</t>
        </r>
      </text>
    </comment>
    <comment ref="L45" authorId="0" shapeId="0" xr:uid="{92CDF497-0662-41C1-A945-DA6780C6474E}">
      <text>
        <r>
          <rPr>
            <b/>
            <sz val="9"/>
            <color indexed="81"/>
            <rFont val="Tahoma"/>
            <family val="2"/>
          </rPr>
          <t>Ensure you enter any amount owing, as a negative number</t>
        </r>
        <r>
          <rPr>
            <sz val="9"/>
            <color indexed="81"/>
            <rFont val="Tahoma"/>
            <family val="2"/>
          </rPr>
          <t xml:space="preserve">
</t>
        </r>
      </text>
    </comment>
    <comment ref="T45" authorId="0" shapeId="0" xr:uid="{C0B0DCDA-3409-4CDA-A6B4-A1FCDA4944A4}">
      <text>
        <r>
          <rPr>
            <b/>
            <sz val="9"/>
            <color indexed="81"/>
            <rFont val="Tahoma"/>
            <family val="2"/>
          </rPr>
          <t xml:space="preserve">Enter as a -ve balance
</t>
        </r>
        <r>
          <rPr>
            <sz val="9"/>
            <color indexed="81"/>
            <rFont val="Tahoma"/>
            <family val="2"/>
          </rPr>
          <t xml:space="preserve">
</t>
        </r>
      </text>
    </comment>
    <comment ref="AB45" authorId="0" shapeId="0" xr:uid="{21DED3A9-C3BA-430D-8D87-0F6924D910E4}">
      <text>
        <r>
          <rPr>
            <sz val="9"/>
            <color indexed="81"/>
            <rFont val="Tahoma"/>
            <family val="2"/>
          </rPr>
          <t>These are normally a negative balance (loans outstanding).  But if you gave a loan to someone you can make this a positive number</t>
        </r>
        <r>
          <rPr>
            <sz val="9"/>
            <color indexed="81"/>
            <rFont val="Tahoma"/>
            <family val="2"/>
          </rPr>
          <t xml:space="preserve">
 (i.e. you are the bank of mum and dad giving a loan to kids)</t>
        </r>
      </text>
    </comment>
    <comment ref="D46" authorId="0" shapeId="0" xr:uid="{24689013-4FAE-4CD9-A1EB-6B5F0AA41865}">
      <text>
        <r>
          <rPr>
            <b/>
            <sz val="9"/>
            <color indexed="81"/>
            <rFont val="Tahoma"/>
            <family val="2"/>
          </rPr>
          <t xml:space="preserve">Enter as a -ve balance
</t>
        </r>
        <r>
          <rPr>
            <sz val="9"/>
            <color indexed="81"/>
            <rFont val="Tahoma"/>
            <family val="2"/>
          </rPr>
          <t xml:space="preserve">
</t>
        </r>
      </text>
    </comment>
    <comment ref="L46" authorId="0" shapeId="0" xr:uid="{7607B150-F536-4A24-B35E-C3A90785A3B9}">
      <text>
        <r>
          <rPr>
            <b/>
            <sz val="9"/>
            <color indexed="81"/>
            <rFont val="Tahoma"/>
            <family val="2"/>
          </rPr>
          <t>Ensure you enter any amount owing, as a negative number</t>
        </r>
        <r>
          <rPr>
            <sz val="9"/>
            <color indexed="81"/>
            <rFont val="Tahoma"/>
            <family val="2"/>
          </rPr>
          <t xml:space="preserve">
</t>
        </r>
      </text>
    </comment>
    <comment ref="T46" authorId="0" shapeId="0" xr:uid="{5A9A9F86-5BAD-4DAB-87BD-1C94D785485D}">
      <text>
        <r>
          <rPr>
            <b/>
            <sz val="9"/>
            <color indexed="81"/>
            <rFont val="Tahoma"/>
            <family val="2"/>
          </rPr>
          <t xml:space="preserve">Enter as a -ve balance
</t>
        </r>
        <r>
          <rPr>
            <sz val="9"/>
            <color indexed="81"/>
            <rFont val="Tahoma"/>
            <family val="2"/>
          </rPr>
          <t xml:space="preserve">
</t>
        </r>
      </text>
    </comment>
    <comment ref="AB46" authorId="0" shapeId="0" xr:uid="{AAABF5D8-8846-4603-9AB1-B48670C02D2D}">
      <text>
        <r>
          <rPr>
            <sz val="9"/>
            <color indexed="81"/>
            <rFont val="Tahoma"/>
            <family val="2"/>
          </rPr>
          <t>These are normally a negative balance (loans outstanding).  But if you gave a loan to someone you can make this a positive number</t>
        </r>
        <r>
          <rPr>
            <sz val="9"/>
            <color indexed="81"/>
            <rFont val="Tahoma"/>
            <family val="2"/>
          </rPr>
          <t xml:space="preserve">
 (i.e. you are the bank of mum and dad giving a loan to kids)</t>
        </r>
      </text>
    </comment>
    <comment ref="D47" authorId="0" shapeId="0" xr:uid="{068F5058-9199-4900-B161-9190645D7E2B}">
      <text>
        <r>
          <rPr>
            <b/>
            <sz val="9"/>
            <color indexed="81"/>
            <rFont val="Tahoma"/>
            <family val="2"/>
          </rPr>
          <t xml:space="preserve">Enter as a -ve balance
</t>
        </r>
        <r>
          <rPr>
            <sz val="9"/>
            <color indexed="81"/>
            <rFont val="Tahoma"/>
            <family val="2"/>
          </rPr>
          <t xml:space="preserve">
</t>
        </r>
      </text>
    </comment>
    <comment ref="L47" authorId="0" shapeId="0" xr:uid="{D179EDD9-3A18-4A1C-A2C6-B953611E6B60}">
      <text>
        <r>
          <rPr>
            <b/>
            <sz val="9"/>
            <color indexed="81"/>
            <rFont val="Tahoma"/>
            <family val="2"/>
          </rPr>
          <t>Ensure you enter any amount owing, as a negative number</t>
        </r>
        <r>
          <rPr>
            <sz val="9"/>
            <color indexed="81"/>
            <rFont val="Tahoma"/>
            <family val="2"/>
          </rPr>
          <t xml:space="preserve">
</t>
        </r>
      </text>
    </comment>
    <comment ref="T47" authorId="0" shapeId="0" xr:uid="{2D5930B6-7AB6-4D30-9EF7-7A9E63A51B75}">
      <text>
        <r>
          <rPr>
            <b/>
            <sz val="9"/>
            <color indexed="81"/>
            <rFont val="Tahoma"/>
            <family val="2"/>
          </rPr>
          <t xml:space="preserve">Enter as a -ve balance
</t>
        </r>
        <r>
          <rPr>
            <sz val="9"/>
            <color indexed="81"/>
            <rFont val="Tahoma"/>
            <family val="2"/>
          </rPr>
          <t xml:space="preserve">
</t>
        </r>
      </text>
    </comment>
    <comment ref="AB47" authorId="0" shapeId="0" xr:uid="{19D8EBD7-CA77-4598-8A83-E8CE79CF0DC4}">
      <text>
        <r>
          <rPr>
            <sz val="9"/>
            <color indexed="81"/>
            <rFont val="Tahoma"/>
            <family val="2"/>
          </rPr>
          <t>These are normally a negative balance (loans outstanding).  But if you gave a loan to someone you can make this a positive number</t>
        </r>
        <r>
          <rPr>
            <sz val="9"/>
            <color indexed="81"/>
            <rFont val="Tahoma"/>
            <family val="2"/>
          </rPr>
          <t xml:space="preserve">
 (i.e. you are the bank of mum and dad giving a loan to kids)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A358" authorId="0" shapeId="0" xr:uid="{5987FD55-5671-43A7-B76D-F33DBB1CD942}">
      <text>
        <r>
          <rPr>
            <sz val="9"/>
            <color indexed="81"/>
            <rFont val="Tahoma"/>
            <family val="2"/>
          </rPr>
          <t xml:space="preserve">
Update the details of the wealth tax in the Tables worksheet T10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D22" authorId="0" shapeId="0" xr:uid="{39C61B27-A4A9-46A3-AE90-DE7128533583}">
      <text>
        <r>
          <rPr>
            <sz val="9"/>
            <color indexed="81"/>
            <rFont val="Tahoma"/>
            <family val="2"/>
          </rPr>
          <t>M = use marginal rate (i.e. add any gain as income)
F = use the fixed rate</t>
        </r>
      </text>
    </comment>
    <comment ref="F22" authorId="0" shapeId="0" xr:uid="{93FDC967-EB2A-4A17-99C1-32F859977483}">
      <text>
        <r>
          <rPr>
            <sz val="9"/>
            <color indexed="81"/>
            <rFont val="Tahoma"/>
            <family val="2"/>
          </rPr>
          <t>Enter the rate that applies.  Currently the brightline tax is at a marginal rate.  If you want to try a fixed rate, enter the rate here and change the previous field to 'F'</t>
        </r>
      </text>
    </comment>
    <comment ref="I22" authorId="0" shapeId="0" xr:uid="{06BA4311-B917-48B1-A100-67A02EBAE0FE}">
      <text>
        <r>
          <rPr>
            <sz val="9"/>
            <color indexed="81"/>
            <rFont val="Tahoma"/>
            <family val="2"/>
          </rPr>
          <t xml:space="preserve">properties purchased after this date may incur the bright line tax
</t>
        </r>
      </text>
    </comment>
    <comment ref="K22" authorId="0" shapeId="0" xr:uid="{3D80E8DB-1118-4D1D-ABC4-74CFB2A32A23}">
      <text>
        <r>
          <rPr>
            <sz val="9"/>
            <color indexed="81"/>
            <rFont val="Tahoma"/>
            <family val="2"/>
          </rPr>
          <t>The current rules, are that you pay tax if you sell a rental within two years of buying it.  The purchase and sale dates are set on the Investments worksheet for any rentals</t>
        </r>
      </text>
    </comment>
    <comment ref="M22" authorId="0" shapeId="0" xr:uid="{F372C565-4987-41D9-9623-B9348DA60395}">
      <text>
        <r>
          <rPr>
            <sz val="9"/>
            <color indexed="81"/>
            <rFont val="Tahoma"/>
            <family val="2"/>
          </rPr>
          <t>Is the family home included? Y/N</t>
        </r>
      </text>
    </comment>
    <comment ref="F23" authorId="0" shapeId="0" xr:uid="{46F0751D-8A52-453B-87B5-FCC92A3A76A0}">
      <text>
        <r>
          <rPr>
            <sz val="9"/>
            <color indexed="81"/>
            <rFont val="Tahoma"/>
            <family val="2"/>
          </rPr>
          <t xml:space="preserve">Assume it will take a year to become law after the election
</t>
        </r>
      </text>
    </comment>
    <comment ref="A24" authorId="0" shapeId="0" xr:uid="{9705CE94-85FE-454F-9C4C-F339E025B905}">
      <text>
        <r>
          <rPr>
            <sz val="9"/>
            <color indexed="81"/>
            <rFont val="Tahoma"/>
            <family val="2"/>
          </rPr>
          <t xml:space="preserve">
To test the various proposals for a new wealth tax: 
Act, Labour, National NZ First
currently not proposed
Set all rates to 0% for each band
Green Party
2.5% on all net wealth above 2million.  Limit is 4million if a couple
Make the rate 2.5% for a band 2M - 99M is single, or 4M-99M if a couple.  Make the other two rates 0%.
Te-Pati-Maori,
The bands are the same irrespective if an individual or couple, and the rate increases based on your net wealth
you need three rates: 2% 2-5M, 4% 5-8M, and 8% 10-99M</t>
        </r>
      </text>
    </comment>
    <comment ref="I24" authorId="0" shapeId="0" xr:uid="{AF2F342B-D0B0-42F2-88CD-D5D8E4CF7A90}">
      <text>
        <r>
          <rPr>
            <sz val="9"/>
            <color indexed="81"/>
            <rFont val="Tahoma"/>
            <family val="2"/>
          </rPr>
          <t>Identify when this is paid.  
Current proposals have very little detail on this, but their costings assume they generate government revenue each year, so the default is "Annually"
A = Annually, cant be deferred until death 
E = paid by the estate.  Assumed when first person dies as per Greens policy, with final settlement when partner dies.</t>
        </r>
      </text>
    </comment>
    <comment ref="K27" authorId="0" shapeId="0" xr:uid="{F0F1A7BE-634A-4640-AAD2-CFB97F083C3B}">
      <text>
        <r>
          <rPr>
            <sz val="9"/>
            <color indexed="81"/>
            <rFont val="Tahoma"/>
            <family val="2"/>
          </rPr>
          <t xml:space="preserve">Assume it will take a year to become law after the election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<sst xmlns="http://schemas.openxmlformats.org/spreadsheetml/2006/main" count="1753" uniqueCount="1183">
  <si>
    <t>M</t>
  </si>
  <si>
    <t>F</t>
  </si>
  <si>
    <t>Gender</t>
  </si>
  <si>
    <t>Retirement Age</t>
  </si>
  <si>
    <t>Super</t>
  </si>
  <si>
    <t>Life Expectancy</t>
  </si>
  <si>
    <t>Contingency</t>
  </si>
  <si>
    <t>Name</t>
  </si>
  <si>
    <t>Working</t>
  </si>
  <si>
    <t>Demographics</t>
  </si>
  <si>
    <t>Current Age</t>
  </si>
  <si>
    <t>Year</t>
  </si>
  <si>
    <t>Cash In</t>
  </si>
  <si>
    <t>Cash Out</t>
  </si>
  <si>
    <t>Investments</t>
  </si>
  <si>
    <t>Debts</t>
  </si>
  <si>
    <t>Net Wealth</t>
  </si>
  <si>
    <t>Cash in - Out</t>
  </si>
  <si>
    <t>Retirement Year</t>
  </si>
  <si>
    <t>Lifestyle</t>
  </si>
  <si>
    <t>Kiwisaver Balance</t>
  </si>
  <si>
    <t>Own Home</t>
  </si>
  <si>
    <t>Mortgage</t>
  </si>
  <si>
    <t>Businesses</t>
  </si>
  <si>
    <t>Business Loans</t>
  </si>
  <si>
    <t>(S or C)</t>
  </si>
  <si>
    <t>Single or Couple Plan</t>
  </si>
  <si>
    <t>Early Retirement Estimate</t>
  </si>
  <si>
    <t>individual tax</t>
  </si>
  <si>
    <t>acc inclusive</t>
  </si>
  <si>
    <t>acc exclusive</t>
  </si>
  <si>
    <t>Play Area</t>
  </si>
  <si>
    <t>Worked Taxable</t>
  </si>
  <si>
    <t>Passive Income</t>
  </si>
  <si>
    <t>Gross Super</t>
  </si>
  <si>
    <t>Taxable Income</t>
  </si>
  <si>
    <t>Comp Tax</t>
  </si>
  <si>
    <t>tax</t>
  </si>
  <si>
    <t>Net</t>
  </si>
  <si>
    <t>Trust tax</t>
  </si>
  <si>
    <t>Total Tax to Pay</t>
  </si>
  <si>
    <t>RWT</t>
  </si>
  <si>
    <t>ACC</t>
  </si>
  <si>
    <t>Weekly Net</t>
  </si>
  <si>
    <t>Weekly Gross</t>
  </si>
  <si>
    <t>Super Rates</t>
  </si>
  <si>
    <t>S</t>
  </si>
  <si>
    <t>SH</t>
  </si>
  <si>
    <t>s</t>
  </si>
  <si>
    <t>Single Alone</t>
  </si>
  <si>
    <t>Annual Net</t>
  </si>
  <si>
    <t>Average over yrs</t>
  </si>
  <si>
    <t>10 year average wage increases</t>
  </si>
  <si>
    <t>10 year average Super rate changes</t>
  </si>
  <si>
    <t>(adjusted for inflation)</t>
  </si>
  <si>
    <t>Source</t>
  </si>
  <si>
    <t>https://www.rateinflation.com/inflation-rate/new-zealand-historical-inflation-rate/</t>
  </si>
  <si>
    <t xml:space="preserve"> </t>
  </si>
  <si>
    <t>table 8.2 december data</t>
  </si>
  <si>
    <t>Mar</t>
  </si>
  <si>
    <t>Jun</t>
  </si>
  <si>
    <t>Sep</t>
  </si>
  <si>
    <t>Dec</t>
  </si>
  <si>
    <t>Annual</t>
  </si>
  <si>
    <t>10 year average</t>
  </si>
  <si>
    <t>15 year average</t>
  </si>
  <si>
    <t>LCI  all salary and wage rates</t>
  </si>
  <si>
    <t>Couple per week M (each)</t>
  </si>
  <si>
    <t>Increase from prior yr</t>
  </si>
  <si>
    <t>10 Year Average</t>
  </si>
  <si>
    <t>Tax</t>
  </si>
  <si>
    <t>Net Salary while working</t>
  </si>
  <si>
    <t>Bank Accounts</t>
  </si>
  <si>
    <t>Credit Cards</t>
  </si>
  <si>
    <t>Annual Gross Current salary</t>
  </si>
  <si>
    <t>Net Rental Income</t>
  </si>
  <si>
    <t>Net Business Income</t>
  </si>
  <si>
    <t>Any other net income</t>
  </si>
  <si>
    <t>Final Age</t>
  </si>
  <si>
    <t>Income</t>
  </si>
  <si>
    <t>Couple</t>
  </si>
  <si>
    <t>Individual</t>
  </si>
  <si>
    <t>Weekly Expenses</t>
  </si>
  <si>
    <t>Year start living alone</t>
  </si>
  <si>
    <t>LIFESTYLE</t>
  </si>
  <si>
    <t>Other</t>
  </si>
  <si>
    <t>Total Income</t>
  </si>
  <si>
    <t>Cash In  ($,000)</t>
  </si>
  <si>
    <t>Annual Expenses</t>
  </si>
  <si>
    <t>Cash Out ($,000)</t>
  </si>
  <si>
    <t>Total Costs</t>
  </si>
  <si>
    <t>Cash in - out</t>
  </si>
  <si>
    <t>A single person</t>
  </si>
  <si>
    <t>A couple</t>
  </si>
  <si>
    <t>No Frills</t>
  </si>
  <si>
    <t>A few Choices</t>
  </si>
  <si>
    <t>Lots of Choices</t>
  </si>
  <si>
    <t>Age</t>
  </si>
  <si>
    <t>Male</t>
  </si>
  <si>
    <t>Female</t>
  </si>
  <si>
    <t>Investment Type</t>
  </si>
  <si>
    <t>Unknown</t>
  </si>
  <si>
    <t>Cash</t>
  </si>
  <si>
    <t>Defensive</t>
  </si>
  <si>
    <t>Conservative</t>
  </si>
  <si>
    <t>Balanced</t>
  </si>
  <si>
    <t>Growth</t>
  </si>
  <si>
    <t>Aggressive</t>
  </si>
  <si>
    <t>Type</t>
  </si>
  <si>
    <t>Annual avg retn</t>
  </si>
  <si>
    <t>INVESTMENTS</t>
  </si>
  <si>
    <t>KiwiSaver</t>
  </si>
  <si>
    <t>Average Return</t>
  </si>
  <si>
    <t>Annual Contribution</t>
  </si>
  <si>
    <t>Govt Top up</t>
  </si>
  <si>
    <t>Investment Funds</t>
  </si>
  <si>
    <t>Properties</t>
  </si>
  <si>
    <t>Description</t>
  </si>
  <si>
    <t>Balance</t>
  </si>
  <si>
    <t>Retn</t>
  </si>
  <si>
    <t>Ages</t>
  </si>
  <si>
    <t>Address</t>
  </si>
  <si>
    <t>Value</t>
  </si>
  <si>
    <t>Property</t>
  </si>
  <si>
    <t>Rental</t>
  </si>
  <si>
    <t>Business</t>
  </si>
  <si>
    <t>Cap Value</t>
  </si>
  <si>
    <t>to</t>
  </si>
  <si>
    <t>Time  -  from</t>
  </si>
  <si>
    <t>Usual Retirement Age</t>
  </si>
  <si>
    <t>Bank Accounts and Cards</t>
  </si>
  <si>
    <t>Credit card</t>
  </si>
  <si>
    <t>Credit Card</t>
  </si>
  <si>
    <t>Interest</t>
  </si>
  <si>
    <t>Cards and O/D</t>
  </si>
  <si>
    <t>Mortgages</t>
  </si>
  <si>
    <t>Other Loans</t>
  </si>
  <si>
    <t>Desc</t>
  </si>
  <si>
    <t>term (yrs)</t>
  </si>
  <si>
    <t>Remaining</t>
  </si>
  <si>
    <t>Total Debts</t>
  </si>
  <si>
    <t>Bal</t>
  </si>
  <si>
    <t>Rate</t>
  </si>
  <si>
    <t>Term</t>
  </si>
  <si>
    <t>Int</t>
  </si>
  <si>
    <t>Princ</t>
  </si>
  <si>
    <t>Tot</t>
  </si>
  <si>
    <t>Debt Repayments</t>
  </si>
  <si>
    <t>Total Value</t>
  </si>
  <si>
    <t>Investmnt Property</t>
  </si>
  <si>
    <t>To sell re lifestyle</t>
  </si>
  <si>
    <t>Mortgage repayment</t>
  </si>
  <si>
    <t>Cash flow</t>
  </si>
  <si>
    <t>Residual Home Value</t>
  </si>
  <si>
    <t>Own Home repayments</t>
  </si>
  <si>
    <t>Other Revenue</t>
  </si>
  <si>
    <t xml:space="preserve"> Revenue</t>
  </si>
  <si>
    <t xml:space="preserve">   from working</t>
  </si>
  <si>
    <t xml:space="preserve">   from Super</t>
  </si>
  <si>
    <t xml:space="preserve">   from Investments</t>
  </si>
  <si>
    <t>You should have sufficient income to cover your costs</t>
  </si>
  <si>
    <t>You should go into retirement debt free</t>
  </si>
  <si>
    <t>You  should have sufficient income generating assets to cover any cost shortfall</t>
  </si>
  <si>
    <t>Goals</t>
  </si>
  <si>
    <t>Score</t>
  </si>
  <si>
    <t xml:space="preserve">   Planned retirement year:</t>
  </si>
  <si>
    <t>You should own your own home in retirement</t>
  </si>
  <si>
    <t>Because in year</t>
  </si>
  <si>
    <t>Invts - Debts</t>
  </si>
  <si>
    <t>All Debts</t>
  </si>
  <si>
    <t>Target</t>
  </si>
  <si>
    <t>Achieved</t>
  </si>
  <si>
    <t>% Achieved</t>
  </si>
  <si>
    <t>Funding</t>
  </si>
  <si>
    <t>Retirement</t>
  </si>
  <si>
    <t>Years until retirement</t>
  </si>
  <si>
    <t>Suggested Rate</t>
  </si>
  <si>
    <t>Level of risk</t>
  </si>
  <si>
    <t>From</t>
  </si>
  <si>
    <t>H</t>
  </si>
  <si>
    <t>L</t>
  </si>
  <si>
    <t xml:space="preserve">   Years until retirement:</t>
  </si>
  <si>
    <t xml:space="preserve">   Years in retirement:</t>
  </si>
  <si>
    <t>Currently at</t>
  </si>
  <si>
    <t>years</t>
  </si>
  <si>
    <t>For another</t>
  </si>
  <si>
    <t>Retirement Funding</t>
  </si>
  <si>
    <t>at</t>
  </si>
  <si>
    <t>Shortfall</t>
  </si>
  <si>
    <t>generating income</t>
  </si>
  <si>
    <t>Baraometers</t>
  </si>
  <si>
    <t>Published avg retn</t>
  </si>
  <si>
    <t>Risk Adj</t>
  </si>
  <si>
    <t xml:space="preserve">  to yrs</t>
  </si>
  <si>
    <t>Massey/Westpac Weekly Expenditure based on lifestyle</t>
  </si>
  <si>
    <t>Retirement Date</t>
  </si>
  <si>
    <t>Your Kiwisaver Contributions</t>
  </si>
  <si>
    <t>Employer top up</t>
  </si>
  <si>
    <t>Employer Contribution</t>
  </si>
  <si>
    <t>Upgrade the house or kitchen</t>
  </si>
  <si>
    <t>Downsize the house to free up capital and invest the $'s</t>
  </si>
  <si>
    <t>$'s</t>
  </si>
  <si>
    <t>Q</t>
  </si>
  <si>
    <t>I</t>
  </si>
  <si>
    <t>Many retirees plan for a large overseas trip when they retire</t>
  </si>
  <si>
    <t>Many retirees plan to upgrade their house or car when they retire</t>
  </si>
  <si>
    <t>Some people downsize their home or relocate to free up capital for investment</t>
  </si>
  <si>
    <t>Notes</t>
  </si>
  <si>
    <t>Sell the house</t>
  </si>
  <si>
    <t>@</t>
  </si>
  <si>
    <t>Cash in ($,000)</t>
  </si>
  <si>
    <t>Cash out ($,000)</t>
  </si>
  <si>
    <t>Cashflow impacts</t>
  </si>
  <si>
    <t>If you own a business, consider selling it when you are too old to run it, or you need the funds for retirement</t>
  </si>
  <si>
    <t>G</t>
  </si>
  <si>
    <t>Milestones</t>
  </si>
  <si>
    <t>from Milestones</t>
  </si>
  <si>
    <t>Some, more than once (there is space for three)</t>
  </si>
  <si>
    <t>Milestone Events</t>
  </si>
  <si>
    <t>Retirement Years</t>
  </si>
  <si>
    <t>Annual shortfall</t>
  </si>
  <si>
    <t>by</t>
  </si>
  <si>
    <t>% percent</t>
  </si>
  <si>
    <t>(-ve)</t>
  </si>
  <si>
    <t>percent</t>
  </si>
  <si>
    <t>Assets needed at retirement date</t>
  </si>
  <si>
    <t>Pre Retirement</t>
  </si>
  <si>
    <t>During Retirement</t>
  </si>
  <si>
    <t>Retirement year based on usual age</t>
  </si>
  <si>
    <t>(investments at budget yr)</t>
  </si>
  <si>
    <t>(PV of annual shortfall)</t>
  </si>
  <si>
    <t>Person 1</t>
  </si>
  <si>
    <t>Person 2</t>
  </si>
  <si>
    <t>Lots of Choice</t>
  </si>
  <si>
    <t>Debt</t>
  </si>
  <si>
    <t>Yr repaid</t>
  </si>
  <si>
    <t>Net after Kiwisaver and Tax deductions</t>
  </si>
  <si>
    <t>Any other deductions</t>
  </si>
  <si>
    <t>For the years:</t>
  </si>
  <si>
    <t>you can add additional investments via the Investments tab</t>
  </si>
  <si>
    <t>Age Kiwisaver can be withdrawn</t>
  </si>
  <si>
    <t>Lifestyle Cash flow</t>
  </si>
  <si>
    <t>From Working</t>
  </si>
  <si>
    <t>From Investments</t>
  </si>
  <si>
    <t>From Government</t>
  </si>
  <si>
    <t>From Milestone Events</t>
  </si>
  <si>
    <t>Total Cash in</t>
  </si>
  <si>
    <t>Lifestyle expenses</t>
  </si>
  <si>
    <t>Government (taxes)</t>
  </si>
  <si>
    <t>For Milestone Events</t>
  </si>
  <si>
    <t>Total Cash Out</t>
  </si>
  <si>
    <t>Cash In - Cash Out</t>
  </si>
  <si>
    <t>Gross</t>
  </si>
  <si>
    <t>Paye</t>
  </si>
  <si>
    <t>Couple (pp*2)</t>
  </si>
  <si>
    <t>Investment and Savings</t>
  </si>
  <si>
    <t>Assets</t>
  </si>
  <si>
    <t>Total Value of Assets</t>
  </si>
  <si>
    <t>Total Value of Debts</t>
  </si>
  <si>
    <t>Net Wealth (Assets - Debts)</t>
  </si>
  <si>
    <t>Term Deposits</t>
  </si>
  <si>
    <t>Kiwisaver Investment Funds</t>
  </si>
  <si>
    <t>Amount</t>
  </si>
  <si>
    <t>Until</t>
  </si>
  <si>
    <t>Cashup</t>
  </si>
  <si>
    <t>Gvt</t>
  </si>
  <si>
    <t xml:space="preserve">Sell the Business </t>
  </si>
  <si>
    <t>Convert Investment funds to income generating</t>
  </si>
  <si>
    <t>If you have other investments, consider converting them to income generating</t>
  </si>
  <si>
    <t>If you own rental property, consider selling it when you are too old to run it, or you need the funds for retirement</t>
  </si>
  <si>
    <t>Enter the year(s) and the cost if you plan a large overseas trip not included in your regular lifestyle expenses</t>
  </si>
  <si>
    <t>Enter the year and the amount it will cost you</t>
  </si>
  <si>
    <t>B</t>
  </si>
  <si>
    <t>Icon</t>
  </si>
  <si>
    <t>Last Yr for Planning</t>
  </si>
  <si>
    <t>Net Rent per yr</t>
  </si>
  <si>
    <t>Net Yld</t>
  </si>
  <si>
    <t>Last year for Planning</t>
  </si>
  <si>
    <t>Living Expenses</t>
  </si>
  <si>
    <t>Based on</t>
  </si>
  <si>
    <t>Years</t>
  </si>
  <si>
    <t>Bands</t>
  </si>
  <si>
    <t>starting at</t>
  </si>
  <si>
    <t>gap</t>
  </si>
  <si>
    <t>per week</t>
  </si>
  <si>
    <t>return, with</t>
  </si>
  <si>
    <t>and year</t>
  </si>
  <si>
    <t>Avg Annual</t>
  </si>
  <si>
    <t>/</t>
  </si>
  <si>
    <t>over</t>
  </si>
  <si>
    <t xml:space="preserve">if shortfall is </t>
  </si>
  <si>
    <t xml:space="preserve">that is </t>
  </si>
  <si>
    <t>PV is:</t>
  </si>
  <si>
    <t>could use:</t>
  </si>
  <si>
    <t>Difference</t>
  </si>
  <si>
    <t>look up blue table for return of</t>
  </si>
  <si>
    <t>times rate</t>
  </si>
  <si>
    <t>This suggests that pre retirement:</t>
  </si>
  <si>
    <t>Years in retirement</t>
  </si>
  <si>
    <t>Suggested return for asset gap</t>
  </si>
  <si>
    <t>Avg Annual Shortfall</t>
  </si>
  <si>
    <t>that add Expenses</t>
  </si>
  <si>
    <t>that generate Cash</t>
  </si>
  <si>
    <t>Levers</t>
  </si>
  <si>
    <t xml:space="preserve">and </t>
  </si>
  <si>
    <t>yrs</t>
  </si>
  <si>
    <t>Yrs in retirement</t>
  </si>
  <si>
    <t>Avg annual Return</t>
  </si>
  <si>
    <t>6-10</t>
  </si>
  <si>
    <t>11-15</t>
  </si>
  <si>
    <t>1- 5</t>
  </si>
  <si>
    <t>you can add additional debts via the Debts tab</t>
  </si>
  <si>
    <t>Annual Gross</t>
  </si>
  <si>
    <t>Data for Graphs and levers</t>
  </si>
  <si>
    <t>Gap Summary</t>
  </si>
  <si>
    <t>dynamic conditional formatting to change background colour via linked image</t>
  </si>
  <si>
    <t>Avg</t>
  </si>
  <si>
    <t>Average</t>
  </si>
  <si>
    <t>Cap Increase</t>
  </si>
  <si>
    <t>Net Rent</t>
  </si>
  <si>
    <t>Sell</t>
  </si>
  <si>
    <t>Downsize</t>
  </si>
  <si>
    <t>and adjust the interest rates in the yellow lever box above</t>
  </si>
  <si>
    <t>Expected Average Investment Returns as at 1/4/2024</t>
  </si>
  <si>
    <t>Quick Multiplier to use</t>
  </si>
  <si>
    <t>Trip 1</t>
  </si>
  <si>
    <t>Trip 2</t>
  </si>
  <si>
    <t>Trip 3</t>
  </si>
  <si>
    <t xml:space="preserve">There is space for four.  As most people don’t have four rentals use the empty spaces to </t>
  </si>
  <si>
    <t>record the sale of other things you may nolonger need in retirement</t>
  </si>
  <si>
    <t></t>
  </si>
  <si>
    <t></t>
  </si>
  <si>
    <t>To</t>
  </si>
  <si>
    <t>Retirement Plan</t>
  </si>
  <si>
    <t>Details</t>
  </si>
  <si>
    <t>Tables</t>
  </si>
  <si>
    <t>Enter the names, age and gender of the people you are planning for.   The gender is used to lookup the average life expectancy based on age and gender using the NZ Stats provided tables.</t>
  </si>
  <si>
    <t xml:space="preserve">https://www.stats.govt.nz/tools/how-long-will-i-live </t>
  </si>
  <si>
    <t>An alternate life expectancy calculated can be located at:</t>
  </si>
  <si>
    <t>Net Income per yr</t>
  </si>
  <si>
    <t>Annual Income from other sources</t>
  </si>
  <si>
    <t>Feel free to press the '+' or '-' to the left side of this text,  to hide or unhide a hidden message.</t>
  </si>
  <si>
    <t xml:space="preserve">Did you know, Massey University's annual Retirement Expenditure Guidelines study found (in 2019) that: “Just 40 percent of pre-retirees believed they were well-prepared for retirement, </t>
  </si>
  <si>
    <t xml:space="preserve">and 57 percent considered retirement to be a concern”. </t>
  </si>
  <si>
    <t>Cashed up Investment Funds</t>
  </si>
  <si>
    <t>Annual resthomecare costs (todays $'s estimate)</t>
  </si>
  <si>
    <t xml:space="preserve"> per year</t>
  </si>
  <si>
    <t>Very Variable based on lifestyle expectations, provider and location</t>
  </si>
  <si>
    <t>https://www.eldernet.co.nz/knowledge-lab/residential-care/who-pays-for-your-care-home/how-much-does-living-in-a-residential-care-home-cost</t>
  </si>
  <si>
    <t>Max weekly Resthome care subsidy</t>
  </si>
  <si>
    <t xml:space="preserve"> per week</t>
  </si>
  <si>
    <t>per year</t>
  </si>
  <si>
    <t>https://www.workandincome.govt.nz/products/a-z-benefits/residential-care-subsidy.html</t>
  </si>
  <si>
    <t>Eligibility rules are strict and you need very little assets and income to be approved</t>
  </si>
  <si>
    <t>Max Rates change by location</t>
  </si>
  <si>
    <t>https://www.health.govt.nz/our-work/life-stages/health-older-people/long-term-residential-care/maximum-contribution</t>
  </si>
  <si>
    <t xml:space="preserve">Funeral Costs (at todays value) </t>
  </si>
  <si>
    <t>Weekly Living Costs in Retirement</t>
  </si>
  <si>
    <t>Annual Costs in Retirement</t>
  </si>
  <si>
    <t>Weekly Expenditure</t>
  </si>
  <si>
    <t>Annual Expenditure</t>
  </si>
  <si>
    <t>%</t>
  </si>
  <si>
    <t>Annual Average</t>
  </si>
  <si>
    <t>%   of Income</t>
  </si>
  <si>
    <t xml:space="preserve">Stats Household Expenditure Survey (HES) as at </t>
  </si>
  <si>
    <t>Wages:</t>
  </si>
  <si>
    <t>Inflation:</t>
  </si>
  <si>
    <t>Adjusted values</t>
  </si>
  <si>
    <t>Salaries</t>
  </si>
  <si>
    <t>Costs</t>
  </si>
  <si>
    <t>Adjustments</t>
  </si>
  <si>
    <t>Single</t>
  </si>
  <si>
    <t>Lots of choice</t>
  </si>
  <si>
    <t>A few choices</t>
  </si>
  <si>
    <t>https://rep.infometrics.co.nz/new-zealand/living-standards/house-values?compare=new-zealand</t>
  </si>
  <si>
    <t>Level</t>
  </si>
  <si>
    <t>Change</t>
  </si>
  <si>
    <t>%change</t>
  </si>
  <si>
    <t>Gross HH Income</t>
  </si>
  <si>
    <t>Gross Household Income</t>
  </si>
  <si>
    <t>Annual HH Expenses</t>
  </si>
  <si>
    <t>Weekly HH Expenses</t>
  </si>
  <si>
    <t>Retirement Plan worksheet</t>
  </si>
  <si>
    <t>Typically you add the year and the amount.  If you are asked only for a year, the system will calculate the amount for you.  E.g. if you want to get cash out from your KiwiSaver after you turn 65,</t>
  </si>
  <si>
    <t>Lifestyle Worksheet</t>
  </si>
  <si>
    <t>A Few Choices</t>
  </si>
  <si>
    <t>% of Income</t>
  </si>
  <si>
    <t>Westpac</t>
  </si>
  <si>
    <t>single</t>
  </si>
  <si>
    <t>couple</t>
  </si>
  <si>
    <t>hh survey</t>
  </si>
  <si>
    <t>westpac</t>
  </si>
  <si>
    <t>Couple Expenses</t>
  </si>
  <si>
    <t>Single Expenses</t>
  </si>
  <si>
    <t>a basic standard of living that includes few, if any, luxuries</t>
  </si>
  <si>
    <t>a more comfortable standard of living, which includes some luxuries or treats</t>
  </si>
  <si>
    <t>a good standard of living with money for additional discretional items (more intnl travel, entertainment and eating out)</t>
  </si>
  <si>
    <t>Weekly</t>
  </si>
  <si>
    <t>&gt;$200,000</t>
  </si>
  <si>
    <t>VL</t>
  </si>
  <si>
    <t>Risk</t>
  </si>
  <si>
    <t>Investor Type</t>
  </si>
  <si>
    <t>None</t>
  </si>
  <si>
    <t>VH</t>
  </si>
  <si>
    <t>Risk Tolerance</t>
  </si>
  <si>
    <t>estimate of the amount of investments needed at the</t>
  </si>
  <si>
    <t xml:space="preserve">the duration of your retirement.  This provides an approximation </t>
  </si>
  <si>
    <t>This table can be used to calculate an approximate</t>
  </si>
  <si>
    <t>start of your retirement, that when invested, will last for</t>
  </si>
  <si>
    <t>of the 'present value' (PV) formula, but is alot simplier:</t>
  </si>
  <si>
    <t>Identify if the plan if just for yourself (S - Single) , or yourself and your partner  (C - Couple)</t>
  </si>
  <si>
    <t>Avg pay rises above inflation each yr</t>
  </si>
  <si>
    <t>Incr</t>
  </si>
  <si>
    <t>Suggested Gross Salary at retirement</t>
  </si>
  <si>
    <t>Changes in Assets from Cashflow</t>
  </si>
  <si>
    <t>This worksheet lets you identify any additional common invesments you may own such as a business, rental properties, or investment funds.</t>
  </si>
  <si>
    <t>Single as % of Couple</t>
  </si>
  <si>
    <t>Ocr Rate</t>
  </si>
  <si>
    <t>10 yr avg</t>
  </si>
  <si>
    <t>you need additional investments of at least:</t>
  </si>
  <si>
    <t>c</t>
  </si>
  <si>
    <t>Assumes medium death rates: the 50th percentile (median) of the assumed life expectancy from the population projections</t>
  </si>
  <si>
    <t xml:space="preserve">Cashed up Kiwisaver Funds       </t>
  </si>
  <si>
    <t>New Investments</t>
  </si>
  <si>
    <t>Property Changes</t>
  </si>
  <si>
    <t>Property Adjustments</t>
  </si>
  <si>
    <t>Property Sales</t>
  </si>
  <si>
    <t>Property adjustments</t>
  </si>
  <si>
    <t xml:space="preserve">Sell a Rental Property and invest </t>
  </si>
  <si>
    <t xml:space="preserve">  to generate cash</t>
  </si>
  <si>
    <t>Key Totals</t>
  </si>
  <si>
    <t xml:space="preserve">  Super received</t>
  </si>
  <si>
    <t>per yr</t>
  </si>
  <si>
    <t>per wk</t>
  </si>
  <si>
    <t xml:space="preserve">  additional income</t>
  </si>
  <si>
    <t>Income generating assets</t>
  </si>
  <si>
    <t>House</t>
  </si>
  <si>
    <t>www.bizxtra.co.nz/downloads</t>
  </si>
  <si>
    <t>Add details of your current KiwiSaver balance(s), and the type of fund you have selected.  If you own other investments, they will be added on the 'Investments' worksheet</t>
  </si>
  <si>
    <t>Next add any credit card or mortgage debts.   If you have additional debts, they can be added via the 'Debts' worksheet.</t>
  </si>
  <si>
    <t>Many of the common milestones or actions are listed as options.  If you have issues after entering your information, try selecting some of these in the years prior to the issue turning your numbers 'red'.</t>
  </si>
  <si>
    <t>It also lets you refine your KiwiSaver details, and to enter any additional salary deductions that may occur (Child Support, Court Fines etc.)</t>
  </si>
  <si>
    <t>Enter the description for any assets along with the current market value of the investment.  E.g. This is usually the market value, less any costs to sell (e.g. real estate commission etc.)</t>
  </si>
  <si>
    <t>Investments Worksheet</t>
  </si>
  <si>
    <t>Very Low</t>
  </si>
  <si>
    <t>Low</t>
  </si>
  <si>
    <t>Medium</t>
  </si>
  <si>
    <t>High</t>
  </si>
  <si>
    <t>Very High</t>
  </si>
  <si>
    <t>I don’t want to take any risks with my money</t>
  </si>
  <si>
    <t xml:space="preserve">Select how you feel about taking risks with your money. </t>
  </si>
  <si>
    <t>I don’t like taking risks, but appreciate some are necessary in life</t>
  </si>
  <si>
    <t>I'm ok with some risk, but am really more conservative</t>
  </si>
  <si>
    <t>Years in Retirement</t>
  </si>
  <si>
    <t>21-25</t>
  </si>
  <si>
    <t>26+</t>
  </si>
  <si>
    <t>16-20</t>
  </si>
  <si>
    <t>Net Income</t>
  </si>
  <si>
    <t>Own Business</t>
  </si>
  <si>
    <t>Income from Own Businesses</t>
  </si>
  <si>
    <t>Planning Start Year</t>
  </si>
  <si>
    <t>Goals Worksheet</t>
  </si>
  <si>
    <t>Goals worksheet, or change the Retirement Date</t>
  </si>
  <si>
    <t>You can change additional demographic information on the</t>
  </si>
  <si>
    <t>using the Blue lever box at the top.</t>
  </si>
  <si>
    <t>RETIREMENT GOAL PLANNER</t>
  </si>
  <si>
    <t>Typical Retirement Financial Goals</t>
  </si>
  <si>
    <t>(The icons are explained on the Goals worksheet)</t>
  </si>
  <si>
    <t>I am happy to take high risks, and accept it might be a bit of a rollercoaster</t>
  </si>
  <si>
    <t>Tolerance</t>
  </si>
  <si>
    <t>Suggested Retn</t>
  </si>
  <si>
    <t>Interest rate used</t>
  </si>
  <si>
    <t>This Risk Tolerance has been  adjusted by</t>
  </si>
  <si>
    <t>Value of Own Home</t>
  </si>
  <si>
    <t>After applying  Risk Adjustment</t>
  </si>
  <si>
    <t>Typical Phases of retirement and impacts on retirement costs</t>
  </si>
  <si>
    <t>Phase</t>
  </si>
  <si>
    <t>Early Retirement</t>
  </si>
  <si>
    <t>Mid Retirement</t>
  </si>
  <si>
    <t>End of Life</t>
  </si>
  <si>
    <t>Living alone</t>
  </si>
  <si>
    <t>Duration</t>
  </si>
  <si>
    <t>% of time from Retirement year until for a couple the first person dies, or if single the end of life (inclusive of contingency).</t>
  </si>
  <si>
    <t>Difference between life expectancies for a couple</t>
  </si>
  <si>
    <t>Confirm the age you are eligible for NZ Superannuation</t>
  </si>
  <si>
    <t>Your basic retirement information is shown in the first  section.  This is what you have just entered.  If you are happy with the information you can hide it via the '-' symbol</t>
  </si>
  <si>
    <t>Current Settings</t>
  </si>
  <si>
    <t>Planning year to Retirement year set by user</t>
  </si>
  <si>
    <t>Set on lifestyle sheet by user</t>
  </si>
  <si>
    <t>End of Life Phase</t>
  </si>
  <si>
    <t>Pre Retirement Phase</t>
  </si>
  <si>
    <t>Early Retirement Phase</t>
  </si>
  <si>
    <t>Mid Retirement Phase</t>
  </si>
  <si>
    <t>Living Alone Phase</t>
  </si>
  <si>
    <t>Duration of</t>
  </si>
  <si>
    <t>retirement</t>
  </si>
  <si>
    <t>Cost</t>
  </si>
  <si>
    <t>Impacts</t>
  </si>
  <si>
    <t>Single of couple ?</t>
  </si>
  <si>
    <t>% Change</t>
  </si>
  <si>
    <t>Usually a -ve %</t>
  </si>
  <si>
    <t>Retirement Phases</t>
  </si>
  <si>
    <t>Investment Gap Assumptions</t>
  </si>
  <si>
    <t>Clicking the "+" sign will show the additional lines (rows or columns), clicking the "-" will hide them.</t>
  </si>
  <si>
    <t>When you are ready to get started, click on  the 'Retirement Plan' worksheet and:</t>
  </si>
  <si>
    <t>Select you Risk Tolerance from the list of options.  This is used to determine a default interest rate for any additional savings you are able to generate in your planning</t>
  </si>
  <si>
    <t>Once you have entered the basic data, various summaries are calculated in the hidden rows that you can view by clicking on of the '+' symbols at the left of the spreadsheet</t>
  </si>
  <si>
    <t>Details of your retirement costs  based on the lifesyle you wish to have (or can afford) in retirement</t>
  </si>
  <si>
    <t>1.</t>
  </si>
  <si>
    <t>2.</t>
  </si>
  <si>
    <t>3.</t>
  </si>
  <si>
    <t>4.</t>
  </si>
  <si>
    <t>Planning Dates</t>
  </si>
  <si>
    <t>Add or subtract Life Expectancy Years</t>
  </si>
  <si>
    <t>You can also add some key dates (years) of typical milestone events, or actions people take to minimise or avoid financial issues in retirement.</t>
  </si>
  <si>
    <t>DEBTS</t>
  </si>
  <si>
    <t>RETIREMENT PLAN DETAILS</t>
  </si>
  <si>
    <t>($,000)</t>
  </si>
  <si>
    <t xml:space="preserve">Total </t>
  </si>
  <si>
    <t>Max life expectancy (incl cont)</t>
  </si>
  <si>
    <t>Current Net Salary</t>
  </si>
  <si>
    <t>Debt repayments</t>
  </si>
  <si>
    <t>Avail to save or invest</t>
  </si>
  <si>
    <t>Current investment income</t>
  </si>
  <si>
    <t>Savng</t>
  </si>
  <si>
    <t>Debts Worksheet</t>
  </si>
  <si>
    <t>Details Worksheet</t>
  </si>
  <si>
    <t>Tables Worksheet</t>
  </si>
  <si>
    <t>For many people, the most common debts are their credit cards and mortgages.  These should have been entered on the 'Retirement Plan' worksheet.  But if you have any additional</t>
  </si>
  <si>
    <t>A key goal for retirement is to be debt free before you retire.   Superannuation is clearly not enough to live on, and continue repaying debts</t>
  </si>
  <si>
    <t>Superannuation rates</t>
  </si>
  <si>
    <t>If you downloaded this spreadsheet some time ago, the rates may have changed</t>
  </si>
  <si>
    <t>Tax Rates</t>
  </si>
  <si>
    <t>If the Government changes the rules, it is always good to be able to see the impacts on your plan</t>
  </si>
  <si>
    <t>Average expected investment returns.</t>
  </si>
  <si>
    <t>If you want a detailed view of your financial status in any year, this is the place to look.  But many people find this level of detail is more than they need, so relevant information is summarised on the earlier sheets as needed.</t>
  </si>
  <si>
    <t>Gap</t>
  </si>
  <si>
    <t>Asset</t>
  </si>
  <si>
    <t>Home</t>
  </si>
  <si>
    <t>Kiwisaver</t>
  </si>
  <si>
    <t>Cashup or Sell your 'Other' investments</t>
  </si>
  <si>
    <t>If you have identified any 'other' investments consider when you may want or need to sell them if they are</t>
  </si>
  <si>
    <t>Income from "other' Investments</t>
  </si>
  <si>
    <t>Cashed up 'Other' Investments</t>
  </si>
  <si>
    <t>Confirm you have correctly entered the data (or entered any data)</t>
  </si>
  <si>
    <t>Common Solutions and Strategies</t>
  </si>
  <si>
    <t>No Ticks</t>
  </si>
  <si>
    <t>I Gap</t>
  </si>
  <si>
    <t>I and A Gap</t>
  </si>
  <si>
    <t>Use spare money to purchase income generating Assets and Investments</t>
  </si>
  <si>
    <t>Gaps and Debt</t>
  </si>
  <si>
    <t>Gaps, No Debt, KS</t>
  </si>
  <si>
    <t>Select the year you will convert your KS Fund to an income generating asset</t>
  </si>
  <si>
    <t>Consider renting a room in your house (e.g. returning child - charge board, take in a boarder, rent out garage) to generate additional income</t>
  </si>
  <si>
    <t>Consider options to free up capital (e.g. downsize, relocate, sub divide etc).  Identify amount and year to use as income generating assets</t>
  </si>
  <si>
    <t>Gaps, No Debt, no KS, own home</t>
  </si>
  <si>
    <t>Gaps, No Debt, no KS, Renting, other investments</t>
  </si>
  <si>
    <t>Select the year each investment will be cashed up and converted to income generating assets</t>
  </si>
  <si>
    <t>House capital Gains</t>
  </si>
  <si>
    <t>https://www.rbnz.govt.nz/monetary-policy/monetary-policy-decisions</t>
  </si>
  <si>
    <t>Compare the return you are getting on each rental property with other investments</t>
  </si>
  <si>
    <t>Gaps, No Debt, no KS, Renting, no other funds, but rental properties</t>
  </si>
  <si>
    <t>Based on results of the comparions consider:</t>
  </si>
  <si>
    <t>A business can take a considerable amount of time to 'package up' for sale (up to 5 yrs) to realise maximum value</t>
  </si>
  <si>
    <t>Compare the return you are getting on any Businesses you own/operate with other investments</t>
  </si>
  <si>
    <t>Confirm the year any business will be cashed up and converted to income generating assets</t>
  </si>
  <si>
    <t xml:space="preserve"> This value is based on the Risk Tolerance entered on the Retirement Plan worksheet</t>
  </si>
  <si>
    <t>Gaps, No Debt, no investments, properties or businesses, just some 'other' unknown type of investments.</t>
  </si>
  <si>
    <t>Confirm you have identified your correct lifestyle costs.  i.e. undertake more detailed budgeting</t>
  </si>
  <si>
    <t>Look for opportunities to reduce your lifestyle costs  (e.g. needs vs wants, cancel unused or unneeded subscriptions, stop eating out,</t>
  </si>
  <si>
    <t>walk instead of driving, shop once a week, menu planning etc)</t>
  </si>
  <si>
    <t>not already generating sufficent cash</t>
  </si>
  <si>
    <t>Own your</t>
  </si>
  <si>
    <t>own Business</t>
  </si>
  <si>
    <t>Funds</t>
  </si>
  <si>
    <t>Suggested Strategies and actions</t>
  </si>
  <si>
    <t>Current Status:</t>
  </si>
  <si>
    <t>select a different investment (which could be another property)</t>
  </si>
  <si>
    <t>Check all investments are of the appropriate Type (D,C,B,G,A), and Stars (5).  Modify as required</t>
  </si>
  <si>
    <t>Applicable</t>
  </si>
  <si>
    <t>Value:</t>
  </si>
  <si>
    <t>Reference</t>
  </si>
  <si>
    <t>Suggested Actions</t>
  </si>
  <si>
    <t>Look at restructuring debts (e.g. Debt consolidation, negotiating better rates, paying more than just the minimum required etc.) to reduce the overal amount paid and free up cash for investing</t>
  </si>
  <si>
    <t>Use any Spare Cash (from other actions) to repay debts faster to reduce the term of the loan.</t>
  </si>
  <si>
    <t>Look for ways to increase your income (e.g. work longer hours (overtime), change jobs, take a second job, ask for a pay rise etc.)</t>
  </si>
  <si>
    <t xml:space="preserve">Confirm that your % of salary deductions is being matched by your employer.  </t>
  </si>
  <si>
    <t>INVESTMENT FUNDS</t>
  </si>
  <si>
    <t>YOUR RENTAL PROPERTIES</t>
  </si>
  <si>
    <t>- Calculate the Net Yield and Potential capital growth (for your capital) for each rental property you own</t>
  </si>
  <si>
    <t>- Compare the return against an appropriate alternate investments, based on the average return for that Type of alternate investment</t>
  </si>
  <si>
    <t>YOUR BUSINESS</t>
  </si>
  <si>
    <t>- Calculate the EBPITDA of the business based on latest trading results</t>
  </si>
  <si>
    <t xml:space="preserve">- Estimate future EBPITDA values for the next 5 years </t>
  </si>
  <si>
    <t>- Compare the returns you will receive on your capital against an appropriate alternate investment</t>
  </si>
  <si>
    <t>Gaps, No Debt, &lt;65, No KS</t>
  </si>
  <si>
    <t>KIWISAVER FUNDS</t>
  </si>
  <si>
    <t>Like all investments, 'Other' investments should be evaluated as part of the planning process.</t>
  </si>
  <si>
    <t>- This return could be via an increase in value (capital growth) or it may already be generating income (yield)</t>
  </si>
  <si>
    <t>- Once these numbers are calculated, each of these investments should be compared with other investments</t>
  </si>
  <si>
    <t xml:space="preserve">   to determine what you will do with them, keep them, modify them to generate more income, sell them and invest in something better</t>
  </si>
  <si>
    <t>YOUR OWN HOME</t>
  </si>
  <si>
    <t>Additional income from working post Retirement Date</t>
  </si>
  <si>
    <t>Net Income from working</t>
  </si>
  <si>
    <t>Number years worked</t>
  </si>
  <si>
    <t>If you want to work (e.g. part-time) post your Retirement Date, you can enter these details at the bottom of this worksheet.</t>
  </si>
  <si>
    <t xml:space="preserve">    Additional work Post Retirement date</t>
  </si>
  <si>
    <t>Annual Income from working pre retirement date</t>
  </si>
  <si>
    <t xml:space="preserve">   If you need to work to balance you budget, then you should change your</t>
  </si>
  <si>
    <t xml:space="preserve">   'Retirement Year' using the LH lever on the 'Retirement Plan worksheet</t>
  </si>
  <si>
    <t xml:space="preserve">   If you want to work at the start of your retirement, then enter the net</t>
  </si>
  <si>
    <t xml:space="preserve">   amount of annual income below, and the number of years you will work</t>
  </si>
  <si>
    <t xml:space="preserve">   Additional investment income can be added on the Investments sheet</t>
  </si>
  <si>
    <t>- converting investment properties to a more appropriate type of investment as applicable</t>
  </si>
  <si>
    <t>Select the year each investment property will be sold and converted to income generating assets</t>
  </si>
  <si>
    <t>Y/N (blank)</t>
  </si>
  <si>
    <t>1. Enter Basic Demographics</t>
  </si>
  <si>
    <t>3. Identify Common Investments</t>
  </si>
  <si>
    <t>LIFESTYLE COSTS</t>
  </si>
  <si>
    <t>Years till</t>
  </si>
  <si>
    <t>you retire</t>
  </si>
  <si>
    <t>Use this if you want to view or NZ Stats change life expectancy values</t>
  </si>
  <si>
    <t>Use this if you want to change expected '10 yr average investment returns'</t>
  </si>
  <si>
    <t>Change this if Massey/Westpac publish modified numbers</t>
  </si>
  <si>
    <t>Update this if Stats ever get around to publishing the latest census data</t>
  </si>
  <si>
    <t>Update this if additional research is published that is inconsistent with these values</t>
  </si>
  <si>
    <t>These get selected based on your input on the other sheets..  If you want to add additional items, just add them to the retirement plan sheet</t>
  </si>
  <si>
    <t>Average Life Expectancy</t>
  </si>
  <si>
    <t>Life Expectancy Used</t>
  </si>
  <si>
    <t>Earliest KiwiSaver withdrawal date</t>
  </si>
  <si>
    <t xml:space="preserve">Key Dates and Timeframes </t>
  </si>
  <si>
    <t>Summary of your Retirement</t>
  </si>
  <si>
    <t>Market Value</t>
  </si>
  <si>
    <t>All Assets</t>
  </si>
  <si>
    <t>Home + investments</t>
  </si>
  <si>
    <t>Based on the net household income you identified, less your chosen lifestyle costs and any debt repayments, indicates you have insufficient money each month to live during pre-retirement</t>
  </si>
  <si>
    <t>There are more suggested actions at the bottom of this worksheet</t>
  </si>
  <si>
    <t>Key Demographics and dates</t>
  </si>
  <si>
    <t>Income Gap</t>
  </si>
  <si>
    <t>You are planning as a</t>
  </si>
  <si>
    <t>Super Eligibility Age</t>
  </si>
  <si>
    <t>Selling or converting some investments or assets into income generating assets in the year before the total 'cash in - out' turns red, could help.</t>
  </si>
  <si>
    <t>If you have any other investments (not covered above) there is also a category for 'Other', and if that still doesn’t work, we have the free comprehensive planning template mentioned above.</t>
  </si>
  <si>
    <t>Any additional mortgages or business loans can be added on the 'Debt' worksheet, but it is easier to add the value as 'net value'  (market price less debts owing)</t>
  </si>
  <si>
    <t>If they currently generate any income, enter the net amount of annual income (income less expenses).  If these properties run at a loss, enter this value as a negative.</t>
  </si>
  <si>
    <t xml:space="preserve">As you enter or change data into your retirement plan, a detailed cash flow (from the start date, to the end of your life expectancy) is being populated in the background.   This is like a household budget, calculated by year, </t>
  </si>
  <si>
    <t>and lists all your income and expenses, value of assets and value of your debts, for each year of your plan.</t>
  </si>
  <si>
    <t>This worksheet contains all the lookup values and assumptions (e.g. current superannuation rates, life expectancy tables, Massey retirement costs research, retirement phases etc.) used to prepare your plan.</t>
  </si>
  <si>
    <t>Ideally, you shouldn't have to change these, but you can if you want (and have more than a basic knowledge of Excel).  The ones you may want to change are:</t>
  </si>
  <si>
    <t>Retirement lifestyle costs generally decrease as you get older.  Feel free to change the grey cells in this table and see what impact this makes</t>
  </si>
  <si>
    <t>We assume no change each phase, as it builds in contingency (in case you live longer), but if you have added contingency you may want to reduce your costs in the later stages of life</t>
  </si>
  <si>
    <t>that consistently beats the Average for that type of fund (Growth, Balanced, etc) you can adjust the average annual returns here</t>
  </si>
  <si>
    <t>If you don’t know what you are doing, or don’t know Excel,  just leave these tables alone - or at least ensure you only change 'grey cells' (as per the rest of the spreadsheet), or things might stop working.</t>
  </si>
  <si>
    <t xml:space="preserve">To help prevent changes to 'non grey cells' and formulas, the worksheets have been protected.  To make changes in non grey cells you will need to unprotect the relevant worksheet. </t>
  </si>
  <si>
    <t>This is a tabular estimate of the PV (present Value) formula.  Change this if you have a PHD in maths</t>
  </si>
  <si>
    <t>plus additional income from other sources:</t>
  </si>
  <si>
    <t>less money paying off debts:</t>
  </si>
  <si>
    <t>To Fix</t>
  </si>
  <si>
    <t>I havnt chosen one yet</t>
  </si>
  <si>
    <t xml:space="preserve">If you are employed, select an appropriate KiwiSaver fund.  The Type of fund should be based on years until retired, (Defence, Growth etc.) have 5 stars, and you should make the  correct  contribution (3%,4% etc.) </t>
  </si>
  <si>
    <t>Further reading</t>
  </si>
  <si>
    <t>Action</t>
  </si>
  <si>
    <t>Criteria to show (Y/n)</t>
  </si>
  <si>
    <t>Step 1</t>
  </si>
  <si>
    <t>Lesson 3</t>
  </si>
  <si>
    <t>Lesson 5</t>
  </si>
  <si>
    <t>Lesson 6</t>
  </si>
  <si>
    <t>Look up tables of things like current superannuation rates, tax rates, investment returns, that you shouldn't need to update, but can (at your own risk) if you need to fine-tune your retirement plan</t>
  </si>
  <si>
    <t>Ideally, the most common information will be added on just the 'Retirement Plan' worksheet, and then using the levers at the top of that worksheet, you can adjust timesframes, costs and other key  assumptions to see the impact on your retirement.</t>
  </si>
  <si>
    <t>If a grey cell contains a formula, you can type over it if needed.  It is there to preset the contents to the most common default setting.</t>
  </si>
  <si>
    <t>Other Excel Features used</t>
  </si>
  <si>
    <t>No passwords were used when protecting the worksheets so you can just use the /Review/Unprotect Sheet menu option on each sheet.</t>
  </si>
  <si>
    <t>Current Annual Gross Salary</t>
  </si>
  <si>
    <t>KiwiSaver Balance</t>
  </si>
  <si>
    <t>Mortgage on Own Home</t>
  </si>
  <si>
    <t>https://www.ird.govt.nz/income-tax/income-tax-for-individuals/tax-codes-and-tax-rates-for-individuals/tax-rates-for-individuals</t>
  </si>
  <si>
    <t>Source:</t>
  </si>
  <si>
    <t>Gross salaries + Rental, Business and Other net income</t>
  </si>
  <si>
    <t xml:space="preserve">Estimated Household income from all sources: </t>
  </si>
  <si>
    <t>Suggests you have the following for lifestyle expenses</t>
  </si>
  <si>
    <t>less money allocated to savings</t>
  </si>
  <si>
    <t>Total Net Income from Investments:</t>
  </si>
  <si>
    <t>2. Select your Lifestyle</t>
  </si>
  <si>
    <t>Select your Risk Tolerance:</t>
  </si>
  <si>
    <t>You can adjust your expenses using the green lever above</t>
  </si>
  <si>
    <t>Annual Amount put into savings</t>
  </si>
  <si>
    <t>if a couple</t>
  </si>
  <si>
    <t>if Living Alone</t>
  </si>
  <si>
    <t>Single as a % of a couple</t>
  </si>
  <si>
    <t>Chosen Lifestyle</t>
  </si>
  <si>
    <t>Click File/Options</t>
  </si>
  <si>
    <t>Click Trust Centre/Trust Centre Settings/ActiveX Settings</t>
  </si>
  <si>
    <t>Select the options you want (one of the enable ones) and press OK</t>
  </si>
  <si>
    <t>Funds Contributed</t>
  </si>
  <si>
    <t>to help you evaluate options to help you decide any appropriate actions to take.</t>
  </si>
  <si>
    <t>Lesson 8</t>
  </si>
  <si>
    <t>Years receiving NZ Super</t>
  </si>
  <si>
    <t>Enter the year and $'s as applicable</t>
  </si>
  <si>
    <t>Investment Gap</t>
  </si>
  <si>
    <t>Event Description</t>
  </si>
  <si>
    <t xml:space="preserve">Common Events  pre- or post- Retirement </t>
  </si>
  <si>
    <t>pre retirement.</t>
  </si>
  <si>
    <t>Determine appropriate investments that can help generate additional income for retirement</t>
  </si>
  <si>
    <t>To go</t>
  </si>
  <si>
    <t>Rtmnt</t>
  </si>
  <si>
    <t>PV Calculation Table (for Asset Gap) based on Risk Tolerance</t>
  </si>
  <si>
    <t>GENERAL SUGGESTIONS</t>
  </si>
  <si>
    <t>Lesson 1</t>
  </si>
  <si>
    <t>Review the relationship between 'risk and rewards', and the effects of compounding interest on your retirement</t>
  </si>
  <si>
    <t>Ensure you understand why it is so important to have a financial plan for your retirement</t>
  </si>
  <si>
    <t>Years Until Retired</t>
  </si>
  <si>
    <t>https://www.workandincome.govt.nz/map/deskfile/nz-superannuation-and-veterans-pension-tables/new-zealand-superannuation-and-veterans-pension-ra.html</t>
  </si>
  <si>
    <t xml:space="preserve"> Less Costs</t>
  </si>
  <si>
    <t xml:space="preserve"> Income Gap</t>
  </si>
  <si>
    <t xml:space="preserve">This is based on the following basic information.  </t>
  </si>
  <si>
    <t>You can add or modify additional information in the relevent worksheets.</t>
  </si>
  <si>
    <t>Initial Suggested  Actions</t>
  </si>
  <si>
    <t>The year by year financial plan between now and the end of your retirement and life, based on all the information entered on the other sheets.  This Details worksheet is used to create the summaries on the other worksheets</t>
  </si>
  <si>
    <t>i.e. you can use the 'Retirement Plan' worksheet to perform 'what-if' scenarios for retirement: What-if I retire early ? What-if we spend more ? What-if I take more risks ? What-if I repay my mortgage quicker ?</t>
  </si>
  <si>
    <t>Summary Data for Graph</t>
  </si>
  <si>
    <t>Expenses</t>
  </si>
  <si>
    <t>Retirement Piggy Bank</t>
  </si>
  <si>
    <t>Pre retired savings</t>
  </si>
  <si>
    <t>income, deducting debt repayments and any regular savings.</t>
  </si>
  <si>
    <t xml:space="preserve">Your maximum expenses are calculated by taking your current net household </t>
  </si>
  <si>
    <t>Maximum Expenses per week</t>
  </si>
  <si>
    <t>Maximum Expenses per Year</t>
  </si>
  <si>
    <t>Investment Values ($,000)</t>
  </si>
  <si>
    <t>Budget Rules of thumb</t>
  </si>
  <si>
    <t>30% to 'Wants' and the remaining 20% allocated to 'Savings'.    'Obligations' are those things that you signed a contract and made a commitment to pay, that generally have consequences</t>
  </si>
  <si>
    <t>Annual amount put into savings</t>
  </si>
  <si>
    <t>Goal%</t>
  </si>
  <si>
    <t>Actual %</t>
  </si>
  <si>
    <t>if you miss payments such as things like Debts.  ' Needs' are the things you require to survive like accomodation, power, food.  'Wants' are discretionary items such as holidays,</t>
  </si>
  <si>
    <t>(debts)</t>
  </si>
  <si>
    <t>Actual $s</t>
  </si>
  <si>
    <t>Net Income:</t>
  </si>
  <si>
    <t>and your weekly savings goal:</t>
  </si>
  <si>
    <t>At Retirement</t>
  </si>
  <si>
    <t>A common 'rule of thumb' for budgeting and management of your lifestyle expenses is the '50/30/20 %rule'.  This is where 50% of your net income is allocated to your Obligations and Needs,</t>
  </si>
  <si>
    <t>Obligations:</t>
  </si>
  <si>
    <t xml:space="preserve"> Needs:</t>
  </si>
  <si>
    <t>Wants:</t>
  </si>
  <si>
    <t>Savings:</t>
  </si>
  <si>
    <t>(needs + wants)</t>
  </si>
  <si>
    <t>This rule suggests your lifestyle costs per week should be:</t>
  </si>
  <si>
    <t>(recommended)</t>
  </si>
  <si>
    <t>(planned)</t>
  </si>
  <si>
    <t>Confirm that the fund you have is a '5 Star fund'</t>
  </si>
  <si>
    <t>Your Retirement Year</t>
  </si>
  <si>
    <t>The year you receive Super</t>
  </si>
  <si>
    <t>Usually if both people move into a retirement home, the house is sold, but you could sell it earlier (e.g. move in with family)</t>
  </si>
  <si>
    <t>Go on a large overseas trip when you retire</t>
  </si>
  <si>
    <t>Upgrade the Car</t>
  </si>
  <si>
    <t>Cashup your KiwiSaver</t>
  </si>
  <si>
    <t>Consider using some of the money in your bank accounts to pay down your debts.</t>
  </si>
  <si>
    <t>Any Y's in section</t>
  </si>
  <si>
    <t>All values appear to be 0</t>
  </si>
  <si>
    <t>Risk tolerance &lt; 4%</t>
  </si>
  <si>
    <t>Any Y's in next section</t>
  </si>
  <si>
    <t>Asset gap and No Debt</t>
  </si>
  <si>
    <t>When to show the action</t>
  </si>
  <si>
    <t>Income gap and currently spending more than they earn</t>
  </si>
  <si>
    <t>Debts &lt; 0</t>
  </si>
  <si>
    <t>Debts &lt; 0 , but &gt; 10k in other bank accounts</t>
  </si>
  <si>
    <t>Always show unless no names have been entered</t>
  </si>
  <si>
    <t>If one name, but no Kiwisaver balances</t>
  </si>
  <si>
    <t>If any Kiwisaver balances entered</t>
  </si>
  <si>
    <t>Kiwisaver balance, and no goals to cash up</t>
  </si>
  <si>
    <t>Always if they have a Home</t>
  </si>
  <si>
    <t>Have home, and income gap</t>
  </si>
  <si>
    <t>Have home,  income gap and no goal to sell</t>
  </si>
  <si>
    <t>Income gap and no or some Investment Funds</t>
  </si>
  <si>
    <t>Income gap and no Investment Funds</t>
  </si>
  <si>
    <t>Income gap and some Investment Funds</t>
  </si>
  <si>
    <t>Investment gap, but no goals to cash up</t>
  </si>
  <si>
    <t>Income Gap and Rental properties</t>
  </si>
  <si>
    <t>Rental properties and no Goal to sell up</t>
  </si>
  <si>
    <t>Income Gap and Business</t>
  </si>
  <si>
    <t>Business and no Goal to sell</t>
  </si>
  <si>
    <t>Income Gap, and Other Investments</t>
  </si>
  <si>
    <t>Have home, and income gap and no goal set</t>
  </si>
  <si>
    <t>This worksheet provides a snapshot of your retirement containing the basic most common information needed to calculate your retirement, highlighting any financial gaps you may have.</t>
  </si>
  <si>
    <t>Final Year Including Contingency</t>
  </si>
  <si>
    <t>Start Here</t>
  </si>
  <si>
    <t>This is what you are currently reading.  It contains some basic Excel instructions regarding how to fill in and use this spreadsheet, to calculate the type of lifestyle you can afford in retirement.</t>
  </si>
  <si>
    <t>Financial teminology,  planning for retirement considerations,  and investing guidelines are provided in the manuals that support this spreadsheet.  Our manuals are free and can be downloaded from our website.</t>
  </si>
  <si>
    <t>A worksheet where you can see calendar information about yourself, and you can see/set key milestones and dates of common actions taken by retirees (and pre-retirees)</t>
  </si>
  <si>
    <t>Details of all your investments you may own (rental properties, shares, managed funds, KiwiSaver, businesses etc.) now and in retirement</t>
  </si>
  <si>
    <t>Details about your debts, repayment amounts, and the timeframe to get out of debt</t>
  </si>
  <si>
    <t>The second section provides a 'scorecard' of your finances in retirement.  If you change any values, your scorecard will change.</t>
  </si>
  <si>
    <t>The third section provides a calendar view of your retirement and a graph.  As you enter dates for any of your retirement goals they will appear on your calendar.  Changing any values, will update the graph.</t>
  </si>
  <si>
    <t>=</t>
  </si>
  <si>
    <t>If you think of the pink area in the graph as you retirement piggy bank, you can visualise when you are likely to run out of money.  You can try changing the levers to see if you can make it last to the end of you life.</t>
  </si>
  <si>
    <t>The final section provides a snapshot of your retirement plan in plain english, highlighting the current status of your planning.  This will automatically update as you refine your plan.</t>
  </si>
  <si>
    <t>If you see red numbers in any year, that normally means you have an issue to be resolved.  They are often also identified in the top section.  When you see them in the year by year summary</t>
  </si>
  <si>
    <t>you can decide if there are actions you should take in the prior years to avoid the issue.  But at least you will know when you run out of money and may have to change your lifestyle.</t>
  </si>
  <si>
    <t>Many assumptions are made behind the scenes for you, but are visible (and can be updated) on other worksheets or via the levers at the top of the 'Retirement Plan' worksheet  if not correct.</t>
  </si>
  <si>
    <t>Once you have entered you information, if you have financial issues, the first place  to check is the Goals worksheet.  On this worksheet you can change your life expectancy by adding or removing years.</t>
  </si>
  <si>
    <t>enter the year and the system will convert the whole amount (your contributions, your employers,any government contributions, plus all annual fund returns) into an income generating asset to help top up Super.</t>
  </si>
  <si>
    <t xml:space="preserve">It is initially assumed that all property, investments or businesses you own are sold by your Estate after you are deceased.  You can change this assumption to be earlier dates on this Goals worksheet. </t>
  </si>
  <si>
    <t>This worksheet lets you see your income and expenses (cash-in and cash-out) each year, so you can check you have included everything (or see when you might have problems)</t>
  </si>
  <si>
    <t xml:space="preserve">This worksheet also checks you lifestyle expenses with your income e.g. does the amount you indicate you spend each year, reconcile with what you receive. </t>
  </si>
  <si>
    <t>debts, then they can be entered on this sheet.  Loans for cars, store cards, business loans etc can all be entered on this Debts worksheet as needed.</t>
  </si>
  <si>
    <t>Annual information summarised on any of other sheets are from this 'Details' worksheet.   Most calculations and totals presented on other sheets are calculated from this worksheet.</t>
  </si>
  <si>
    <t>If you want to turn worksheet protection back on, ensure you allow the selection of unlocked calls (so you can change grey cells), and to allow the formating of rows and colums to allow grouping and ungrouping data (the '+' and '-' sign functionality)</t>
  </si>
  <si>
    <t>Confirm you are in the correct type of KiwiSaver fund based on years until the money is needed or can be accessed  (65 or first home).</t>
  </si>
  <si>
    <t>If any Kiwisaver balances entered and employee deduction &gt; 0</t>
  </si>
  <si>
    <t xml:space="preserve">- if your employer is not matching your contribution %, reduce your contribution to the % being matched and </t>
  </si>
  <si>
    <t>- if you have debts, pay the 'amout reduced' against debt</t>
  </si>
  <si>
    <t xml:space="preserve">   otherwise invest the 'amount reduced' into a separate appropriate non KiwiSaver fund.</t>
  </si>
  <si>
    <t xml:space="preserve"> - if not, diarise a reminder to make a manual top up at the end of each June</t>
  </si>
  <si>
    <t>Properties require both regular (washing, minor fix-ups annually) and major (roof, painting etc every 10 - 15 yrs) maintenance.  Confirm you have this in the calculation of average net yield for each rental property you own</t>
  </si>
  <si>
    <t>takeaways, pets, brand named clothes (vs unbranded clothing).  Based on these %'s we have estimated your lifestyle expenses now and at the start of your retirement.</t>
  </si>
  <si>
    <t>Yr I can cash up KiwiSaver</t>
  </si>
  <si>
    <t>Yr I will cash up KiwiSaver</t>
  </si>
  <si>
    <t>Total Value of investments:</t>
  </si>
  <si>
    <t>Current Totals</t>
  </si>
  <si>
    <t>- taking appropriate actions to increase the yield on the property (e.g. pay/restructure debts, increase rents, upgrade to a different property, reconfigure etc)</t>
  </si>
  <si>
    <t>At some stage the future maintenance will impact the yield and it is better to sell and</t>
  </si>
  <si>
    <t>This could be at end of life, or earlier based on the extent of age appropriateness of the business, income generated etc.</t>
  </si>
  <si>
    <t>Monthly mortgage payment</t>
  </si>
  <si>
    <t>Total monthly Debt repayments</t>
  </si>
  <si>
    <t>Properties require both regular (washing, minor fix-ups annually) and major (roof, painting etc every 10 - 15 yrs) maintenance.  Confirm you have this in your budget for the duration you own property</t>
  </si>
  <si>
    <t>Select the year you will sell the house and move to a retirement village/residence</t>
  </si>
  <si>
    <t>Retirement in a Snapshot of:</t>
  </si>
  <si>
    <t>Change the year of your retirement</t>
  </si>
  <si>
    <t>+1</t>
  </si>
  <si>
    <t>-1</t>
  </si>
  <si>
    <t>+1%</t>
  </si>
  <si>
    <t>-1%</t>
  </si>
  <si>
    <t>Change your weekly Retirement Expenses</t>
  </si>
  <si>
    <t>Post</t>
  </si>
  <si>
    <t>(from pre)</t>
  </si>
  <si>
    <t>Change your expected investment return</t>
  </si>
  <si>
    <t>-0.1</t>
  </si>
  <si>
    <t>+0.1</t>
  </si>
  <si>
    <t>Change the years to repay your debts</t>
  </si>
  <si>
    <t>T3</t>
  </si>
  <si>
    <t>T4</t>
  </si>
  <si>
    <t>T5</t>
  </si>
  <si>
    <t>T1</t>
  </si>
  <si>
    <t>Super Eligibility Criteria</t>
  </si>
  <si>
    <t>T2</t>
  </si>
  <si>
    <t>Criteria</t>
  </si>
  <si>
    <t>Citizenship</t>
  </si>
  <si>
    <t>Between age 20 - 55</t>
  </si>
  <si>
    <t>NZ Permanent resident</t>
  </si>
  <si>
    <t>Lived in NZ for 5 years</t>
  </si>
  <si>
    <t>Between ages 55 - 65</t>
  </si>
  <si>
    <t>NZ, Cook Islands</t>
  </si>
  <si>
    <t>Nieue or Tokelau</t>
  </si>
  <si>
    <t>Lived in NZ for 15 years</t>
  </si>
  <si>
    <t>Names:</t>
  </si>
  <si>
    <t>Tick as applicable. 
All rows must be ticked to be eligible</t>
  </si>
  <si>
    <t>NZ Citizen or</t>
  </si>
  <si>
    <t>Ordinalily resident in:</t>
  </si>
  <si>
    <t>Annual Amount Net of Tax (M)</t>
  </si>
  <si>
    <t>Single Living Alone</t>
  </si>
  <si>
    <t>per person</t>
  </si>
  <si>
    <t>15 Year Average</t>
  </si>
  <si>
    <t>Adjust your expenses with this slider</t>
  </si>
  <si>
    <t xml:space="preserve">On all worksheets,  information you  can enter or change, is identified as  grey cells.  You can change other cells, but be careful if you type over a formula, the summary sheets may stop working. </t>
  </si>
  <si>
    <t>Retirement Summary</t>
  </si>
  <si>
    <t>Check</t>
  </si>
  <si>
    <t>Piggy Bank Size ($,000)</t>
  </si>
  <si>
    <t>Debt Repayment</t>
  </si>
  <si>
    <t>Lifestyle Costs</t>
  </si>
  <si>
    <t xml:space="preserve"> (assuming no date on the goals sheet actions)</t>
  </si>
  <si>
    <t>20 year average</t>
  </si>
  <si>
    <t>10yr</t>
  </si>
  <si>
    <t>Average Inflation Rate:</t>
  </si>
  <si>
    <t>&lt;== 1. Use this '+' or '-' to show or hide  (or change) your basic retirement and financial information</t>
  </si>
  <si>
    <t>&lt;== 2. Use this '+' or '-' to show or hide your retirement scorecard</t>
  </si>
  <si>
    <t>&lt;== 3. Use this '+' or '-'  to show or hide more of your highlevel Retirement Calendar and finances</t>
  </si>
  <si>
    <t>&lt;== 4. Use this '+' or '-'  to show or hide a graph of your finances.  Your "Piggy Bank"</t>
  </si>
  <si>
    <t>Economic Information</t>
  </si>
  <si>
    <t>15yr</t>
  </si>
  <si>
    <t>20yr</t>
  </si>
  <si>
    <t>Add to model:</t>
  </si>
  <si>
    <t>Average increase in NZSuper</t>
  </si>
  <si>
    <t>Single Alone Net</t>
  </si>
  <si>
    <t>Couple (pp*2) Net</t>
  </si>
  <si>
    <t>Lifestyle costs adjusted for inflation</t>
  </si>
  <si>
    <t>Rates</t>
  </si>
  <si>
    <t>Default:</t>
  </si>
  <si>
    <t>10yr avg:</t>
  </si>
  <si>
    <t>Already Retired ?</t>
  </si>
  <si>
    <t>Based on the information you have provided</t>
  </si>
  <si>
    <t>Pre</t>
  </si>
  <si>
    <t>Working in overtime</t>
  </si>
  <si>
    <t>Adjusted Expenses per week</t>
  </si>
  <si>
    <t>Adjusted Expenses per Year</t>
  </si>
  <si>
    <t>Estimated Expenses per week</t>
  </si>
  <si>
    <t xml:space="preserve"> Use this to check or adjust or maintain the 10 year: inflation, Super, salaries, and property value trends</t>
  </si>
  <si>
    <t>Update these if you want, but ensure they are research based.  You can make similar changes using the levers on the retirement plan sheet</t>
  </si>
  <si>
    <t>This suggests you can afford weekly lifestyle costs of:</t>
  </si>
  <si>
    <t>Plan Start Year</t>
  </si>
  <si>
    <t>Average OCR Rate</t>
  </si>
  <si>
    <t>Change this only if the Government change the rules surrounding NZ Super Elegibility</t>
  </si>
  <si>
    <t>Use this to change the Superannuation rates as needed</t>
  </si>
  <si>
    <t>Life Expectancy Tables</t>
  </si>
  <si>
    <t>NZ Retirement Estimate Guidelines</t>
  </si>
  <si>
    <t>(from report published 28/1/25)</t>
  </si>
  <si>
    <t>Lifestyle Cost increases</t>
  </si>
  <si>
    <t>T6</t>
  </si>
  <si>
    <t>T7</t>
  </si>
  <si>
    <t>T8</t>
  </si>
  <si>
    <t>T9</t>
  </si>
  <si>
    <t>T10</t>
  </si>
  <si>
    <t>Risk Tolerence</t>
  </si>
  <si>
    <t>Interesting things:</t>
  </si>
  <si>
    <t xml:space="preserve">Annual Investment Returns </t>
  </si>
  <si>
    <t xml:space="preserve">   annual %</t>
  </si>
  <si>
    <t>Interest from spare cash</t>
  </si>
  <si>
    <t>Opt 1:</t>
  </si>
  <si>
    <t>From Goals sheet</t>
  </si>
  <si>
    <t xml:space="preserve">  Milestone Events</t>
  </si>
  <si>
    <t>Funeral Cost by year</t>
  </si>
  <si>
    <t xml:space="preserve">  PV Calculated Assets needed</t>
  </si>
  <si>
    <t xml:space="preserve">  Current Investments - Debt</t>
  </si>
  <si>
    <t>Diff.</t>
  </si>
  <si>
    <t>Current Weekly</t>
  </si>
  <si>
    <t>Identifed Actions and Updated Goals</t>
  </si>
  <si>
    <t>Strategy 1</t>
  </si>
  <si>
    <t>Strategy 2</t>
  </si>
  <si>
    <t>Strategy 3</t>
  </si>
  <si>
    <t>Strategy 4</t>
  </si>
  <si>
    <t>Strategy 5</t>
  </si>
  <si>
    <t>Strategy 6</t>
  </si>
  <si>
    <t>- A reasonable market valuation should be prepared, the return they are generating should be calculated.</t>
  </si>
  <si>
    <t>Date Completed</t>
  </si>
  <si>
    <t>and earn less than</t>
  </si>
  <si>
    <t>Couple - one qualifies</t>
  </si>
  <si>
    <t>Couple - both qualify</t>
  </si>
  <si>
    <t>Couple - pp (both qualify)</t>
  </si>
  <si>
    <t>Couple (one qualifies)</t>
  </si>
  <si>
    <t xml:space="preserve">Single </t>
  </si>
  <si>
    <t>Below are some suggested actions you may want to consider as part of you retirement planning.  Further information is available in our free Financial Planning For Retirement Guide or training lessons.  The relevant Lesson is provided as further reading</t>
  </si>
  <si>
    <t>You can download any of our free planning guides, lessons or spreadsheets from:</t>
  </si>
  <si>
    <t>This Excel file contains the following worksheets:</t>
  </si>
  <si>
    <t>Couple (one eligible)</t>
  </si>
  <si>
    <t>Couple (pp*1) Net</t>
  </si>
  <si>
    <t>Opening Balance</t>
  </si>
  <si>
    <t>you can enter the data into this spreadsheet to start looking at your options to bridge any financial gaps you have in retirement.</t>
  </si>
  <si>
    <t>This spreadsheet will enable you to quickly prepare your 'Financial Plan For Retirement', and help determine if you can retire earlier than the traditional '65'.</t>
  </si>
  <si>
    <t>If you still have issues (insufficient income or assets) you can use our more comprehensive (but still free) Training material, to learn how to fix these issues.</t>
  </si>
  <si>
    <t>I want to sleep at night and not worry what my money is doing</t>
  </si>
  <si>
    <t>Strap me in, I'm an adrenilin junky.  I love riding rollercoasters</t>
  </si>
  <si>
    <t>Lesson 13</t>
  </si>
  <si>
    <t>Lesson 11</t>
  </si>
  <si>
    <t>Lesson 10</t>
  </si>
  <si>
    <t>Total Debt</t>
  </si>
  <si>
    <t>Total</t>
  </si>
  <si>
    <t>Max Yrs</t>
  </si>
  <si>
    <t>Cost per week</t>
  </si>
  <si>
    <t>Income generating assets by year</t>
  </si>
  <si>
    <t xml:space="preserve">  Cost of retirement  (excluding Debt)</t>
  </si>
  <si>
    <t xml:space="preserve">  Cost of Debt (during Retirement)</t>
  </si>
  <si>
    <t>Total Debt repayments</t>
  </si>
  <si>
    <t>4. Identify if you have Debts</t>
  </si>
  <si>
    <t xml:space="preserve">   Net wealth</t>
  </si>
  <si>
    <t xml:space="preserve">   increase(decrease)</t>
  </si>
  <si>
    <t>5yr</t>
  </si>
  <si>
    <t>25yr</t>
  </si>
  <si>
    <t>30yr</t>
  </si>
  <si>
    <t>To check the latest criteria, click the link below</t>
  </si>
  <si>
    <t>(from report published 20/10/25)</t>
  </si>
  <si>
    <t>https://funeraldirectors.co.nz/arranging-a-funeral/financial-matters/</t>
  </si>
  <si>
    <t>The average price for a funeral is $17,000</t>
  </si>
  <si>
    <t>If you want a more precise estimate, visit the following website:</t>
  </si>
  <si>
    <t>Change Log</t>
  </si>
  <si>
    <t>T11</t>
  </si>
  <si>
    <t>Updated Table T11 with Massey Lastest expenditure numbers</t>
  </si>
  <si>
    <t>Date</t>
  </si>
  <si>
    <t>Ref</t>
  </si>
  <si>
    <t>Description of change</t>
  </si>
  <si>
    <t>Added this hidden Changes worksheet to keep track of fixes and dates</t>
  </si>
  <si>
    <t>Removed rogue activex control from Details!AA18 blocking dropdown from working</t>
  </si>
  <si>
    <t>Fixed problem in the Details worksheet cells K216 - K219 where opening value of property not present.  Fixed formula to point to colum B as per K215 formula</t>
  </si>
  <si>
    <t>Other Taxes</t>
  </si>
  <si>
    <t>Marginal/Fixed Rate:</t>
  </si>
  <si>
    <t>Fixed rate:</t>
  </si>
  <si>
    <t>Start Date:</t>
  </si>
  <si>
    <t>Period:</t>
  </si>
  <si>
    <t>BrightLine Tax</t>
  </si>
  <si>
    <t>A capital gains tax that applies to rental properties purchased after 2024 and sold within 2 years of purchase</t>
  </si>
  <si>
    <t>Latest Version:</t>
  </si>
  <si>
    <t>This Version:</t>
  </si>
  <si>
    <t>Brightline Tax</t>
  </si>
  <si>
    <t>CGT</t>
  </si>
  <si>
    <t>Updated Table T1 to have placeholders (new rows)  for the brightline tax, and added a Y/N calculation on the Investments sheet.  Tried to guess if Y applies, but allows the user to change it</t>
  </si>
  <si>
    <t>Sale of business - re investment of proceeds working in correct year based on error identified in rentals</t>
  </si>
  <si>
    <t>Purch</t>
  </si>
  <si>
    <t>Sale</t>
  </si>
  <si>
    <t>$</t>
  </si>
  <si>
    <t>(still in test mode)</t>
  </si>
  <si>
    <t>Own Home:</t>
  </si>
  <si>
    <t>N</t>
  </si>
  <si>
    <t>CGT Y/N</t>
  </si>
  <si>
    <t>Gain$</t>
  </si>
  <si>
    <t>Tax%</t>
  </si>
  <si>
    <t>Tax$</t>
  </si>
  <si>
    <t>Estimated Marginal Tax Rate</t>
  </si>
  <si>
    <t>Changed   Details at row 190 to add placeholders  (new rows) for any one-off taxes that may be introduced</t>
  </si>
  <si>
    <t>Added additional Assumption blank rows seeing already changing the Details worksheet</t>
  </si>
  <si>
    <t>Estimated Taxable income</t>
  </si>
  <si>
    <t>One-Off Taxes</t>
  </si>
  <si>
    <t>LOOKUP TABLES</t>
  </si>
  <si>
    <t>Disclaimer</t>
  </si>
  <si>
    <t>This is a spreadsheet full of lots of formulas.  You have full access to all features and can change any cell, formula, assumption and calculation.  Some advanced features and formulas provided by Microsoft are used</t>
  </si>
  <si>
    <t>and they can change (upgrade) them at anytime.  No gurantee or warranty is provided (or able to be provided) to the accuracy of the results.  It is up to you to always verify your input, valuations, latest information, calculations, formulas etc. so</t>
  </si>
  <si>
    <t>you can plan accurately for your retirement.   We provide this free of charge to save you the time  of having to create your own.  Basically, it is provided with lots of care - but no responsibility or liability.</t>
  </si>
  <si>
    <t>But if you do find an error, let us know so we can fix it and make it better for yourself and others to plan for their retirement.  Alternatively feel free to create your own retirement planning spreadsheet if you have concerns with this one.</t>
  </si>
  <si>
    <t xml:space="preserve">Updated the spreadsheet to have rows for additional taxes being talked about. These are not yet used (still under development), but might allow people to try things in advance. </t>
  </si>
  <si>
    <t>Changed   Table T1 to have placeholders (new rows)  for future new taxes being mentioned</t>
  </si>
  <si>
    <t>Added a disclaimer to the 'Start Here' sheet to align with the website re provided with 'all care but no responsibility'</t>
  </si>
  <si>
    <t>Changed formula in Details row 222 to check correct year of any property sale.  Was checking if it was year + 1</t>
  </si>
  <si>
    <t>Added the version number onto the Start Here worksheet to make it more visible to users</t>
  </si>
  <si>
    <t>At various times in this spreadsheet, data goups (moderate Excel Outline functionality) is used.  This is were additional information can be hidden or shown by the use of a small "+" or "-" sign usually at the top or LH side of a worksheet.</t>
  </si>
  <si>
    <t>If the Government removes their top up to KiwiSaver, you can use this area to set the Government topup to $0  (typically now $256 per yr).  Or if you have an investment fund</t>
  </si>
  <si>
    <t>Released</t>
  </si>
  <si>
    <t>Wealth Tax</t>
  </si>
  <si>
    <t>Inheritance Tax</t>
  </si>
  <si>
    <t>Capital Gains Tax on other assets</t>
  </si>
  <si>
    <t>Things to check, fix, or include</t>
  </si>
  <si>
    <t>Dependent relative or child (with age they are nolonger depended to impact lifestyle expenses)</t>
  </si>
  <si>
    <t>FIF tax (although would need far greater visibility of managed funds and shares re the geography.  Might just be an additional expense line manually entered)</t>
  </si>
  <si>
    <t>Use this if the Government changes tax rates  (PAYE, Company, Trust, ACC levy, Bright-Line etc.)</t>
  </si>
  <si>
    <t>Based on the information you provided, you could consider retiring</t>
  </si>
  <si>
    <t>Fixed bottom of barometer graphs to display (fit) longer negative values</t>
  </si>
  <si>
    <t>Added ability to split savings into multiple investments at higher interest rates with different 'cash up' years</t>
  </si>
  <si>
    <t>y</t>
  </si>
  <si>
    <t>Online Instructions</t>
  </si>
  <si>
    <t>This spreadsheet released to replace older version based on forms rather than the RoadMap</t>
  </si>
  <si>
    <t>And, sorry! Microsoft (or maybe Apple) don't support ActiveX or Form Controls in the Excel version for Mac hardware</t>
  </si>
  <si>
    <t>The levers at the top of  the 'Retirement Plan' worksheet are Form controls.  If these are not working then you may have to change the security settings of Excel to enable them.</t>
  </si>
  <si>
    <t>https://www.workandincome.govt.nz/map/deskfile/benefit-rate-summaries/index.html</t>
  </si>
  <si>
    <t>$gain per week</t>
  </si>
  <si>
    <t>Employee</t>
  </si>
  <si>
    <t>Employer</t>
  </si>
  <si>
    <t>Contributions</t>
  </si>
  <si>
    <t>Tax Rates                                as at:</t>
  </si>
  <si>
    <t>Economic data last updated as at:</t>
  </si>
  <si>
    <t>Superannuation Rates         as at:</t>
  </si>
  <si>
    <t>ROADMAP TABLE #</t>
  </si>
  <si>
    <t>KiwiSaver Contribution</t>
  </si>
  <si>
    <t>Current</t>
  </si>
  <si>
    <t>as at</t>
  </si>
  <si>
    <t>KiwiSaver Contributions</t>
  </si>
  <si>
    <t>Curr Cont</t>
  </si>
  <si>
    <t>Curr</t>
  </si>
  <si>
    <t>T12</t>
  </si>
  <si>
    <t>T13</t>
  </si>
  <si>
    <t>Current Contribution rates, withdrawal age and Govt contribution.  Change this if you want to see the impacts of any proposed Government changes</t>
  </si>
  <si>
    <t>KiwiSaver Govt Top up currently:</t>
  </si>
  <si>
    <t xml:space="preserve">    if you contributed:</t>
  </si>
  <si>
    <t>but Stops at age:</t>
  </si>
  <si>
    <t xml:space="preserve">These are the current Government mandated requirements by year.  Your own contributions that may differ to these, and are set on the Retirement Plan and Investments worksheets.  </t>
  </si>
  <si>
    <t xml:space="preserve"> The higher of your contributions, or the Government contributions, will be used in the calculations within the Details worksheet.</t>
  </si>
  <si>
    <t xml:space="preserve">Note: </t>
  </si>
  <si>
    <t xml:space="preserve">       Employer Contributions stop at age:</t>
  </si>
  <si>
    <t>Stops at age</t>
  </si>
  <si>
    <t>End Age</t>
  </si>
  <si>
    <t xml:space="preserve">  Added %'s into Economic Information section of the Details worksheet</t>
  </si>
  <si>
    <t>unless your employment contract allows for it to continue.   Check you employment contract and update the age if applicable for each person on the Investments worksheet</t>
  </si>
  <si>
    <t>default rate is 33% but users can elect a lower rate.  Generally it is the tax rate of entity being paid (individual, Trust or company)  … look through rate applies if being distributed from a Trust to a beneficary</t>
  </si>
  <si>
    <t>Proposed tax on Net Wealth over an amount calculated per year as:  (net wealth - limit) * applicable rate</t>
  </si>
  <si>
    <t xml:space="preserve">   </t>
  </si>
  <si>
    <t>Paid:</t>
  </si>
  <si>
    <t>A</t>
  </si>
  <si>
    <t>from</t>
  </si>
  <si>
    <t>plus</t>
  </si>
  <si>
    <t>include the wealth tax as an additional tax expense in the Detail worksheet?  (Y/N)</t>
  </si>
  <si>
    <t>Possible Wealth Tax calculation</t>
  </si>
  <si>
    <t xml:space="preserve">    Net Wealth</t>
  </si>
  <si>
    <t xml:space="preserve">    Proposed Exempt Limit</t>
  </si>
  <si>
    <t>starting:</t>
  </si>
  <si>
    <t xml:space="preserve">    Amount of net wealth to be taxed</t>
  </si>
  <si>
    <t xml:space="preserve">    Amount of Wealth Tax payable</t>
  </si>
  <si>
    <t xml:space="preserve">    Amount payable per year</t>
  </si>
  <si>
    <t xml:space="preserve">    Amount to be settled by estate</t>
  </si>
  <si>
    <t>Added example of Wealth Tax that can be setup re current political party proposals</t>
  </si>
  <si>
    <t xml:space="preserve">   Added three bands of netwealth and applicable rate to apply in Tables T10  (the tax table)</t>
  </si>
  <si>
    <t xml:space="preserve">   Added calculation to bottom of Details worksheet</t>
  </si>
  <si>
    <t>Added latest Govt KiwiSaver contributions into Tables worksheet (as T13) and changed Details formulas (income and assets) to point to the increase to 4%  (and ability to model increase to 6%)</t>
  </si>
  <si>
    <t xml:space="preserve">  Added formulas to use the current actual contributions if they are &gt;= to the Govt %'s</t>
  </si>
  <si>
    <t xml:space="preserve">  Made contributions updatable in the Tables to allow users to tryout proposed Government changes to raise it to 6% and see the impacts on their retirement</t>
  </si>
  <si>
    <t xml:space="preserve">   Added variable in the Tables section to apply the potential wealth tax as an expense in the Details worksheet for the applicable year(s) to see impact on their retirement</t>
  </si>
  <si>
    <t xml:space="preserve">    Include in retirement planning?</t>
  </si>
  <si>
    <t>Proposed Wealth Tax</t>
  </si>
  <si>
    <t>Payable</t>
  </si>
  <si>
    <t>Include</t>
  </si>
  <si>
    <t>Change NZ Super to Gross amount and add tax as an expense to model impact of marginal tax rate changes, working while receiving Super etc.</t>
  </si>
  <si>
    <t>marginal</t>
  </si>
  <si>
    <t>Annual Tax</t>
  </si>
  <si>
    <t>taxed at</t>
  </si>
  <si>
    <t>Annual Tax Deducted</t>
  </si>
  <si>
    <t xml:space="preserve">   Changed T10 to calculated values rather than entered values.  </t>
  </si>
  <si>
    <t>n</t>
  </si>
  <si>
    <t>Fixed error re resthome costs being duplicated on the Details worksheet</t>
  </si>
  <si>
    <t>Unlocked 'From' cells on Investment sheet that had become locked</t>
  </si>
  <si>
    <t>Updated Table T3 to the new 1/4/26 NZ Super rates.</t>
  </si>
  <si>
    <t>Annual Costs of a retirement home/village</t>
  </si>
  <si>
    <t xml:space="preserve">Many retirees need to go into a retirement home or village for the last years of their life. </t>
  </si>
  <si>
    <t>Note:  Please ensure the 'Retirement Plan' lifestyle cost levers are set to 0 before adjusting these.</t>
  </si>
  <si>
    <t>Funeral and Resthome costs</t>
  </si>
  <si>
    <t>Enter any additional costs(per person)  resulting from moving into alternate retirement acommodation</t>
  </si>
  <si>
    <t>Period</t>
  </si>
  <si>
    <t>Assumed inflated to calc future costs</t>
  </si>
  <si>
    <t>Fortnightly Gross</t>
  </si>
  <si>
    <t xml:space="preserve">   Updated the Details worksheet to use inflated alternate accom prices entered on the Goals worksheet, in the detailed plan</t>
  </si>
  <si>
    <t>developed new lesson 15</t>
  </si>
  <si>
    <t xml:space="preserve">Alternate Retirement Accommodation </t>
  </si>
  <si>
    <t>Updated Table T7 to show the years each phase covers to make it easier to see the impacts if changing them.</t>
  </si>
  <si>
    <t>Updated the Goals sheet to refer to Lesson 15 to calculate alternate accommodation (Village or Assisted Living facility) annual costs</t>
  </si>
  <si>
    <t>Worked or passive income before:</t>
  </si>
  <si>
    <t xml:space="preserve"> M goes to S rate</t>
  </si>
  <si>
    <t>Income and/or Asset Testing for NZ Super</t>
  </si>
  <si>
    <t>Start year</t>
  </si>
  <si>
    <t>per person per year</t>
  </si>
  <si>
    <t>Y</t>
  </si>
  <si>
    <t>Excluding own home?</t>
  </si>
  <si>
    <t>Set the start year to 9999 if the Test doesn’t apply</t>
  </si>
  <si>
    <t>Means Test</t>
  </si>
  <si>
    <t>NZ Super = $0 if total of either Test exceeds:</t>
  </si>
  <si>
    <t>Excluding NZ Super?</t>
  </si>
  <si>
    <t xml:space="preserve">     Means Testing potential levels</t>
  </si>
  <si>
    <t>Max</t>
  </si>
  <si>
    <t>Exclude</t>
  </si>
  <si>
    <t>Inflated at</t>
  </si>
  <si>
    <t>Income &lt;</t>
  </si>
  <si>
    <t>Assets &lt;</t>
  </si>
  <si>
    <t>Set appropriate level and start date</t>
  </si>
  <si>
    <t>Currently not in law, and still being tested. Try at own risk</t>
  </si>
  <si>
    <t>only if:</t>
  </si>
  <si>
    <t>per person that year</t>
  </si>
  <si>
    <t>Updated 'Other Loans' formula in the Debt worksheet to allow positive debts i.e. when you become the bank of mum and dad and lend money to children (as easier than adding a new investment type)</t>
  </si>
  <si>
    <t xml:space="preserve">This spreadsheet supports our free Financial  Planning for Retirement guide 'A step by step guide to obtaining a long and prosperous retirement'  (guide and foldout).  Once you have completed filling out the planning foldout, </t>
  </si>
  <si>
    <t>And if you really get stuck, or find an issue in the spreadsheet, then email us at retirement@bizxtra.co.nz and we will try and help you.</t>
  </si>
  <si>
    <t>If you see a red triangle in a cell, trying putting your mouse over it.  It will explain what the field is, what data to enter or how to change it.</t>
  </si>
  <si>
    <t>Review your life expectancy.  You can add or subtract years (as contingency) on the Goals worksheet.  The Stats table already adjusts life expectancy based on your age</t>
  </si>
  <si>
    <t>Next enter your gross salary.  The spreadsheet will sort out any tax (and KiwiSaver) that gets deducted.  This is used to see if you can repay your debts quicker, save more, or have enough to cover your lifestyle expenses.</t>
  </si>
  <si>
    <t>Enter you initial guess at your weekly lifestyle costs  (remember this excludes any savings or debt repayment amounts)</t>
  </si>
  <si>
    <t>If you own a home, enter an estimate of the value of the home.  If you have more than one property then these can be added on the 'Investments' worksheet later.</t>
  </si>
  <si>
    <t>It can be used on its own (without the free guide), but the guide provides detailed instructions on how to fill it in, plus things to think about for retirement.  If you want to use the spreadsheet without first filling in the RoadMap, then each of the</t>
  </si>
  <si>
    <t>RoadMap sections are clearly identified so you can follow those instructions as well.  i.e. we recommend downloading the free guide to help you (if you have not already done so)</t>
  </si>
  <si>
    <t>All our manuals and guides are in a '.pdf' format to enable them to be added to eReaders for ease of access.    All our spreadsheets are available as Excel files.</t>
  </si>
  <si>
    <t>Settled by Estate</t>
  </si>
  <si>
    <t>in:</t>
  </si>
  <si>
    <t>If Positive</t>
  </si>
  <si>
    <t>If Negative</t>
  </si>
  <si>
    <t>Added Estate value (net wealth) in last section of the english 'Retirement Plan'</t>
  </si>
  <si>
    <t>Interest on over spending</t>
  </si>
  <si>
    <t>Unused</t>
  </si>
  <si>
    <t>Added 5 yrs (either way) to Blue lever on Retirement Plan as requested by client</t>
  </si>
  <si>
    <t>Also Added 5 more columns at the RH end of the Details sheet, and added those to other worksheets (for younger people)</t>
  </si>
  <si>
    <t>(inflation  will be added to this)</t>
  </si>
  <si>
    <t>only change the value here if the Government changes the rules to make it mandatory for employers to contribute to an older age level, or changes NZ Super eligibility age</t>
  </si>
  <si>
    <t>Calculated Net NZ Super values to enable changes to marginal tax rate modelling in Details worksheet</t>
  </si>
  <si>
    <t>Added a loan % if balance from cashflow if negative (i.e. expenses exceed income).  Can be set to 0 if assuming funded from asset value (and not a loan)</t>
  </si>
  <si>
    <t>https://www.ird.govt.nz/income-tax/income-tax-for-individuals/acc-clients-and-carers/acc-earners-levy-rates</t>
  </si>
  <si>
    <t>per mnth</t>
  </si>
  <si>
    <t>Added an extra row into the PAYE table T10 to allow for the proposed marginal tax rate changes</t>
  </si>
  <si>
    <t>Capped at</t>
  </si>
  <si>
    <t>This rate now changes each year as does the cap.</t>
  </si>
  <si>
    <t>Adjusted the ACC earners levy to the new 2026 rate, and added the capped amount to the table</t>
  </si>
  <si>
    <t>https://www.stats.govt.nz/information-releases/labour-market-statistics-december-2025-quarter/</t>
  </si>
  <si>
    <t>Updated the economic tables with the latest December quarter data</t>
  </si>
  <si>
    <t>Acc cap band added</t>
  </si>
  <si>
    <t>Inheritence Tax</t>
  </si>
  <si>
    <t xml:space="preserve">   Rate</t>
  </si>
  <si>
    <t xml:space="preserve">   Start Year</t>
  </si>
  <si>
    <t xml:space="preserve">   Proposed Exempt limit</t>
  </si>
  <si>
    <t xml:space="preserve">   Net Wealth to be taxed</t>
  </si>
  <si>
    <t xml:space="preserve">   Inheritence tax payable</t>
  </si>
  <si>
    <t xml:space="preserve">   Inheritence events</t>
  </si>
  <si>
    <t>Proposed Inheritence Tax</t>
  </si>
  <si>
    <t>Include in planning?</t>
  </si>
  <si>
    <t>A tax on any gift received or inheritance received</t>
  </si>
  <si>
    <t>year at end of life expectancy</t>
  </si>
  <si>
    <t>Added best guess at how inheritance tax might work on the death of a partner in a couple, or on the estate.</t>
  </si>
  <si>
    <t xml:space="preserve">   Couple or Single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</si>
</sst>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64" formatCode="&quot;$&quot;#,##0_);[Red]\(&quot;$&quot;#,##0\)"/>
    <numFmt numFmtId="165" formatCode="_(&quot;$&quot;* #,##0.00_);_(&quot;$&quot;* \(#,##0.00\);_(&quot;$&quot;* &quot;-&quot;??_);_(@_)"/>
    <numFmt numFmtId="166" formatCode="_(* #,##0.00_);_(* \(#,##0.00\);_(* &quot;-&quot;??_);_(@_)"/>
    <numFmt numFmtId="167" formatCode="_-&quot;$&quot;* #,##0_-;\-&quot;$&quot;* #,##0_-;_-&quot;$&quot;* &quot;-&quot;??_-;_-@_-"/>
    <numFmt numFmtId="168" formatCode="0.0%"/>
    <numFmt numFmtId="169" formatCode="_(&quot;$&quot;* #,##0_);_(&quot;$&quot;* \(#,##0\);_(&quot;$&quot;* &quot;-&quot;??_);_(@_)"/>
    <numFmt numFmtId="170" formatCode="0_ ;[Red]\-0\ "/>
    <numFmt numFmtId="171" formatCode="??.00"/>
    <numFmt numFmtId="172" formatCode="0.00000000000000"/>
    <numFmt numFmtId="173" formatCode="_(* #,##0_);_(* \(#,##0\);_(* &quot;-&quot;??_);_(@_)"/>
    <numFmt numFmtId="174" formatCode="&quot;$&quot;#,##0"/>
    <numFmt numFmtId="175" formatCode="0.0"/>
    <numFmt numFmtId="176" formatCode="\+0%;\-0%;0%"/>
    <numFmt numFmtId="177" formatCode="\+0;\-0;0"/>
    <numFmt numFmtId="178" formatCode="\+0.0;\-0.0;0"/>
    <numFmt numFmtId="179" formatCode="0.00_ ;[Red]\-0.00\ "/>
    <numFmt numFmtId="180" formatCode=";;;"/>
    <numFmt numFmtId="181" formatCode="??"/>
  </numFmts>
  <fonts count="66"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i/>
      <sz val="11"/>
      <color theme="1"/>
      <name val="Calibri"/>
      <family val="2"/>
      <scheme val="minor"/>
    </font>
    <font>
      <u/>
      <sz val="11"/>
      <color theme="10"/>
      <name val="Calibri"/>
      <family val="2"/>
      <scheme val="minor"/>
    </font>
    <font>
      <u/>
      <sz val="11"/>
      <color theme="1"/>
      <name val="Calibri"/>
      <family val="2"/>
      <scheme val="minor"/>
    </font>
    <font>
      <b/>
      <sz val="8.5500000000000007"/>
      <color theme="1"/>
      <name val="Lato"/>
      <family val="2"/>
    </font>
    <font>
      <sz val="8.8000000000000007"/>
      <color rgb="FF0B0C0C"/>
      <name val="Arial"/>
      <family val="2"/>
    </font>
    <font>
      <sz val="8.5500000000000007"/>
      <color theme="1"/>
      <name val="Lato"/>
      <family val="2"/>
    </font>
    <font>
      <sz val="11"/>
      <color rgb="FF333333"/>
      <name val="Georgia"/>
      <family val="1"/>
    </font>
    <font>
      <sz val="11"/>
      <color rgb="FF000000"/>
      <name val="Calibri"/>
      <family val="2"/>
      <scheme val="minor"/>
    </font>
    <font>
      <sz val="9"/>
      <color rgb="FF000000"/>
      <name val="Calibri"/>
      <family val="2"/>
      <scheme val="minor"/>
    </font>
    <font>
      <sz val="8"/>
      <color theme="1"/>
      <name val="Calibri"/>
      <family val="2"/>
      <scheme val="minor"/>
    </font>
    <font>
      <sz val="8"/>
      <name val="Arial"/>
      <family val="2"/>
    </font>
    <font>
      <u/>
      <sz val="9"/>
      <color theme="1"/>
      <name val="Calibri"/>
      <family val="2"/>
      <scheme val="minor"/>
    </font>
    <font>
      <sz val="8"/>
      <name val="Calibri"/>
      <family val="2"/>
      <scheme val="minor"/>
    </font>
    <font>
      <u/>
      <sz val="10"/>
      <color theme="1"/>
      <name val="Calibri"/>
      <family val="2"/>
      <scheme val="minor"/>
    </font>
    <font>
      <sz val="11"/>
      <color theme="0" tint="-4.9989318521683403E-2"/>
      <name val="Calibri"/>
      <family val="2"/>
      <scheme val="minor"/>
    </font>
    <font>
      <b/>
      <u/>
      <sz val="10"/>
      <color theme="1"/>
      <name val="Calibri"/>
      <family val="2"/>
      <scheme val="minor"/>
    </font>
    <font>
      <sz val="11"/>
      <color theme="4" tint="0.79998168889431442"/>
      <name val="Calibri"/>
      <family val="2"/>
      <scheme val="minor"/>
    </font>
    <font>
      <sz val="11"/>
      <color theme="5" tint="0.79998168889431442"/>
      <name val="Calibri"/>
      <family val="2"/>
      <scheme val="minor"/>
    </font>
    <font>
      <i/>
      <sz val="11"/>
      <name val="Calibri"/>
      <family val="2"/>
      <scheme val="minor"/>
    </font>
    <font>
      <b/>
      <sz val="8"/>
      <color theme="1"/>
      <name val="Calibri"/>
      <family val="2"/>
      <scheme val="minor"/>
    </font>
    <font>
      <b/>
      <sz val="10"/>
      <color theme="1"/>
      <name val="Calibri"/>
      <family val="2"/>
      <scheme val="minor"/>
    </font>
    <font>
      <i/>
      <sz val="10"/>
      <color theme="1"/>
      <name val="Calibri"/>
      <family val="2"/>
      <scheme val="minor"/>
    </font>
    <font>
      <sz val="11"/>
      <color theme="1"/>
      <name val="Webdings"/>
      <family val="1"/>
      <charset val="2"/>
    </font>
    <font>
      <sz val="14"/>
      <color theme="1"/>
      <name val="Webdings"/>
      <family val="1"/>
      <charset val="2"/>
    </font>
    <font>
      <sz val="16"/>
      <color theme="1"/>
      <name val="Webdings"/>
      <family val="1"/>
      <charset val="2"/>
    </font>
    <font>
      <sz val="11"/>
      <color theme="1"/>
      <name val="Calibri Light"/>
      <family val="2"/>
      <scheme val="major"/>
    </font>
    <font>
      <sz val="9"/>
      <color theme="1"/>
      <name val="Calibri Light"/>
      <family val="2"/>
      <scheme val="major"/>
    </font>
    <font>
      <b/>
      <sz val="9"/>
      <color theme="1"/>
      <name val="Calibri Light"/>
      <family val="2"/>
      <scheme val="major"/>
    </font>
    <font>
      <i/>
      <sz val="9"/>
      <color theme="1"/>
      <name val="Calibri"/>
      <family val="2"/>
      <scheme val="minor"/>
    </font>
    <font>
      <sz val="9"/>
      <color theme="0" tint="-4.9989318521683403E-2"/>
      <name val="Calibri"/>
      <family val="2"/>
      <scheme val="minor"/>
    </font>
    <font>
      <sz val="11"/>
      <color theme="7" tint="0.79998168889431442"/>
      <name val="Calibri"/>
      <family val="2"/>
      <scheme val="minor"/>
    </font>
    <font>
      <i/>
      <sz val="12"/>
      <color theme="7" tint="0.79998168889431442"/>
      <name val="Calibri"/>
      <family val="2"/>
      <scheme val="minor"/>
    </font>
    <font>
      <sz val="11"/>
      <name val="Calibri"/>
      <family val="2"/>
      <scheme val="minor"/>
    </font>
    <font>
      <b/>
      <u/>
      <sz val="12"/>
      <color theme="1"/>
      <name val="Calibri"/>
      <family val="2"/>
      <scheme val="minor"/>
    </font>
    <font>
      <sz val="9"/>
      <color theme="0" tint="-0.14999847407452621"/>
      <name val="Calibri"/>
      <family val="2"/>
      <scheme val="minor"/>
    </font>
    <font>
      <b/>
      <sz val="14"/>
      <color theme="1"/>
      <name val="Calibri"/>
      <family val="2"/>
      <scheme val="minor"/>
    </font>
    <font>
      <sz val="7"/>
      <color theme="1"/>
      <name val="Calibri"/>
      <family val="2"/>
      <scheme val="minor"/>
    </font>
    <font>
      <i/>
      <sz val="8"/>
      <color theme="1"/>
      <name val="Calibri"/>
      <family val="2"/>
      <scheme val="minor"/>
    </font>
    <font>
      <b/>
      <i/>
      <sz val="10"/>
      <color theme="1"/>
      <name val="Calibri"/>
      <family val="2"/>
      <scheme val="minor"/>
    </font>
    <font>
      <u/>
      <sz val="10"/>
      <color theme="10"/>
      <name val="Calibri"/>
      <family val="2"/>
      <scheme val="minor"/>
    </font>
    <font>
      <b/>
      <i/>
      <sz val="11"/>
      <color theme="1"/>
      <name val="Calibri"/>
      <family val="2"/>
      <scheme val="minor"/>
    </font>
    <font>
      <i/>
      <u/>
      <sz val="11"/>
      <color theme="1"/>
      <name val="Calibri"/>
      <family val="2"/>
      <scheme val="minor"/>
    </font>
    <font>
      <sz val="16"/>
      <color theme="1"/>
      <name val="Wingdings"/>
      <charset val="2"/>
    </font>
    <font>
      <sz val="18"/>
      <color theme="1"/>
      <name val="Wingdings"/>
      <charset val="2"/>
    </font>
    <font>
      <sz val="12"/>
      <color theme="1"/>
      <name val="Calibri"/>
      <family val="2"/>
      <scheme val="minor"/>
    </font>
    <font>
      <b/>
      <sz val="12"/>
      <color theme="1"/>
      <name val="Calibri"/>
      <family val="2"/>
      <scheme val="minor"/>
    </font>
    <font>
      <i/>
      <u/>
      <sz val="10"/>
      <color theme="1"/>
      <name val="Calibri"/>
      <family val="2"/>
      <scheme val="minor"/>
    </font>
    <font>
      <b/>
      <sz val="12"/>
      <color rgb="FFFF0000"/>
      <name val="Calibri"/>
      <family val="2"/>
      <scheme val="minor"/>
    </font>
    <font>
      <sz val="11"/>
      <color theme="0"/>
      <name val="Calibri"/>
      <family val="2"/>
      <scheme val="minor"/>
    </font>
    <font>
      <sz val="10"/>
      <color theme="1"/>
      <name val="Calibri Light"/>
      <family val="2"/>
      <scheme val="major"/>
    </font>
    <font>
      <sz val="14"/>
      <color theme="1"/>
      <name val="Calibri"/>
      <family val="2"/>
      <scheme val="minor"/>
    </font>
    <font>
      <u/>
      <sz val="8"/>
      <color theme="1"/>
      <name val="Calibri Light"/>
      <family val="2"/>
      <scheme val="major"/>
    </font>
    <font>
      <sz val="6"/>
      <color theme="1"/>
      <name val="Calibri"/>
      <family val="2"/>
      <scheme val="minor"/>
    </font>
    <font>
      <sz val="7.5"/>
      <color theme="1"/>
      <name val="Calibri"/>
      <family val="2"/>
      <scheme val="minor"/>
    </font>
    <font>
      <sz val="8"/>
      <color theme="1"/>
      <name val="Webdings"/>
      <family val="1"/>
      <charset val="2"/>
    </font>
    <font>
      <b/>
      <i/>
      <sz val="9"/>
      <color rgb="FF000000"/>
      <name val="Calibri"/>
      <family val="2"/>
      <scheme val="minor"/>
    </font>
    <font>
      <sz val="9"/>
      <color indexed="81"/>
      <name val="Tahoma"/>
      <family val="2"/>
    </font>
    <font>
      <b/>
      <sz val="9"/>
      <color indexed="81"/>
      <name val="Tahoma"/>
      <family val="2"/>
    </font>
    <font>
      <i/>
      <u/>
      <sz val="9"/>
      <color theme="10"/>
      <name val="Calibri"/>
      <family val="2"/>
      <scheme val="minor"/>
    </font>
    <font>
      <sz val="8"/>
      <color theme="0" tint="-0.14999847407452621"/>
      <name val="Calibri"/>
      <family val="2"/>
      <scheme val="minor"/>
    </font>
  </fonts>
  <fills count="23">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DEEBF7"/>
        <bgColor indexed="64"/>
      </patternFill>
    </fill>
    <fill>
      <patternFill patternType="solid">
        <fgColor rgb="FF002060"/>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0" tint="-0.14999847407452621"/>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rgb="FFEEEEEE"/>
      </left>
      <right/>
      <top style="medium">
        <color rgb="FFEEEEEE"/>
      </top>
      <bottom style="thin">
        <color indexed="64"/>
      </bottom>
      <diagonal/>
    </border>
    <border>
      <left/>
      <right/>
      <top style="medium">
        <color rgb="FFEEEEEE"/>
      </top>
      <bottom style="thin">
        <color indexed="64"/>
      </bottom>
      <diagonal/>
    </border>
    <border>
      <left/>
      <right style="medium">
        <color rgb="FFEEEEEE"/>
      </right>
      <top style="medium">
        <color rgb="FFEEEEEE"/>
      </top>
      <bottom style="thin">
        <color indexed="64"/>
      </bottom>
      <diagonal/>
    </border>
    <border>
      <left/>
      <right/>
      <top/>
      <bottom style="thin">
        <color indexed="64"/>
      </bottom>
      <diagonal/>
    </border>
    <border>
      <left style="medium">
        <color rgb="FFEEEEEE"/>
      </left>
      <right/>
      <top/>
      <bottom/>
      <diagonal/>
    </border>
    <border>
      <left/>
      <right style="medium">
        <color rgb="FFEEEEEE"/>
      </right>
      <top/>
      <bottom/>
      <diagonal/>
    </border>
    <border>
      <left/>
      <right/>
      <top/>
      <bottom style="medium">
        <color rgb="FFDEE0E2"/>
      </bottom>
      <diagonal/>
    </border>
    <border>
      <left style="medium">
        <color rgb="FFCCCCCC"/>
      </left>
      <right style="medium">
        <color rgb="FFEEEEEE"/>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theme="0" tint="-4.9989318521683403E-2"/>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top/>
      <bottom style="dotted">
        <color auto="1"/>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1" fillId="0" borderId="0" applyFont="0" applyFill="0" applyBorder="0" applyAlignment="0" applyProtection="0"/>
  </cellStyleXfs>
  <cellXfs count="869">
    <xf numFmtId="0" fontId="0" fillId="0" borderId="0" xfId="0"/>
    <xf numFmtId="0" fontId="0" fillId="0" borderId="0" xfId="0" applyAlignment="1">
      <alignment horizontal="center"/>
    </xf>
    <xf numFmtId="0" fontId="0" fillId="2" borderId="0" xfId="0" applyFill="1"/>
    <xf numFmtId="0" fontId="0" fillId="0" borderId="0" xfId="0" applyAlignment="1">
      <alignment horizontal="right"/>
    </xf>
    <xf numFmtId="0" fontId="3" fillId="0" borderId="0" xfId="0" applyFont="1"/>
    <xf numFmtId="0" fontId="4" fillId="0" borderId="0" xfId="0" applyFont="1" applyAlignment="1">
      <alignment horizontal="center"/>
    </xf>
    <xf numFmtId="0" fontId="4" fillId="0" borderId="0" xfId="0" applyFont="1"/>
    <xf numFmtId="0" fontId="5" fillId="0" borderId="0" xfId="0" applyFont="1"/>
    <xf numFmtId="0" fontId="5" fillId="0" borderId="0" xfId="0" applyFont="1" applyAlignment="1">
      <alignment horizontal="center"/>
    </xf>
    <xf numFmtId="0" fontId="0" fillId="0" borderId="0" xfId="0" applyAlignment="1">
      <alignment horizontal="left"/>
    </xf>
    <xf numFmtId="0" fontId="2" fillId="0" borderId="0" xfId="0" applyFont="1"/>
    <xf numFmtId="0" fontId="6" fillId="0" borderId="0" xfId="0" applyFont="1"/>
    <xf numFmtId="0" fontId="5"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vertical="top"/>
    </xf>
    <xf numFmtId="0" fontId="0" fillId="0" borderId="1" xfId="0" applyBorder="1"/>
    <xf numFmtId="0" fontId="0" fillId="0" borderId="2" xfId="0" applyBorder="1"/>
    <xf numFmtId="0" fontId="0" fillId="0" borderId="3" xfId="0" applyBorder="1"/>
    <xf numFmtId="0" fontId="8" fillId="0" borderId="0" xfId="0" applyFont="1"/>
    <xf numFmtId="0" fontId="0" fillId="0" borderId="4" xfId="0" applyBorder="1"/>
    <xf numFmtId="0" fontId="0" fillId="0" borderId="5" xfId="0" applyBorder="1"/>
    <xf numFmtId="167" fontId="0" fillId="0" borderId="0" xfId="1" applyNumberFormat="1" applyFont="1"/>
    <xf numFmtId="167" fontId="0" fillId="0" borderId="0" xfId="0" applyNumberFormat="1"/>
    <xf numFmtId="165" fontId="0" fillId="0" borderId="0" xfId="0" applyNumberFormat="1"/>
    <xf numFmtId="10" fontId="0" fillId="0" borderId="4" xfId="0" applyNumberFormat="1" applyBorder="1"/>
    <xf numFmtId="167" fontId="0" fillId="0" borderId="6" xfId="0" applyNumberFormat="1" applyBorder="1"/>
    <xf numFmtId="10" fontId="0" fillId="0" borderId="0" xfId="2" applyNumberFormat="1" applyFont="1"/>
    <xf numFmtId="0" fontId="0" fillId="0" borderId="7" xfId="0" applyBorder="1"/>
    <xf numFmtId="0" fontId="0" fillId="0" borderId="8" xfId="0" applyBorder="1"/>
    <xf numFmtId="0" fontId="0" fillId="0" borderId="9" xfId="0" applyBorder="1"/>
    <xf numFmtId="10" fontId="0" fillId="0" borderId="0" xfId="0" applyNumberFormat="1"/>
    <xf numFmtId="168" fontId="0" fillId="0" borderId="0" xfId="2" applyNumberFormat="1" applyFont="1"/>
    <xf numFmtId="0" fontId="9" fillId="0" borderId="0" xfId="0" applyFont="1" applyAlignment="1">
      <alignment horizontal="center" vertical="center" wrapText="1"/>
    </xf>
    <xf numFmtId="0" fontId="7" fillId="0" borderId="0" xfId="3" applyAlignment="1">
      <alignment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0" fillId="0" borderId="14" xfId="0" applyBorder="1"/>
    <xf numFmtId="0" fontId="9" fillId="0" borderId="14" xfId="0" applyFont="1" applyBorder="1" applyAlignment="1">
      <alignment horizontal="center" vertical="center" wrapText="1"/>
    </xf>
    <xf numFmtId="0" fontId="9" fillId="0" borderId="11" xfId="0" applyFont="1" applyBorder="1" applyAlignment="1">
      <alignment horizontal="left" vertical="center" wrapText="1"/>
    </xf>
    <xf numFmtId="17" fontId="10" fillId="6" borderId="17" xfId="0" applyNumberFormat="1" applyFont="1" applyFill="1" applyBorder="1" applyAlignment="1">
      <alignment horizontal="left" vertical="center" wrapText="1" indent="1"/>
    </xf>
    <xf numFmtId="10" fontId="0" fillId="0" borderId="0" xfId="0" applyNumberFormat="1" applyAlignment="1">
      <alignment horizontal="center"/>
    </xf>
    <xf numFmtId="0" fontId="12" fillId="6" borderId="0" xfId="0" applyFont="1" applyFill="1" applyAlignment="1">
      <alignment horizontal="center" vertical="center" wrapText="1"/>
    </xf>
    <xf numFmtId="0" fontId="10" fillId="6" borderId="17" xfId="0" applyFont="1" applyFill="1" applyBorder="1" applyAlignment="1">
      <alignment horizontal="left" vertical="center" wrapText="1" indent="1"/>
    </xf>
    <xf numFmtId="2" fontId="0" fillId="0" borderId="0" xfId="0" applyNumberFormat="1"/>
    <xf numFmtId="1" fontId="0" fillId="0" borderId="0" xfId="0" applyNumberFormat="1"/>
    <xf numFmtId="169" fontId="0" fillId="0" borderId="0" xfId="0" applyNumberFormat="1"/>
    <xf numFmtId="0" fontId="8" fillId="0" borderId="0" xfId="0" applyFont="1" applyAlignment="1">
      <alignment horizontal="right"/>
    </xf>
    <xf numFmtId="167" fontId="0" fillId="0" borderId="0" xfId="1" applyNumberFormat="1" applyFont="1" applyFill="1" applyBorder="1" applyAlignment="1">
      <alignment horizontal="center"/>
    </xf>
    <xf numFmtId="9" fontId="0" fillId="0" borderId="0" xfId="0" applyNumberFormat="1"/>
    <xf numFmtId="167" fontId="0" fillId="0" borderId="0" xfId="1" applyNumberFormat="1" applyFont="1" applyFill="1" applyBorder="1" applyAlignment="1"/>
    <xf numFmtId="0" fontId="4" fillId="0" borderId="0" xfId="0" applyFont="1" applyAlignment="1">
      <alignment horizontal="right" indent="1"/>
    </xf>
    <xf numFmtId="0" fontId="4" fillId="0" borderId="0" xfId="0" applyFont="1" applyAlignment="1">
      <alignment horizontal="right"/>
    </xf>
    <xf numFmtId="1" fontId="4" fillId="0" borderId="0" xfId="0" applyNumberFormat="1" applyFont="1" applyAlignment="1">
      <alignment horizontal="center"/>
    </xf>
    <xf numFmtId="1" fontId="4" fillId="0" borderId="6" xfId="0" applyNumberFormat="1" applyFont="1" applyBorder="1" applyAlignment="1">
      <alignment horizontal="center"/>
    </xf>
    <xf numFmtId="167" fontId="0" fillId="0" borderId="0" xfId="1" applyNumberFormat="1" applyFont="1" applyFill="1" applyAlignment="1"/>
    <xf numFmtId="0" fontId="4" fillId="0" borderId="19" xfId="0" applyFont="1" applyBorder="1" applyAlignment="1">
      <alignment horizontal="right" indent="1"/>
    </xf>
    <xf numFmtId="170" fontId="4" fillId="0" borderId="19" xfId="0" applyNumberFormat="1" applyFont="1" applyBorder="1" applyAlignment="1">
      <alignment horizontal="center"/>
    </xf>
    <xf numFmtId="0" fontId="4" fillId="0" borderId="6" xfId="0" applyFont="1" applyBorder="1" applyAlignment="1">
      <alignment horizontal="center"/>
    </xf>
    <xf numFmtId="170" fontId="4" fillId="0" borderId="6" xfId="0" applyNumberFormat="1" applyFont="1" applyBorder="1" applyAlignment="1">
      <alignment horizontal="center"/>
    </xf>
    <xf numFmtId="170" fontId="4" fillId="0" borderId="0" xfId="0" applyNumberFormat="1" applyFont="1" applyAlignment="1">
      <alignment horizontal="center"/>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172" fontId="0" fillId="0" borderId="0" xfId="0" applyNumberFormat="1"/>
    <xf numFmtId="1" fontId="0" fillId="0" borderId="0" xfId="0" applyNumberFormat="1" applyAlignment="1">
      <alignment horizontal="center"/>
    </xf>
    <xf numFmtId="0" fontId="13" fillId="0" borderId="0" xfId="0" applyFont="1" applyAlignment="1">
      <alignment horizontal="center" vertical="center"/>
    </xf>
    <xf numFmtId="0" fontId="4" fillId="0" borderId="0" xfId="0" applyFont="1" applyAlignment="1">
      <alignment horizontal="center" vertical="center"/>
    </xf>
    <xf numFmtId="170" fontId="17" fillId="0" borderId="0" xfId="0" applyNumberFormat="1" applyFont="1" applyAlignment="1">
      <alignment horizontal="left"/>
    </xf>
    <xf numFmtId="0" fontId="17" fillId="0" borderId="0" xfId="0" applyFont="1"/>
    <xf numFmtId="170" fontId="17" fillId="0" borderId="0" xfId="0" applyNumberFormat="1" applyFont="1" applyAlignment="1">
      <alignment horizontal="center"/>
    </xf>
    <xf numFmtId="170" fontId="4" fillId="0" borderId="0" xfId="0" applyNumberFormat="1" applyFont="1" applyAlignment="1">
      <alignment horizontal="right" indent="1"/>
    </xf>
    <xf numFmtId="170" fontId="4" fillId="0" borderId="0" xfId="0" applyNumberFormat="1" applyFont="1" applyAlignment="1">
      <alignment horizontal="left"/>
    </xf>
    <xf numFmtId="168" fontId="4" fillId="0" borderId="0" xfId="2" applyNumberFormat="1" applyFont="1"/>
    <xf numFmtId="170" fontId="4" fillId="0" borderId="19" xfId="0" applyNumberFormat="1" applyFont="1" applyBorder="1" applyAlignment="1">
      <alignment horizontal="right" indent="1"/>
    </xf>
    <xf numFmtId="0" fontId="17" fillId="0" borderId="0" xfId="0" applyFont="1" applyAlignment="1">
      <alignment horizontal="center"/>
    </xf>
    <xf numFmtId="0" fontId="15" fillId="0" borderId="0" xfId="0" applyFont="1" applyAlignment="1">
      <alignment horizontal="center"/>
    </xf>
    <xf numFmtId="170" fontId="4" fillId="0" borderId="0" xfId="0" applyNumberFormat="1" applyFont="1"/>
    <xf numFmtId="167" fontId="4" fillId="0" borderId="0" xfId="1" applyNumberFormat="1" applyFont="1" applyFill="1" applyBorder="1" applyAlignment="1"/>
    <xf numFmtId="170" fontId="17" fillId="0" borderId="0" xfId="0" applyNumberFormat="1" applyFont="1"/>
    <xf numFmtId="170" fontId="4" fillId="0" borderId="0" xfId="0" applyNumberFormat="1" applyFont="1" applyAlignment="1">
      <alignment horizontal="right"/>
    </xf>
    <xf numFmtId="9" fontId="15" fillId="0" borderId="0" xfId="0" applyNumberFormat="1" applyFont="1"/>
    <xf numFmtId="170" fontId="15" fillId="0" borderId="0" xfId="0" applyNumberFormat="1" applyFont="1"/>
    <xf numFmtId="0" fontId="15" fillId="0" borderId="0" xfId="0" applyFont="1"/>
    <xf numFmtId="164" fontId="0" fillId="0" borderId="0" xfId="0" applyNumberFormat="1"/>
    <xf numFmtId="0" fontId="21" fillId="0" borderId="0" xfId="0" applyFont="1"/>
    <xf numFmtId="0" fontId="19" fillId="0" borderId="0" xfId="0" applyFont="1"/>
    <xf numFmtId="0" fontId="19" fillId="0" borderId="0" xfId="0" applyFont="1" applyAlignment="1">
      <alignment horizontal="right"/>
    </xf>
    <xf numFmtId="0" fontId="19" fillId="0" borderId="0" xfId="0" applyFont="1" applyAlignment="1">
      <alignment horizontal="center"/>
    </xf>
    <xf numFmtId="170" fontId="15" fillId="0" borderId="0" xfId="0" applyNumberFormat="1" applyFont="1" applyAlignment="1">
      <alignment horizontal="center"/>
    </xf>
    <xf numFmtId="168" fontId="15" fillId="0" borderId="0" xfId="0" applyNumberFormat="1" applyFont="1" applyAlignment="1">
      <alignment horizontal="center"/>
    </xf>
    <xf numFmtId="170" fontId="5" fillId="0" borderId="0" xfId="0" applyNumberFormat="1" applyFont="1" applyAlignment="1">
      <alignment horizontal="right" indent="1"/>
    </xf>
    <xf numFmtId="0" fontId="0" fillId="2" borderId="0" xfId="0" applyFill="1" applyAlignment="1" applyProtection="1">
      <alignment horizontal="center"/>
      <protection locked="0"/>
    </xf>
    <xf numFmtId="0" fontId="20" fillId="0" borderId="0" xfId="0" applyFont="1" applyAlignment="1" applyProtection="1">
      <alignment horizontal="right"/>
      <protection locked="0"/>
    </xf>
    <xf numFmtId="168" fontId="4" fillId="2" borderId="0" xfId="2" applyNumberFormat="1" applyFont="1" applyFill="1" applyAlignment="1" applyProtection="1">
      <alignment horizontal="center"/>
      <protection locked="0"/>
    </xf>
    <xf numFmtId="170" fontId="4" fillId="2" borderId="0" xfId="0" applyNumberFormat="1" applyFont="1" applyFill="1" applyProtection="1">
      <protection locked="0"/>
    </xf>
    <xf numFmtId="0" fontId="0" fillId="3" borderId="0" xfId="0" applyFill="1"/>
    <xf numFmtId="0" fontId="6" fillId="3" borderId="0" xfId="0" applyFont="1" applyFill="1"/>
    <xf numFmtId="0" fontId="6" fillId="3" borderId="0" xfId="0" quotePrefix="1" applyFont="1" applyFill="1" applyAlignment="1">
      <alignment horizontal="center"/>
    </xf>
    <xf numFmtId="0" fontId="0" fillId="3" borderId="6" xfId="0" applyFill="1" applyBorder="1"/>
    <xf numFmtId="0" fontId="0" fillId="9" borderId="0" xfId="0" applyFill="1"/>
    <xf numFmtId="0" fontId="0" fillId="9" borderId="0" xfId="0" applyFill="1" applyAlignment="1">
      <alignment horizontal="center"/>
    </xf>
    <xf numFmtId="0" fontId="6" fillId="9" borderId="0" xfId="0" applyFont="1" applyFill="1"/>
    <xf numFmtId="0" fontId="8" fillId="9" borderId="0" xfId="0" applyFont="1" applyFill="1"/>
    <xf numFmtId="0" fontId="8" fillId="9" borderId="0" xfId="0" applyFont="1" applyFill="1" applyAlignment="1">
      <alignment horizontal="center"/>
    </xf>
    <xf numFmtId="1" fontId="22" fillId="3" borderId="0" xfId="0" applyNumberFormat="1" applyFont="1" applyFill="1" applyAlignment="1">
      <alignment horizontal="right"/>
    </xf>
    <xf numFmtId="1" fontId="23" fillId="9" borderId="0" xfId="0" applyNumberFormat="1" applyFont="1" applyFill="1"/>
    <xf numFmtId="0" fontId="23" fillId="9" borderId="0" xfId="0" applyFont="1" applyFill="1"/>
    <xf numFmtId="0" fontId="6" fillId="3" borderId="0" xfId="0" applyFont="1" applyFill="1" applyAlignment="1">
      <alignment horizontal="right"/>
    </xf>
    <xf numFmtId="0" fontId="6" fillId="3" borderId="0" xfId="0" applyFont="1" applyFill="1" applyAlignment="1">
      <alignment horizontal="center"/>
    </xf>
    <xf numFmtId="0" fontId="0" fillId="8" borderId="0" xfId="0" applyFill="1"/>
    <xf numFmtId="0" fontId="6" fillId="8" borderId="0" xfId="0" applyFont="1" applyFill="1" applyAlignment="1">
      <alignment horizontal="center"/>
    </xf>
    <xf numFmtId="0" fontId="0" fillId="8" borderId="0" xfId="0" applyFill="1" applyAlignment="1">
      <alignment horizontal="center"/>
    </xf>
    <xf numFmtId="0" fontId="26" fillId="3" borderId="23" xfId="0" applyFont="1" applyFill="1" applyBorder="1" applyAlignment="1">
      <alignment horizontal="center"/>
    </xf>
    <xf numFmtId="0" fontId="26" fillId="3" borderId="24" xfId="0" quotePrefix="1" applyFont="1" applyFill="1" applyBorder="1" applyAlignment="1">
      <alignment horizontal="center"/>
    </xf>
    <xf numFmtId="0" fontId="3" fillId="0" borderId="23" xfId="0" applyFont="1" applyBorder="1" applyAlignment="1">
      <alignment horizontal="center"/>
    </xf>
    <xf numFmtId="0" fontId="3" fillId="0" borderId="24" xfId="0" quotePrefix="1" applyFont="1" applyBorder="1" applyAlignment="1">
      <alignment horizontal="center"/>
    </xf>
    <xf numFmtId="0" fontId="3" fillId="0" borderId="25" xfId="0" applyFont="1" applyBorder="1" applyAlignment="1">
      <alignment horizontal="center"/>
    </xf>
    <xf numFmtId="0" fontId="3" fillId="0" borderId="26" xfId="0" quotePrefix="1" applyFont="1" applyBorder="1" applyAlignment="1">
      <alignment horizontal="center"/>
    </xf>
    <xf numFmtId="0" fontId="3" fillId="0" borderId="22" xfId="0" applyFont="1" applyBorder="1" applyAlignment="1">
      <alignment horizontal="center"/>
    </xf>
    <xf numFmtId="0" fontId="3" fillId="0" borderId="27" xfId="0" quotePrefix="1" applyFont="1" applyBorder="1" applyAlignment="1">
      <alignment horizontal="center"/>
    </xf>
    <xf numFmtId="0" fontId="26" fillId="0" borderId="0" xfId="0" applyFont="1"/>
    <xf numFmtId="0" fontId="15"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27" fillId="0" borderId="0" xfId="0" applyFont="1" applyAlignment="1">
      <alignment horizontal="center"/>
    </xf>
    <xf numFmtId="0" fontId="0" fillId="3" borderId="0" xfId="0" applyFill="1" applyAlignment="1">
      <alignment horizontal="right"/>
    </xf>
    <xf numFmtId="167" fontId="0" fillId="2" borderId="0" xfId="1" applyNumberFormat="1" applyFont="1" applyFill="1" applyProtection="1">
      <protection locked="0"/>
    </xf>
    <xf numFmtId="0" fontId="31" fillId="0" borderId="0" xfId="0" applyFont="1"/>
    <xf numFmtId="0" fontId="32" fillId="0" borderId="0" xfId="0" applyFont="1" applyAlignment="1">
      <alignment horizontal="right"/>
    </xf>
    <xf numFmtId="0" fontId="32" fillId="0" borderId="0" xfId="0" applyFont="1" applyAlignment="1">
      <alignment horizontal="right" vertical="center"/>
    </xf>
    <xf numFmtId="0" fontId="28" fillId="0" borderId="0" xfId="0" applyFont="1" applyAlignment="1">
      <alignment horizontal="center" vertical="center"/>
    </xf>
    <xf numFmtId="0" fontId="5" fillId="0" borderId="0" xfId="0" applyFont="1" applyAlignment="1">
      <alignment horizontal="right" vertical="center"/>
    </xf>
    <xf numFmtId="1" fontId="32" fillId="0" borderId="0" xfId="0" applyNumberFormat="1" applyFont="1" applyAlignment="1">
      <alignment horizontal="center" vertical="center"/>
    </xf>
    <xf numFmtId="0" fontId="0" fillId="3" borderId="0" xfId="0" applyFill="1" applyAlignment="1">
      <alignment horizontal="left" indent="1"/>
    </xf>
    <xf numFmtId="0" fontId="33" fillId="0" borderId="0" xfId="0" applyFont="1" applyAlignment="1">
      <alignment horizontal="right"/>
    </xf>
    <xf numFmtId="0" fontId="34" fillId="0" borderId="0" xfId="0" applyFont="1" applyAlignment="1">
      <alignment horizontal="center"/>
    </xf>
    <xf numFmtId="0" fontId="34" fillId="0" borderId="0" xfId="0" applyFont="1" applyAlignment="1">
      <alignment horizontal="left"/>
    </xf>
    <xf numFmtId="0" fontId="6" fillId="0" borderId="0" xfId="0" applyFont="1" applyAlignment="1">
      <alignment horizontal="right"/>
    </xf>
    <xf numFmtId="0" fontId="35" fillId="0" borderId="0" xfId="0" applyFont="1" applyAlignment="1" applyProtection="1">
      <alignment horizontal="right"/>
      <protection locked="0"/>
    </xf>
    <xf numFmtId="0" fontId="5" fillId="0" borderId="0" xfId="0" applyFont="1" applyAlignment="1">
      <alignment horizontal="right"/>
    </xf>
    <xf numFmtId="0" fontId="5" fillId="0" borderId="0" xfId="0" applyFont="1" applyAlignment="1">
      <alignment horizontal="left"/>
    </xf>
    <xf numFmtId="0" fontId="17" fillId="0" borderId="0" xfId="0" applyFont="1" applyAlignment="1">
      <alignment horizontal="right" indent="1"/>
    </xf>
    <xf numFmtId="168" fontId="4" fillId="0" borderId="0" xfId="0" applyNumberFormat="1" applyFont="1"/>
    <xf numFmtId="10" fontId="0" fillId="0" borderId="0" xfId="0" applyNumberFormat="1" applyProtection="1">
      <protection locked="0"/>
    </xf>
    <xf numFmtId="0" fontId="7" fillId="0" borderId="0" xfId="3"/>
    <xf numFmtId="10" fontId="0" fillId="0" borderId="0" xfId="0" applyNumberFormat="1" applyAlignment="1" applyProtection="1">
      <alignment horizontal="center"/>
      <protection locked="0"/>
    </xf>
    <xf numFmtId="10" fontId="0" fillId="0" borderId="0" xfId="2" applyNumberFormat="1" applyFont="1" applyFill="1"/>
    <xf numFmtId="170" fontId="34" fillId="0" borderId="0" xfId="0" applyNumberFormat="1" applyFont="1" applyAlignment="1">
      <alignment horizontal="right" indent="1"/>
    </xf>
    <xf numFmtId="0" fontId="2" fillId="11" borderId="0" xfId="0" applyFont="1" applyFill="1"/>
    <xf numFmtId="0" fontId="2" fillId="11" borderId="0" xfId="0" applyFont="1" applyFill="1" applyAlignment="1">
      <alignment horizontal="center"/>
    </xf>
    <xf numFmtId="0" fontId="0" fillId="11" borderId="0" xfId="0" applyFill="1"/>
    <xf numFmtId="0" fontId="2" fillId="11" borderId="0" xfId="0" applyFont="1" applyFill="1" applyAlignment="1">
      <alignment horizontal="right"/>
    </xf>
    <xf numFmtId="0" fontId="0" fillId="12" borderId="0" xfId="0" applyFill="1"/>
    <xf numFmtId="0" fontId="2" fillId="12" borderId="0" xfId="0" applyFont="1" applyFill="1"/>
    <xf numFmtId="0" fontId="0" fillId="12" borderId="0" xfId="0" applyFill="1" applyAlignment="1">
      <alignment horizontal="center"/>
    </xf>
    <xf numFmtId="0" fontId="0" fillId="13" borderId="0" xfId="0" applyFill="1"/>
    <xf numFmtId="0" fontId="34" fillId="0" borderId="0" xfId="0" applyFont="1" applyAlignment="1">
      <alignment horizontal="left" indent="1"/>
    </xf>
    <xf numFmtId="0" fontId="0" fillId="14" borderId="0" xfId="0" applyFill="1"/>
    <xf numFmtId="0" fontId="2" fillId="14" borderId="0" xfId="0" applyFont="1" applyFill="1" applyAlignment="1">
      <alignment horizontal="left"/>
    </xf>
    <xf numFmtId="0" fontId="2" fillId="14" borderId="0" xfId="0" applyFont="1" applyFill="1" applyAlignment="1">
      <alignment horizontal="right"/>
    </xf>
    <xf numFmtId="0" fontId="0" fillId="7" borderId="0" xfId="0" applyFill="1"/>
    <xf numFmtId="0" fontId="6" fillId="7" borderId="0" xfId="0" applyFont="1" applyFill="1"/>
    <xf numFmtId="0" fontId="3" fillId="7" borderId="0" xfId="0" applyFont="1" applyFill="1" applyAlignment="1">
      <alignment horizontal="right"/>
    </xf>
    <xf numFmtId="0" fontId="24" fillId="7" borderId="0" xfId="0" applyFont="1" applyFill="1"/>
    <xf numFmtId="0" fontId="0" fillId="15" borderId="0" xfId="0" applyFill="1"/>
    <xf numFmtId="0" fontId="2" fillId="15" borderId="0" xfId="0" applyFont="1" applyFill="1" applyAlignment="1">
      <alignment horizontal="center"/>
    </xf>
    <xf numFmtId="0" fontId="2" fillId="8" borderId="0" xfId="0" applyFont="1" applyFill="1" applyAlignment="1">
      <alignment horizontal="center"/>
    </xf>
    <xf numFmtId="0" fontId="2" fillId="7" borderId="0" xfId="0" applyFont="1" applyFill="1" applyAlignment="1">
      <alignment horizontal="center"/>
    </xf>
    <xf numFmtId="0" fontId="0" fillId="5" borderId="0" xfId="0" applyFill="1"/>
    <xf numFmtId="0" fontId="2" fillId="5" borderId="0" xfId="0" applyFont="1" applyFill="1" applyAlignment="1">
      <alignment horizontal="center"/>
    </xf>
    <xf numFmtId="1" fontId="36" fillId="7" borderId="0" xfId="0" applyNumberFormat="1" applyFont="1" applyFill="1" applyAlignment="1">
      <alignment horizontal="center"/>
    </xf>
    <xf numFmtId="0" fontId="37" fillId="7" borderId="0" xfId="0" applyFont="1" applyFill="1" applyAlignment="1">
      <alignment horizontal="center"/>
    </xf>
    <xf numFmtId="0" fontId="34" fillId="0" borderId="0" xfId="0" applyFont="1"/>
    <xf numFmtId="0" fontId="34" fillId="0" borderId="0" xfId="0" applyFont="1" applyAlignment="1">
      <alignment vertical="top"/>
    </xf>
    <xf numFmtId="168" fontId="3" fillId="0" borderId="28" xfId="0" applyNumberFormat="1" applyFont="1" applyBorder="1" applyAlignment="1">
      <alignment horizontal="center"/>
    </xf>
    <xf numFmtId="168" fontId="3" fillId="0" borderId="29" xfId="0" applyNumberFormat="1" applyFont="1" applyBorder="1" applyAlignment="1">
      <alignment horizontal="center"/>
    </xf>
    <xf numFmtId="168" fontId="3" fillId="0" borderId="30" xfId="0" applyNumberFormat="1" applyFont="1" applyBorder="1" applyAlignment="1">
      <alignment horizontal="center"/>
    </xf>
    <xf numFmtId="1" fontId="0" fillId="2" borderId="0" xfId="4" applyNumberFormat="1" applyFont="1" applyFill="1" applyAlignment="1" applyProtection="1">
      <alignment horizontal="center"/>
      <protection locked="0"/>
    </xf>
    <xf numFmtId="0" fontId="0" fillId="0" borderId="6" xfId="0" applyBorder="1"/>
    <xf numFmtId="1" fontId="0" fillId="0" borderId="6" xfId="0" applyNumberFormat="1" applyBorder="1"/>
    <xf numFmtId="0" fontId="38" fillId="16" borderId="0" xfId="0" applyFont="1" applyFill="1"/>
    <xf numFmtId="0" fontId="0" fillId="16" borderId="0" xfId="0" applyFill="1"/>
    <xf numFmtId="168" fontId="0" fillId="0" borderId="0" xfId="2" applyNumberFormat="1" applyFont="1" applyAlignment="1">
      <alignment horizontal="center"/>
    </xf>
    <xf numFmtId="0" fontId="0" fillId="0" borderId="0" xfId="0" applyAlignment="1">
      <alignment horizontal="left" indent="2"/>
    </xf>
    <xf numFmtId="0" fontId="2" fillId="0" borderId="31" xfId="0" applyFont="1" applyBorder="1"/>
    <xf numFmtId="0" fontId="3" fillId="0" borderId="0" xfId="0" applyFont="1" applyAlignment="1">
      <alignment horizontal="center"/>
    </xf>
    <xf numFmtId="0" fontId="3" fillId="0" borderId="0" xfId="0" quotePrefix="1" applyFont="1" applyAlignment="1">
      <alignment horizontal="center"/>
    </xf>
    <xf numFmtId="168" fontId="3" fillId="0" borderId="0" xfId="0" applyNumberFormat="1" applyFont="1" applyAlignment="1">
      <alignment horizontal="center"/>
    </xf>
    <xf numFmtId="168" fontId="4" fillId="0" borderId="0" xfId="2" applyNumberFormat="1" applyFont="1" applyAlignment="1">
      <alignment horizontal="center"/>
    </xf>
    <xf numFmtId="170" fontId="17" fillId="0" borderId="0" xfId="0" applyNumberFormat="1" applyFont="1" applyAlignment="1">
      <alignment horizontal="right"/>
    </xf>
    <xf numFmtId="0" fontId="0" fillId="0" borderId="14" xfId="0" applyBorder="1" applyAlignment="1">
      <alignment horizontal="center"/>
    </xf>
    <xf numFmtId="0" fontId="2" fillId="0" borderId="0" xfId="0" applyFont="1" applyAlignment="1">
      <alignment vertical="center"/>
    </xf>
    <xf numFmtId="169" fontId="0" fillId="0" borderId="0" xfId="1" applyNumberFormat="1" applyFont="1"/>
    <xf numFmtId="167" fontId="32" fillId="0" borderId="0" xfId="0" applyNumberFormat="1" applyFont="1"/>
    <xf numFmtId="9" fontId="0" fillId="0" borderId="0" xfId="2" applyFont="1"/>
    <xf numFmtId="0" fontId="0" fillId="0" borderId="26" xfId="0" applyBorder="1"/>
    <xf numFmtId="0" fontId="0" fillId="0" borderId="27" xfId="0" applyBorder="1"/>
    <xf numFmtId="169" fontId="3" fillId="0" borderId="26" xfId="1" applyNumberFormat="1" applyFont="1" applyBorder="1"/>
    <xf numFmtId="169" fontId="3" fillId="0" borderId="26" xfId="0" applyNumberFormat="1" applyFont="1" applyBorder="1"/>
    <xf numFmtId="0" fontId="0" fillId="0" borderId="0" xfId="0" quotePrefix="1" applyAlignment="1">
      <alignment horizontal="center"/>
    </xf>
    <xf numFmtId="167" fontId="4" fillId="0" borderId="0" xfId="0" applyNumberFormat="1" applyFont="1"/>
    <xf numFmtId="173" fontId="0" fillId="0" borderId="0" xfId="0" applyNumberFormat="1" applyAlignment="1">
      <alignment horizontal="center"/>
    </xf>
    <xf numFmtId="10" fontId="4" fillId="0" borderId="0" xfId="0" applyNumberFormat="1" applyFont="1" applyAlignment="1">
      <alignment horizontal="left"/>
    </xf>
    <xf numFmtId="0" fontId="0" fillId="11" borderId="0" xfId="0" applyFill="1" applyAlignment="1">
      <alignment horizontal="right"/>
    </xf>
    <xf numFmtId="167" fontId="0" fillId="3" borderId="0" xfId="1" applyNumberFormat="1" applyFont="1" applyFill="1" applyBorder="1" applyAlignment="1"/>
    <xf numFmtId="167" fontId="0" fillId="11" borderId="0" xfId="1" applyNumberFormat="1" applyFont="1" applyFill="1" applyBorder="1" applyAlignment="1"/>
    <xf numFmtId="167" fontId="6" fillId="3" borderId="0" xfId="0" applyNumberFormat="1" applyFont="1" applyFill="1"/>
    <xf numFmtId="0" fontId="34" fillId="3" borderId="0" xfId="0" applyFont="1" applyFill="1"/>
    <xf numFmtId="167" fontId="0" fillId="3" borderId="0" xfId="0" applyNumberFormat="1" applyFill="1" applyAlignment="1">
      <alignment horizontal="right"/>
    </xf>
    <xf numFmtId="173" fontId="4" fillId="0" borderId="0" xfId="0" applyNumberFormat="1" applyFont="1"/>
    <xf numFmtId="17" fontId="4" fillId="3" borderId="14" xfId="0" quotePrefix="1" applyNumberFormat="1" applyFont="1" applyFill="1" applyBorder="1" applyAlignment="1">
      <alignment horizontal="center"/>
    </xf>
    <xf numFmtId="167" fontId="2" fillId="0" borderId="0" xfId="0" applyNumberFormat="1" applyFont="1" applyAlignment="1">
      <alignment horizontal="right"/>
    </xf>
    <xf numFmtId="0" fontId="18" fillId="0" borderId="25" xfId="0" applyFont="1" applyBorder="1"/>
    <xf numFmtId="0" fontId="0" fillId="0" borderId="22" xfId="0" applyBorder="1"/>
    <xf numFmtId="0" fontId="20" fillId="0" borderId="0" xfId="0" applyFont="1" applyAlignment="1">
      <alignment horizontal="center"/>
    </xf>
    <xf numFmtId="1" fontId="8" fillId="0" borderId="0" xfId="0" applyNumberFormat="1" applyFont="1"/>
    <xf numFmtId="0" fontId="30" fillId="0" borderId="0" xfId="0" applyFont="1" applyAlignment="1">
      <alignment horizontal="center" vertical="center"/>
    </xf>
    <xf numFmtId="0" fontId="4" fillId="0" borderId="0" xfId="0" applyFont="1" applyAlignment="1">
      <alignment horizontal="right" vertical="center"/>
    </xf>
    <xf numFmtId="0" fontId="29" fillId="0" borderId="0" xfId="0" applyFont="1" applyAlignment="1">
      <alignment vertical="center"/>
    </xf>
    <xf numFmtId="0" fontId="0" fillId="0" borderId="0" xfId="0" applyAlignment="1">
      <alignment vertical="center"/>
    </xf>
    <xf numFmtId="0" fontId="0" fillId="2" borderId="0" xfId="0" applyFill="1" applyProtection="1">
      <protection locked="0"/>
    </xf>
    <xf numFmtId="0" fontId="40" fillId="0" borderId="0" xfId="0" applyFont="1"/>
    <xf numFmtId="0" fontId="0" fillId="0" borderId="0" xfId="0" quotePrefix="1"/>
    <xf numFmtId="169" fontId="0" fillId="2" borderId="0" xfId="1" applyNumberFormat="1" applyFont="1" applyFill="1" applyBorder="1" applyProtection="1">
      <protection locked="0"/>
    </xf>
    <xf numFmtId="165" fontId="0" fillId="0" borderId="0" xfId="1" applyFont="1" applyFill="1" applyBorder="1" applyProtection="1"/>
    <xf numFmtId="169" fontId="0" fillId="0" borderId="0" xfId="1" applyNumberFormat="1" applyFont="1" applyAlignment="1">
      <alignment horizontal="center"/>
    </xf>
    <xf numFmtId="9" fontId="0" fillId="0" borderId="0" xfId="2" applyFont="1" applyAlignment="1">
      <alignment horizontal="center"/>
    </xf>
    <xf numFmtId="0" fontId="0" fillId="17" borderId="0" xfId="0" applyFill="1"/>
    <xf numFmtId="0" fontId="0" fillId="17" borderId="0" xfId="0" applyFill="1" applyAlignment="1">
      <alignment horizontal="center"/>
    </xf>
    <xf numFmtId="169" fontId="4" fillId="0" borderId="0" xfId="0" applyNumberFormat="1" applyFont="1"/>
    <xf numFmtId="169" fontId="4" fillId="0" borderId="22" xfId="0" applyNumberFormat="1" applyFont="1" applyBorder="1" applyAlignment="1">
      <alignment horizontal="right"/>
    </xf>
    <xf numFmtId="9" fontId="4" fillId="0" borderId="0" xfId="2" applyFont="1" applyAlignment="1">
      <alignment horizontal="center"/>
    </xf>
    <xf numFmtId="169" fontId="34" fillId="0" borderId="14" xfId="0" applyNumberFormat="1" applyFont="1" applyBorder="1"/>
    <xf numFmtId="0" fontId="0" fillId="17" borderId="0" xfId="0" quotePrefix="1" applyFill="1"/>
    <xf numFmtId="168" fontId="0" fillId="0" borderId="0" xfId="2" applyNumberFormat="1" applyFont="1" applyAlignment="1">
      <alignment horizontal="left"/>
    </xf>
    <xf numFmtId="169" fontId="4" fillId="0" borderId="0" xfId="1" applyNumberFormat="1" applyFont="1" applyFill="1"/>
    <xf numFmtId="169" fontId="4" fillId="0" borderId="0" xfId="1" applyNumberFormat="1" applyFont="1" applyFill="1" applyAlignment="1">
      <alignment horizontal="right"/>
    </xf>
    <xf numFmtId="169" fontId="4" fillId="0" borderId="0" xfId="1" applyNumberFormat="1" applyFont="1"/>
    <xf numFmtId="0" fontId="0" fillId="17" borderId="0" xfId="0" applyFill="1" applyAlignment="1">
      <alignment horizontal="right"/>
    </xf>
    <xf numFmtId="0" fontId="0" fillId="0" borderId="0" xfId="4" applyNumberFormat="1" applyFont="1" applyAlignment="1">
      <alignment horizontal="left"/>
    </xf>
    <xf numFmtId="9" fontId="0" fillId="2" borderId="0" xfId="2" applyFont="1" applyFill="1" applyAlignment="1">
      <alignment horizontal="center"/>
    </xf>
    <xf numFmtId="9" fontId="4" fillId="7" borderId="28" xfId="2" applyFont="1" applyFill="1" applyBorder="1" applyAlignment="1">
      <alignment horizontal="center"/>
    </xf>
    <xf numFmtId="0" fontId="0" fillId="7" borderId="23" xfId="0" applyFill="1" applyBorder="1"/>
    <xf numFmtId="0" fontId="0" fillId="7" borderId="24" xfId="0" applyFill="1" applyBorder="1"/>
    <xf numFmtId="9" fontId="4" fillId="7" borderId="29" xfId="2" applyFont="1" applyFill="1" applyBorder="1" applyAlignment="1">
      <alignment horizontal="center"/>
    </xf>
    <xf numFmtId="9" fontId="4" fillId="12" borderId="29" xfId="2" applyFont="1" applyFill="1" applyBorder="1" applyAlignment="1">
      <alignment horizontal="center"/>
    </xf>
    <xf numFmtId="9" fontId="4" fillId="18" borderId="29" xfId="2" applyFont="1" applyFill="1" applyBorder="1" applyAlignment="1">
      <alignment horizontal="center"/>
    </xf>
    <xf numFmtId="0" fontId="0" fillId="18" borderId="30" xfId="0" applyFill="1" applyBorder="1"/>
    <xf numFmtId="0" fontId="0" fillId="18" borderId="22" xfId="0" applyFill="1" applyBorder="1"/>
    <xf numFmtId="0" fontId="0" fillId="18" borderId="27" xfId="0" applyFill="1" applyBorder="1"/>
    <xf numFmtId="174" fontId="4" fillId="7" borderId="25" xfId="1" applyNumberFormat="1" applyFont="1" applyFill="1" applyBorder="1"/>
    <xf numFmtId="174" fontId="4" fillId="7" borderId="25" xfId="0" applyNumberFormat="1" applyFont="1" applyFill="1" applyBorder="1" applyAlignment="1">
      <alignment horizontal="center"/>
    </xf>
    <xf numFmtId="174" fontId="4" fillId="7" borderId="26" xfId="1" applyNumberFormat="1" applyFont="1" applyFill="1" applyBorder="1" applyAlignment="1">
      <alignment horizontal="center"/>
    </xf>
    <xf numFmtId="174" fontId="4" fillId="7" borderId="23" xfId="0" applyNumberFormat="1" applyFont="1" applyFill="1" applyBorder="1" applyAlignment="1">
      <alignment horizontal="center"/>
    </xf>
    <xf numFmtId="174" fontId="4" fillId="7" borderId="24" xfId="1" applyNumberFormat="1" applyFont="1" applyFill="1" applyBorder="1" applyAlignment="1">
      <alignment horizontal="center"/>
    </xf>
    <xf numFmtId="174" fontId="4" fillId="18" borderId="25" xfId="0" applyNumberFormat="1" applyFont="1" applyFill="1" applyBorder="1" applyAlignment="1">
      <alignment horizontal="center"/>
    </xf>
    <xf numFmtId="174" fontId="4" fillId="18" borderId="26" xfId="0" applyNumberFormat="1" applyFont="1" applyFill="1" applyBorder="1" applyAlignment="1">
      <alignment horizontal="center"/>
    </xf>
    <xf numFmtId="174" fontId="4" fillId="12" borderId="25" xfId="0" applyNumberFormat="1" applyFont="1" applyFill="1" applyBorder="1" applyAlignment="1">
      <alignment horizontal="center"/>
    </xf>
    <xf numFmtId="174" fontId="4" fillId="12" borderId="26" xfId="0" applyNumberFormat="1" applyFont="1" applyFill="1" applyBorder="1" applyAlignment="1">
      <alignment horizontal="center"/>
    </xf>
    <xf numFmtId="174" fontId="4" fillId="7" borderId="26" xfId="0" applyNumberFormat="1" applyFont="1" applyFill="1" applyBorder="1" applyAlignment="1">
      <alignment horizontal="center"/>
    </xf>
    <xf numFmtId="0" fontId="4" fillId="7" borderId="26" xfId="0" applyFont="1" applyFill="1" applyBorder="1"/>
    <xf numFmtId="0" fontId="4" fillId="7" borderId="25" xfId="0" applyFont="1" applyFill="1" applyBorder="1"/>
    <xf numFmtId="0" fontId="4" fillId="12" borderId="25" xfId="0" applyFont="1" applyFill="1" applyBorder="1"/>
    <xf numFmtId="0" fontId="4" fillId="12" borderId="26" xfId="0" applyFont="1" applyFill="1" applyBorder="1"/>
    <xf numFmtId="0" fontId="4" fillId="18" borderId="25" xfId="0" applyFont="1" applyFill="1" applyBorder="1"/>
    <xf numFmtId="0" fontId="4" fillId="18" borderId="26" xfId="0" applyFont="1" applyFill="1" applyBorder="1"/>
    <xf numFmtId="174" fontId="34" fillId="0" borderId="23" xfId="0" applyNumberFormat="1" applyFont="1" applyBorder="1" applyAlignment="1">
      <alignment horizontal="center"/>
    </xf>
    <xf numFmtId="174" fontId="34" fillId="0" borderId="6" xfId="0" applyNumberFormat="1" applyFont="1" applyBorder="1" applyAlignment="1">
      <alignment horizontal="center"/>
    </xf>
    <xf numFmtId="174" fontId="34" fillId="0" borderId="25" xfId="0" applyNumberFormat="1" applyFont="1" applyBorder="1" applyAlignment="1">
      <alignment horizontal="center"/>
    </xf>
    <xf numFmtId="174" fontId="34" fillId="0" borderId="0" xfId="0" applyNumberFormat="1" applyFont="1" applyAlignment="1">
      <alignment horizontal="center"/>
    </xf>
    <xf numFmtId="0" fontId="0" fillId="17" borderId="22" xfId="0" applyFill="1" applyBorder="1" applyAlignment="1">
      <alignment horizontal="center"/>
    </xf>
    <xf numFmtId="0" fontId="0" fillId="17" borderId="27" xfId="0" applyFill="1" applyBorder="1" applyAlignment="1">
      <alignment horizontal="center"/>
    </xf>
    <xf numFmtId="0" fontId="0" fillId="9" borderId="26" xfId="0" applyFill="1" applyBorder="1" applyAlignment="1">
      <alignment horizontal="center"/>
    </xf>
    <xf numFmtId="0" fontId="0" fillId="17" borderId="22" xfId="0" applyFill="1" applyBorder="1"/>
    <xf numFmtId="0" fontId="0" fillId="17" borderId="27" xfId="0" applyFill="1" applyBorder="1"/>
    <xf numFmtId="164" fontId="0" fillId="7" borderId="28" xfId="0" applyNumberFormat="1" applyFill="1" applyBorder="1" applyAlignment="1">
      <alignment horizontal="center"/>
    </xf>
    <xf numFmtId="164" fontId="0" fillId="7" borderId="24" xfId="0" applyNumberFormat="1" applyFill="1" applyBorder="1" applyAlignment="1">
      <alignment horizontal="center"/>
    </xf>
    <xf numFmtId="0" fontId="0" fillId="7" borderId="29" xfId="0" applyFill="1" applyBorder="1" applyAlignment="1">
      <alignment horizontal="center"/>
    </xf>
    <xf numFmtId="0" fontId="0" fillId="7" borderId="26" xfId="0" applyFill="1" applyBorder="1" applyAlignment="1">
      <alignment horizontal="center"/>
    </xf>
    <xf numFmtId="164" fontId="0" fillId="7" borderId="29" xfId="0" applyNumberFormat="1" applyFill="1" applyBorder="1" applyAlignment="1">
      <alignment horizontal="center"/>
    </xf>
    <xf numFmtId="164" fontId="0" fillId="7" borderId="26" xfId="0" applyNumberFormat="1" applyFill="1" applyBorder="1" applyAlignment="1">
      <alignment horizontal="center"/>
    </xf>
    <xf numFmtId="164" fontId="0" fillId="9" borderId="29" xfId="0" applyNumberFormat="1" applyFill="1" applyBorder="1" applyAlignment="1">
      <alignment horizontal="center"/>
    </xf>
    <xf numFmtId="164" fontId="0" fillId="9" borderId="26" xfId="0" applyNumberFormat="1" applyFill="1" applyBorder="1" applyAlignment="1">
      <alignment horizontal="center"/>
    </xf>
    <xf numFmtId="0" fontId="0" fillId="9" borderId="29" xfId="0" applyFill="1" applyBorder="1" applyAlignment="1">
      <alignment horizontal="center"/>
    </xf>
    <xf numFmtId="164" fontId="0" fillId="12" borderId="29" xfId="0" applyNumberFormat="1" applyFill="1" applyBorder="1" applyAlignment="1">
      <alignment horizontal="center"/>
    </xf>
    <xf numFmtId="164" fontId="0" fillId="12" borderId="26" xfId="0" applyNumberFormat="1" applyFill="1" applyBorder="1" applyAlignment="1">
      <alignment horizontal="center"/>
    </xf>
    <xf numFmtId="0" fontId="0" fillId="12" borderId="29" xfId="0" applyFill="1" applyBorder="1" applyAlignment="1">
      <alignment horizontal="center"/>
    </xf>
    <xf numFmtId="0" fontId="0" fillId="12" borderId="26" xfId="0" applyFill="1" applyBorder="1" applyAlignment="1">
      <alignment horizontal="center"/>
    </xf>
    <xf numFmtId="164" fontId="0" fillId="12" borderId="30" xfId="0" applyNumberFormat="1" applyFill="1" applyBorder="1" applyAlignment="1">
      <alignment horizontal="center"/>
    </xf>
    <xf numFmtId="164" fontId="0" fillId="12" borderId="27" xfId="0" applyNumberFormat="1" applyFill="1" applyBorder="1" applyAlignment="1">
      <alignment horizontal="center"/>
    </xf>
    <xf numFmtId="9" fontId="0" fillId="7" borderId="28" xfId="2" applyFont="1" applyFill="1" applyBorder="1" applyAlignment="1">
      <alignment horizontal="center"/>
    </xf>
    <xf numFmtId="9" fontId="0" fillId="7" borderId="29" xfId="2" applyFont="1" applyFill="1" applyBorder="1" applyAlignment="1">
      <alignment horizontal="center"/>
    </xf>
    <xf numFmtId="9" fontId="0" fillId="7" borderId="26" xfId="2" applyFont="1" applyFill="1" applyBorder="1" applyAlignment="1">
      <alignment horizontal="center"/>
    </xf>
    <xf numFmtId="9" fontId="0" fillId="9" borderId="29" xfId="2" applyFont="1" applyFill="1" applyBorder="1" applyAlignment="1">
      <alignment horizontal="center"/>
    </xf>
    <xf numFmtId="9" fontId="0" fillId="9" borderId="26" xfId="2" applyFont="1" applyFill="1" applyBorder="1" applyAlignment="1">
      <alignment horizontal="center"/>
    </xf>
    <xf numFmtId="9" fontId="0" fillId="12" borderId="29" xfId="2" applyFont="1" applyFill="1" applyBorder="1" applyAlignment="1">
      <alignment horizontal="center"/>
    </xf>
    <xf numFmtId="9" fontId="0" fillId="12" borderId="26" xfId="2" applyFont="1" applyFill="1" applyBorder="1" applyAlignment="1">
      <alignment horizontal="center"/>
    </xf>
    <xf numFmtId="9" fontId="0" fillId="12" borderId="30" xfId="2" applyFont="1" applyFill="1" applyBorder="1" applyAlignment="1">
      <alignment horizontal="center"/>
    </xf>
    <xf numFmtId="9" fontId="0" fillId="12" borderId="27" xfId="2" applyFont="1" applyFill="1" applyBorder="1" applyAlignment="1">
      <alignment horizontal="center"/>
    </xf>
    <xf numFmtId="0" fontId="42" fillId="0" borderId="0" xfId="0" applyFont="1" applyAlignment="1">
      <alignment wrapText="1"/>
    </xf>
    <xf numFmtId="0" fontId="0" fillId="17" borderId="23" xfId="0" applyFill="1" applyBorder="1" applyAlignment="1">
      <alignment horizontal="center"/>
    </xf>
    <xf numFmtId="0" fontId="0" fillId="17" borderId="25" xfId="0" applyFill="1" applyBorder="1" applyAlignment="1">
      <alignment horizontal="center"/>
    </xf>
    <xf numFmtId="174" fontId="3" fillId="7" borderId="23" xfId="1" applyNumberFormat="1" applyFont="1" applyFill="1" applyBorder="1" applyAlignment="1">
      <alignment horizontal="center"/>
    </xf>
    <xf numFmtId="174" fontId="3" fillId="7" borderId="23" xfId="0" applyNumberFormat="1" applyFont="1" applyFill="1" applyBorder="1" applyAlignment="1">
      <alignment horizontal="center"/>
    </xf>
    <xf numFmtId="174" fontId="3" fillId="7" borderId="25" xfId="0" applyNumberFormat="1" applyFont="1" applyFill="1" applyBorder="1" applyAlignment="1">
      <alignment horizontal="center"/>
    </xf>
    <xf numFmtId="174" fontId="3" fillId="9" borderId="25" xfId="0" applyNumberFormat="1" applyFont="1" applyFill="1" applyBorder="1" applyAlignment="1">
      <alignment horizontal="center"/>
    </xf>
    <xf numFmtId="174" fontId="3" fillId="18" borderId="25" xfId="0" applyNumberFormat="1" applyFont="1" applyFill="1" applyBorder="1" applyAlignment="1">
      <alignment horizontal="center"/>
    </xf>
    <xf numFmtId="174" fontId="3" fillId="18" borderId="22" xfId="0" applyNumberFormat="1" applyFont="1" applyFill="1" applyBorder="1" applyAlignment="1">
      <alignment horizontal="center"/>
    </xf>
    <xf numFmtId="0" fontId="34" fillId="17" borderId="0" xfId="0" applyFont="1" applyFill="1" applyAlignment="1">
      <alignment horizontal="center"/>
    </xf>
    <xf numFmtId="174" fontId="34" fillId="7" borderId="6" xfId="0" applyNumberFormat="1" applyFont="1" applyFill="1" applyBorder="1" applyAlignment="1">
      <alignment horizontal="center"/>
    </xf>
    <xf numFmtId="174" fontId="34" fillId="7" borderId="0" xfId="0" applyNumberFormat="1" applyFont="1" applyFill="1" applyAlignment="1">
      <alignment horizontal="center"/>
    </xf>
    <xf numFmtId="174" fontId="34" fillId="9" borderId="0" xfId="0" applyNumberFormat="1" applyFont="1" applyFill="1" applyAlignment="1">
      <alignment horizontal="center"/>
    </xf>
    <xf numFmtId="174" fontId="34" fillId="18" borderId="0" xfId="0" applyNumberFormat="1" applyFont="1" applyFill="1" applyAlignment="1">
      <alignment horizontal="center"/>
    </xf>
    <xf numFmtId="174" fontId="34" fillId="18" borderId="14" xfId="0" applyNumberFormat="1" applyFont="1" applyFill="1" applyBorder="1" applyAlignment="1">
      <alignment horizontal="center"/>
    </xf>
    <xf numFmtId="0" fontId="34" fillId="17" borderId="27" xfId="0" applyFont="1" applyFill="1" applyBorder="1" applyAlignment="1">
      <alignment horizontal="center"/>
    </xf>
    <xf numFmtId="174" fontId="34" fillId="7" borderId="26" xfId="0" applyNumberFormat="1" applyFont="1" applyFill="1" applyBorder="1" applyAlignment="1">
      <alignment horizontal="center"/>
    </xf>
    <xf numFmtId="174" fontId="34" fillId="9" borderId="26" xfId="0" applyNumberFormat="1" applyFont="1" applyFill="1" applyBorder="1" applyAlignment="1">
      <alignment horizontal="center"/>
    </xf>
    <xf numFmtId="174" fontId="34" fillId="18" borderId="26" xfId="0" applyNumberFormat="1" applyFont="1" applyFill="1" applyBorder="1" applyAlignment="1">
      <alignment horizontal="center"/>
    </xf>
    <xf numFmtId="174" fontId="34" fillId="18" borderId="27" xfId="0" applyNumberFormat="1" applyFont="1" applyFill="1" applyBorder="1" applyAlignment="1">
      <alignment horizontal="center"/>
    </xf>
    <xf numFmtId="0" fontId="4" fillId="11" borderId="0" xfId="0" applyFont="1" applyFill="1" applyAlignment="1">
      <alignment horizontal="center"/>
    </xf>
    <xf numFmtId="9" fontId="0" fillId="11" borderId="0" xfId="0" applyNumberFormat="1" applyFill="1" applyAlignment="1">
      <alignment horizontal="center"/>
    </xf>
    <xf numFmtId="16" fontId="4" fillId="3" borderId="22" xfId="0" quotePrefix="1" applyNumberFormat="1" applyFont="1" applyFill="1" applyBorder="1" applyAlignment="1">
      <alignment horizontal="center"/>
    </xf>
    <xf numFmtId="9" fontId="0" fillId="3" borderId="25" xfId="2" applyFont="1" applyFill="1" applyBorder="1" applyAlignment="1">
      <alignment horizontal="center"/>
    </xf>
    <xf numFmtId="9" fontId="0" fillId="3" borderId="0" xfId="0" applyNumberFormat="1" applyFill="1" applyAlignment="1">
      <alignment horizontal="center"/>
    </xf>
    <xf numFmtId="9" fontId="0" fillId="3" borderId="25" xfId="0" applyNumberFormat="1" applyFill="1" applyBorder="1" applyAlignment="1">
      <alignment horizontal="center"/>
    </xf>
    <xf numFmtId="9" fontId="0" fillId="2" borderId="0" xfId="0" applyNumberFormat="1" applyFill="1" applyAlignment="1" applyProtection="1">
      <alignment horizontal="center"/>
      <protection locked="0"/>
    </xf>
    <xf numFmtId="14" fontId="0" fillId="0" borderId="0" xfId="0" applyNumberFormat="1"/>
    <xf numFmtId="175" fontId="0" fillId="0" borderId="0" xfId="0" applyNumberFormat="1"/>
    <xf numFmtId="0" fontId="0" fillId="0" borderId="0" xfId="0" applyAlignment="1">
      <alignment horizontal="left" indent="1"/>
    </xf>
    <xf numFmtId="0" fontId="45" fillId="0" borderId="0" xfId="3" applyFont="1" applyAlignment="1">
      <alignment vertical="center"/>
    </xf>
    <xf numFmtId="0" fontId="6" fillId="0" borderId="0" xfId="0" applyFont="1" applyAlignment="1">
      <alignment horizontal="left" indent="1"/>
    </xf>
    <xf numFmtId="0" fontId="27" fillId="0" borderId="0" xfId="0" applyFont="1" applyAlignment="1">
      <alignment horizontal="left" indent="1"/>
    </xf>
    <xf numFmtId="0" fontId="34" fillId="0" borderId="0" xfId="0" applyFont="1" applyAlignment="1">
      <alignment horizontal="left" vertical="center"/>
    </xf>
    <xf numFmtId="0" fontId="2" fillId="0" borderId="0" xfId="0" applyFont="1" applyAlignment="1">
      <alignment horizontal="center" vertical="center" textRotation="90"/>
    </xf>
    <xf numFmtId="0" fontId="1" fillId="2" borderId="0" xfId="4" applyNumberFormat="1" applyFont="1" applyFill="1" applyAlignment="1" applyProtection="1">
      <alignment horizontal="center"/>
      <protection locked="0"/>
    </xf>
    <xf numFmtId="0" fontId="46" fillId="0" borderId="0" xfId="0" quotePrefix="1" applyFont="1"/>
    <xf numFmtId="0" fontId="3" fillId="0" borderId="19" xfId="0" applyFont="1" applyBorder="1"/>
    <xf numFmtId="0" fontId="3" fillId="0" borderId="14" xfId="0" applyFont="1" applyBorder="1"/>
    <xf numFmtId="167" fontId="3" fillId="0" borderId="0" xfId="0" applyNumberFormat="1" applyFont="1"/>
    <xf numFmtId="0" fontId="3" fillId="7" borderId="19" xfId="0" applyFont="1" applyFill="1" applyBorder="1"/>
    <xf numFmtId="167" fontId="3" fillId="7" borderId="19" xfId="0" applyNumberFormat="1" applyFont="1" applyFill="1" applyBorder="1" applyAlignment="1">
      <alignment horizontal="center"/>
    </xf>
    <xf numFmtId="0" fontId="0" fillId="0" borderId="25" xfId="0" applyBorder="1"/>
    <xf numFmtId="0" fontId="4" fillId="7" borderId="20" xfId="0" applyFont="1" applyFill="1" applyBorder="1"/>
    <xf numFmtId="9" fontId="0" fillId="0" borderId="0" xfId="0" applyNumberFormat="1" applyAlignment="1">
      <alignment horizontal="center"/>
    </xf>
    <xf numFmtId="0" fontId="27" fillId="0" borderId="20" xfId="0" applyFont="1" applyBorder="1" applyAlignment="1">
      <alignment horizontal="left" indent="1"/>
    </xf>
    <xf numFmtId="0" fontId="27" fillId="0" borderId="22" xfId="0" applyFont="1" applyBorder="1" applyAlignment="1">
      <alignment horizontal="left" indent="1"/>
    </xf>
    <xf numFmtId="0" fontId="0" fillId="3" borderId="28" xfId="0" applyFill="1" applyBorder="1"/>
    <xf numFmtId="0" fontId="0" fillId="0" borderId="29" xfId="0" applyBorder="1"/>
    <xf numFmtId="0" fontId="0" fillId="0" borderId="30" xfId="0" applyBorder="1"/>
    <xf numFmtId="9" fontId="0" fillId="0" borderId="25" xfId="0" applyNumberFormat="1" applyBorder="1" applyAlignment="1">
      <alignment horizontal="center"/>
    </xf>
    <xf numFmtId="9" fontId="0" fillId="0" borderId="26" xfId="0" applyNumberFormat="1" applyBorder="1" applyAlignment="1">
      <alignment horizontal="center"/>
    </xf>
    <xf numFmtId="9" fontId="0" fillId="0" borderId="25" xfId="2" applyFont="1" applyBorder="1" applyAlignment="1">
      <alignment horizontal="center"/>
    </xf>
    <xf numFmtId="0" fontId="0" fillId="3" borderId="6" xfId="0" applyFill="1" applyBorder="1" applyAlignment="1">
      <alignment horizontal="left"/>
    </xf>
    <xf numFmtId="0" fontId="0" fillId="3" borderId="24" xfId="0" applyFill="1" applyBorder="1"/>
    <xf numFmtId="0" fontId="0" fillId="3" borderId="30" xfId="0" applyFill="1" applyBorder="1"/>
    <xf numFmtId="0" fontId="0" fillId="3" borderId="22" xfId="0" applyFill="1" applyBorder="1" applyAlignment="1">
      <alignment horizontal="center"/>
    </xf>
    <xf numFmtId="0" fontId="0" fillId="3" borderId="27" xfId="0" applyFill="1" applyBorder="1" applyAlignment="1">
      <alignment horizontal="center"/>
    </xf>
    <xf numFmtId="0" fontId="0" fillId="3" borderId="22" xfId="0" applyFill="1" applyBorder="1"/>
    <xf numFmtId="0" fontId="0" fillId="3" borderId="14" xfId="0" applyFill="1" applyBorder="1"/>
    <xf numFmtId="0" fontId="0" fillId="3" borderId="27" xfId="0" applyFill="1" applyBorder="1"/>
    <xf numFmtId="9" fontId="0" fillId="0" borderId="22" xfId="0" applyNumberFormat="1" applyBorder="1" applyAlignment="1">
      <alignment horizontal="center"/>
    </xf>
    <xf numFmtId="9" fontId="0" fillId="0" borderId="27" xfId="0" applyNumberFormat="1" applyBorder="1" applyAlignment="1">
      <alignment horizontal="center"/>
    </xf>
    <xf numFmtId="0" fontId="47" fillId="0" borderId="0" xfId="0" applyFont="1" applyAlignment="1">
      <alignment horizontal="center"/>
    </xf>
    <xf numFmtId="0" fontId="6" fillId="0" borderId="0" xfId="0" applyFont="1" applyAlignment="1">
      <alignment horizontal="center"/>
    </xf>
    <xf numFmtId="0" fontId="0" fillId="3" borderId="25" xfId="0" applyFill="1" applyBorder="1" applyAlignment="1">
      <alignment horizontal="center"/>
    </xf>
    <xf numFmtId="0" fontId="0" fillId="3" borderId="26" xfId="0" applyFill="1" applyBorder="1" applyAlignment="1">
      <alignment horizontal="center"/>
    </xf>
    <xf numFmtId="9" fontId="0" fillId="0" borderId="23" xfId="0" applyNumberFormat="1" applyBorder="1" applyAlignment="1">
      <alignment horizontal="center"/>
    </xf>
    <xf numFmtId="9" fontId="0" fillId="0" borderId="24" xfId="0" applyNumberFormat="1" applyBorder="1" applyAlignment="1">
      <alignment horizontal="center"/>
    </xf>
    <xf numFmtId="177" fontId="0" fillId="0" borderId="0" xfId="0" applyNumberFormat="1" applyAlignment="1">
      <alignment horizontal="center"/>
    </xf>
    <xf numFmtId="177" fontId="0" fillId="0" borderId="0" xfId="0" applyNumberFormat="1" applyAlignment="1" applyProtection="1">
      <alignment horizontal="center"/>
      <protection locked="0"/>
    </xf>
    <xf numFmtId="178" fontId="0" fillId="0" borderId="0" xfId="0" applyNumberFormat="1" applyAlignment="1" applyProtection="1">
      <alignment horizontal="center"/>
      <protection locked="0"/>
    </xf>
    <xf numFmtId="167" fontId="1" fillId="0" borderId="0" xfId="1" applyNumberFormat="1" applyFont="1" applyFill="1" applyAlignment="1"/>
    <xf numFmtId="0" fontId="0" fillId="9" borderId="0" xfId="0" quotePrefix="1" applyFill="1" applyAlignment="1">
      <alignment horizontal="center"/>
    </xf>
    <xf numFmtId="170" fontId="0" fillId="0" borderId="31" xfId="0" applyNumberFormat="1" applyBorder="1"/>
    <xf numFmtId="0" fontId="48" fillId="0" borderId="0" xfId="0" applyFont="1" applyAlignment="1">
      <alignment horizontal="center"/>
    </xf>
    <xf numFmtId="0" fontId="49" fillId="0" borderId="0" xfId="0" applyFont="1" applyAlignment="1">
      <alignment horizontal="center" vertical="center"/>
    </xf>
    <xf numFmtId="1" fontId="49" fillId="0" borderId="0" xfId="0" applyNumberFormat="1" applyFont="1" applyAlignment="1">
      <alignment horizontal="center" vertical="center"/>
    </xf>
    <xf numFmtId="0" fontId="6" fillId="0" borderId="0" xfId="0" applyFont="1" applyAlignment="1">
      <alignment horizontal="left"/>
    </xf>
    <xf numFmtId="0" fontId="50" fillId="0" borderId="0" xfId="0" applyFont="1"/>
    <xf numFmtId="10" fontId="50" fillId="0" borderId="0" xfId="0" applyNumberFormat="1" applyFont="1" applyAlignment="1" applyProtection="1">
      <alignment horizontal="center"/>
      <protection locked="0"/>
    </xf>
    <xf numFmtId="0" fontId="15" fillId="0" borderId="0" xfId="0" applyFont="1" applyAlignment="1">
      <alignment horizontal="center"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left" indent="4"/>
    </xf>
    <xf numFmtId="1" fontId="50" fillId="0" borderId="0" xfId="0" applyNumberFormat="1" applyFont="1" applyAlignment="1">
      <alignment horizontal="center" vertical="center"/>
    </xf>
    <xf numFmtId="1" fontId="50" fillId="0" borderId="0" xfId="0" quotePrefix="1" applyNumberFormat="1" applyFont="1" applyAlignment="1">
      <alignment horizontal="center" vertical="center"/>
    </xf>
    <xf numFmtId="0" fontId="0" fillId="0" borderId="0" xfId="0" applyAlignment="1">
      <alignment horizontal="right" vertical="center"/>
    </xf>
    <xf numFmtId="0" fontId="50" fillId="0" borderId="0" xfId="0" applyFont="1" applyAlignment="1">
      <alignment horizontal="right"/>
    </xf>
    <xf numFmtId="1" fontId="15" fillId="0" borderId="0" xfId="0" applyNumberFormat="1" applyFont="1" applyAlignment="1">
      <alignment horizontal="center"/>
    </xf>
    <xf numFmtId="0" fontId="0" fillId="0" borderId="0" xfId="0" quotePrefix="1" applyAlignment="1">
      <alignment horizontal="left" indent="2"/>
    </xf>
    <xf numFmtId="0" fontId="0" fillId="0" borderId="0" xfId="0" quotePrefix="1" applyAlignment="1">
      <alignment horizontal="left"/>
    </xf>
    <xf numFmtId="0" fontId="27" fillId="0" borderId="0" xfId="0" applyFont="1"/>
    <xf numFmtId="0" fontId="52" fillId="0" borderId="0" xfId="0" applyFont="1" applyAlignment="1">
      <alignment horizontal="right"/>
    </xf>
    <xf numFmtId="167" fontId="27" fillId="0" borderId="0" xfId="1" applyNumberFormat="1" applyFont="1" applyFill="1" applyAlignment="1"/>
    <xf numFmtId="177" fontId="0" fillId="2" borderId="0" xfId="0" applyNumberFormat="1" applyFill="1" applyAlignment="1" applyProtection="1">
      <alignment horizontal="center" vertical="center"/>
      <protection locked="0"/>
    </xf>
    <xf numFmtId="0" fontId="34" fillId="14" borderId="0" xfId="0" applyFont="1" applyFill="1"/>
    <xf numFmtId="0" fontId="20" fillId="0" borderId="0" xfId="0" applyFont="1" applyAlignment="1">
      <alignment horizontal="right"/>
    </xf>
    <xf numFmtId="167" fontId="0" fillId="0" borderId="0" xfId="1" applyNumberFormat="1" applyFont="1" applyFill="1" applyAlignment="1" applyProtection="1"/>
    <xf numFmtId="0" fontId="0" fillId="0" borderId="0" xfId="0" applyProtection="1">
      <protection locked="0"/>
    </xf>
    <xf numFmtId="10" fontId="0" fillId="2" borderId="0" xfId="0" applyNumberFormat="1" applyFill="1" applyAlignment="1" applyProtection="1">
      <alignment horizontal="center"/>
      <protection locked="0"/>
    </xf>
    <xf numFmtId="177" fontId="2" fillId="0" borderId="0" xfId="0" applyNumberFormat="1" applyFont="1" applyAlignment="1">
      <alignment horizontal="center"/>
    </xf>
    <xf numFmtId="9" fontId="4" fillId="2" borderId="0" xfId="2" applyFont="1" applyFill="1" applyAlignment="1" applyProtection="1">
      <alignment horizontal="center"/>
    </xf>
    <xf numFmtId="10" fontId="0" fillId="2" borderId="0" xfId="2" applyNumberFormat="1" applyFont="1" applyFill="1" applyProtection="1">
      <protection locked="0"/>
    </xf>
    <xf numFmtId="9" fontId="0" fillId="2" borderId="0" xfId="0" applyNumberFormat="1" applyFill="1" applyProtection="1">
      <protection locked="0"/>
    </xf>
    <xf numFmtId="167" fontId="0" fillId="4" borderId="0" xfId="0" applyNumberFormat="1" applyFill="1" applyProtection="1">
      <protection locked="0"/>
    </xf>
    <xf numFmtId="0" fontId="9" fillId="0" borderId="15"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7" fontId="10" fillId="6" borderId="17" xfId="0" applyNumberFormat="1" applyFont="1" applyFill="1" applyBorder="1" applyAlignment="1" applyProtection="1">
      <alignment horizontal="left" vertical="center" wrapText="1" indent="1"/>
      <protection locked="0"/>
    </xf>
    <xf numFmtId="0" fontId="10" fillId="6" borderId="17" xfId="0" applyFont="1" applyFill="1" applyBorder="1" applyAlignment="1" applyProtection="1">
      <alignment horizontal="left" vertical="center" wrapText="1" indent="1"/>
      <protection locked="0"/>
    </xf>
    <xf numFmtId="10" fontId="0" fillId="0" borderId="0" xfId="2" applyNumberFormat="1" applyFont="1" applyProtection="1">
      <protection locked="0"/>
    </xf>
    <xf numFmtId="0" fontId="2" fillId="2" borderId="0" xfId="0" applyFont="1" applyFill="1" applyAlignment="1" applyProtection="1">
      <alignment horizontal="center"/>
      <protection locked="0"/>
    </xf>
    <xf numFmtId="169" fontId="4" fillId="2" borderId="0" xfId="1" applyNumberFormat="1" applyFont="1" applyFill="1" applyProtection="1">
      <protection locked="0"/>
    </xf>
    <xf numFmtId="169" fontId="4" fillId="2" borderId="0" xfId="1" applyNumberFormat="1" applyFont="1" applyFill="1" applyAlignment="1" applyProtection="1">
      <alignment horizontal="right"/>
      <protection locked="0"/>
    </xf>
    <xf numFmtId="169" fontId="0" fillId="2" borderId="0" xfId="1" applyNumberFormat="1" applyFont="1" applyFill="1" applyProtection="1">
      <protection locked="0"/>
    </xf>
    <xf numFmtId="173" fontId="0" fillId="2" borderId="0" xfId="4" applyNumberFormat="1" applyFont="1" applyFill="1" applyProtection="1">
      <protection locked="0"/>
    </xf>
    <xf numFmtId="10" fontId="3" fillId="2" borderId="0" xfId="0" applyNumberFormat="1" applyFont="1" applyFill="1" applyProtection="1">
      <protection locked="0"/>
    </xf>
    <xf numFmtId="169" fontId="3" fillId="2" borderId="0" xfId="1" applyNumberFormat="1" applyFont="1" applyFill="1" applyProtection="1">
      <protection locked="0"/>
    </xf>
    <xf numFmtId="0" fontId="3" fillId="2" borderId="0" xfId="0" applyFont="1" applyFill="1" applyAlignment="1" applyProtection="1">
      <alignment horizontal="left"/>
      <protection locked="0"/>
    </xf>
    <xf numFmtId="176" fontId="0" fillId="2" borderId="25" xfId="0" applyNumberFormat="1" applyFill="1" applyBorder="1" applyAlignment="1" applyProtection="1">
      <alignment horizontal="center"/>
      <protection locked="0"/>
    </xf>
    <xf numFmtId="176" fontId="0" fillId="2" borderId="26" xfId="0" applyNumberFormat="1" applyFill="1" applyBorder="1" applyAlignment="1" applyProtection="1">
      <alignment horizontal="center"/>
      <protection locked="0"/>
    </xf>
    <xf numFmtId="9" fontId="0" fillId="2" borderId="26" xfId="0" applyNumberFormat="1" applyFill="1" applyBorder="1" applyAlignment="1" applyProtection="1">
      <alignment horizontal="center"/>
      <protection locked="0"/>
    </xf>
    <xf numFmtId="0" fontId="53" fillId="0" borderId="0" xfId="0" applyFont="1" applyAlignment="1">
      <alignment horizontal="center"/>
    </xf>
    <xf numFmtId="0" fontId="0" fillId="2" borderId="0" xfId="0" applyFill="1" applyAlignment="1" applyProtection="1">
      <alignment horizontal="left"/>
      <protection locked="0"/>
    </xf>
    <xf numFmtId="0" fontId="0" fillId="22" borderId="0" xfId="0" applyFill="1"/>
    <xf numFmtId="0" fontId="54" fillId="20" borderId="0" xfId="0" applyFont="1" applyFill="1"/>
    <xf numFmtId="0" fontId="0" fillId="21" borderId="0" xfId="0" applyFill="1"/>
    <xf numFmtId="0" fontId="3" fillId="0" borderId="0" xfId="0" applyFont="1" applyAlignment="1">
      <alignment horizontal="left" indent="1"/>
    </xf>
    <xf numFmtId="0" fontId="3" fillId="0" borderId="0" xfId="0" applyFont="1" applyAlignment="1">
      <alignment horizontal="left" vertical="center" indent="1"/>
    </xf>
    <xf numFmtId="0" fontId="27" fillId="0" borderId="0" xfId="0" applyFont="1" applyAlignment="1">
      <alignment horizontal="left" indent="2"/>
    </xf>
    <xf numFmtId="0" fontId="27" fillId="0" borderId="0" xfId="0" quotePrefix="1" applyFont="1" applyAlignment="1">
      <alignment horizontal="left" indent="2"/>
    </xf>
    <xf numFmtId="10" fontId="11" fillId="0" borderId="0" xfId="0" applyNumberFormat="1" applyFont="1" applyAlignment="1" applyProtection="1">
      <alignment horizontal="center" vertical="center" wrapText="1"/>
      <protection locked="0"/>
    </xf>
    <xf numFmtId="10" fontId="11" fillId="0" borderId="18" xfId="0" applyNumberFormat="1" applyFont="1" applyBorder="1" applyAlignment="1" applyProtection="1">
      <alignment horizontal="center" vertical="center" wrapText="1"/>
      <protection locked="0"/>
    </xf>
    <xf numFmtId="0" fontId="9" fillId="0" borderId="15" xfId="0" applyFont="1" applyBorder="1" applyAlignment="1">
      <alignment horizontal="center" vertical="center" wrapText="1"/>
    </xf>
    <xf numFmtId="10" fontId="11" fillId="0" borderId="0" xfId="0" applyNumberFormat="1" applyFont="1" applyAlignment="1">
      <alignment horizontal="center" vertical="center" wrapText="1"/>
    </xf>
    <xf numFmtId="10" fontId="11" fillId="0" borderId="18" xfId="0" applyNumberFormat="1" applyFont="1" applyBorder="1" applyAlignment="1">
      <alignment horizontal="center" vertical="center" wrapText="1"/>
    </xf>
    <xf numFmtId="0" fontId="48" fillId="0" borderId="0" xfId="0" quotePrefix="1" applyFont="1" applyAlignment="1">
      <alignment horizontal="center"/>
    </xf>
    <xf numFmtId="0" fontId="55" fillId="0" borderId="0" xfId="0" quotePrefix="1" applyFont="1" applyAlignment="1">
      <alignment horizontal="center"/>
    </xf>
    <xf numFmtId="0" fontId="32" fillId="0" borderId="0" xfId="0" applyFont="1" applyAlignment="1">
      <alignment horizontal="center"/>
    </xf>
    <xf numFmtId="0" fontId="43" fillId="3" borderId="0" xfId="0" applyFont="1" applyFill="1"/>
    <xf numFmtId="0" fontId="3" fillId="7" borderId="21" xfId="0" applyFont="1" applyFill="1" applyBorder="1"/>
    <xf numFmtId="0" fontId="3" fillId="0" borderId="21" xfId="0" applyFont="1" applyBorder="1"/>
    <xf numFmtId="0" fontId="3" fillId="0" borderId="27" xfId="0" applyFont="1" applyBorder="1"/>
    <xf numFmtId="165" fontId="0" fillId="0" borderId="0" xfId="1" applyFont="1"/>
    <xf numFmtId="0" fontId="0" fillId="0" borderId="0" xfId="0" quotePrefix="1" applyAlignment="1">
      <alignment horizontal="right"/>
    </xf>
    <xf numFmtId="1" fontId="3" fillId="0" borderId="0" xfId="0" quotePrefix="1" applyNumberFormat="1" applyFont="1" applyAlignment="1">
      <alignment horizontal="center" vertical="center"/>
    </xf>
    <xf numFmtId="1" fontId="3" fillId="0" borderId="0" xfId="0" applyNumberFormat="1" applyFont="1" applyAlignment="1">
      <alignment horizontal="center" vertical="center"/>
    </xf>
    <xf numFmtId="9" fontId="3" fillId="0" borderId="0" xfId="2" applyFont="1" applyAlignment="1">
      <alignment horizontal="center" vertical="center"/>
    </xf>
    <xf numFmtId="1" fontId="3" fillId="0" borderId="0" xfId="0" applyNumberFormat="1" applyFont="1" applyAlignment="1">
      <alignment horizontal="right" vertical="center"/>
    </xf>
    <xf numFmtId="1" fontId="0" fillId="2" borderId="0" xfId="0" applyNumberFormat="1" applyFill="1" applyAlignment="1" applyProtection="1">
      <alignment horizontal="center"/>
      <protection locked="0"/>
    </xf>
    <xf numFmtId="0" fontId="0" fillId="7" borderId="0" xfId="0" applyFill="1" applyAlignment="1">
      <alignment horizontal="right"/>
    </xf>
    <xf numFmtId="1" fontId="0" fillId="7" borderId="0" xfId="0" applyNumberFormat="1" applyFill="1" applyAlignment="1">
      <alignment horizontal="center"/>
    </xf>
    <xf numFmtId="169" fontId="0" fillId="7" borderId="0" xfId="1" applyNumberFormat="1" applyFont="1" applyFill="1" applyAlignment="1"/>
    <xf numFmtId="170" fontId="0" fillId="0" borderId="0" xfId="0" applyNumberFormat="1"/>
    <xf numFmtId="168" fontId="0" fillId="0" borderId="0" xfId="0" applyNumberFormat="1"/>
    <xf numFmtId="0" fontId="3" fillId="0" borderId="0" xfId="0" applyFont="1" applyAlignment="1">
      <alignment horizontal="right"/>
    </xf>
    <xf numFmtId="10" fontId="43" fillId="0" borderId="0" xfId="0" applyNumberFormat="1" applyFont="1" applyAlignment="1">
      <alignment horizontal="center" vertical="center"/>
    </xf>
    <xf numFmtId="0" fontId="43"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indent="1"/>
    </xf>
    <xf numFmtId="0" fontId="8" fillId="8" borderId="0" xfId="0" applyFont="1" applyFill="1"/>
    <xf numFmtId="0" fontId="2" fillId="13" borderId="0" xfId="0" applyFont="1" applyFill="1"/>
    <xf numFmtId="0" fontId="3" fillId="13" borderId="0" xfId="0" applyFont="1" applyFill="1"/>
    <xf numFmtId="0" fontId="19" fillId="13" borderId="0" xfId="0" applyFont="1" applyFill="1"/>
    <xf numFmtId="0" fontId="19" fillId="13" borderId="0" xfId="0" applyFont="1" applyFill="1" applyAlignment="1">
      <alignment horizontal="right"/>
    </xf>
    <xf numFmtId="0" fontId="3" fillId="13" borderId="0" xfId="0" applyFont="1" applyFill="1" applyAlignment="1">
      <alignment horizontal="right"/>
    </xf>
    <xf numFmtId="9" fontId="3" fillId="13" borderId="0" xfId="2" applyFont="1" applyFill="1"/>
    <xf numFmtId="9" fontId="26" fillId="13" borderId="0" xfId="0" applyNumberFormat="1" applyFont="1" applyFill="1"/>
    <xf numFmtId="9" fontId="3" fillId="13" borderId="6" xfId="0" applyNumberFormat="1" applyFont="1" applyFill="1" applyBorder="1"/>
    <xf numFmtId="9" fontId="26" fillId="13" borderId="0" xfId="2" applyFont="1" applyFill="1"/>
    <xf numFmtId="169" fontId="0" fillId="13" borderId="0" xfId="1" applyNumberFormat="1" applyFont="1" applyFill="1" applyAlignment="1">
      <alignment horizontal="center"/>
    </xf>
    <xf numFmtId="9" fontId="26" fillId="13" borderId="6" xfId="0" applyNumberFormat="1" applyFont="1" applyFill="1" applyBorder="1"/>
    <xf numFmtId="164" fontId="0" fillId="0" borderId="0" xfId="0" applyNumberFormat="1" applyAlignment="1">
      <alignment horizontal="left"/>
    </xf>
    <xf numFmtId="0" fontId="2" fillId="3" borderId="0" xfId="0" applyFont="1" applyFill="1" applyAlignment="1">
      <alignment horizontal="center"/>
    </xf>
    <xf numFmtId="0" fontId="0" fillId="3" borderId="0" xfId="0" applyFill="1" applyAlignment="1">
      <alignment horizontal="center"/>
    </xf>
    <xf numFmtId="0" fontId="0" fillId="3" borderId="0" xfId="0" applyFill="1" applyAlignment="1">
      <alignment horizontal="right" vertical="top"/>
    </xf>
    <xf numFmtId="0" fontId="0" fillId="3" borderId="0" xfId="0" applyFill="1" applyAlignment="1">
      <alignment horizontal="center" vertical="top"/>
    </xf>
    <xf numFmtId="0" fontId="0" fillId="3" borderId="0" xfId="0" applyFill="1" applyAlignment="1">
      <alignment vertical="top"/>
    </xf>
    <xf numFmtId="1" fontId="0" fillId="3" borderId="0" xfId="0" applyNumberFormat="1" applyFill="1" applyAlignment="1">
      <alignment horizontal="center"/>
    </xf>
    <xf numFmtId="1" fontId="0" fillId="3" borderId="0" xfId="0" applyNumberFormat="1" applyFill="1"/>
    <xf numFmtId="0" fontId="0" fillId="3" borderId="0" xfId="0" applyFill="1" applyAlignment="1">
      <alignment horizontal="right" vertical="center"/>
    </xf>
    <xf numFmtId="0" fontId="0" fillId="3" borderId="0" xfId="0" applyFill="1" applyAlignment="1">
      <alignment vertical="center"/>
    </xf>
    <xf numFmtId="1" fontId="0" fillId="3" borderId="6" xfId="0" applyNumberFormat="1" applyFill="1" applyBorder="1" applyAlignment="1">
      <alignment horizontal="center" vertical="top"/>
    </xf>
    <xf numFmtId="0" fontId="2" fillId="3" borderId="0" xfId="0" applyFont="1" applyFill="1" applyAlignment="1">
      <alignment horizontal="right"/>
    </xf>
    <xf numFmtId="0" fontId="2" fillId="11" borderId="0" xfId="0" applyFont="1" applyFill="1" applyAlignment="1">
      <alignment horizontal="center" vertical="center"/>
    </xf>
    <xf numFmtId="0" fontId="4" fillId="8" borderId="0" xfId="0" applyFont="1" applyFill="1"/>
    <xf numFmtId="0" fontId="0" fillId="8" borderId="0" xfId="0" applyFill="1" applyAlignment="1">
      <alignment horizontal="right"/>
    </xf>
    <xf numFmtId="167" fontId="0" fillId="8" borderId="0" xfId="1" applyNumberFormat="1" applyFont="1" applyFill="1" applyBorder="1" applyAlignment="1"/>
    <xf numFmtId="167" fontId="0" fillId="8" borderId="0" xfId="0" applyNumberFormat="1" applyFill="1"/>
    <xf numFmtId="9" fontId="0" fillId="8" borderId="0" xfId="0" applyNumberFormat="1" applyFill="1"/>
    <xf numFmtId="0" fontId="30" fillId="8" borderId="0" xfId="0" applyFont="1" applyFill="1" applyAlignment="1">
      <alignment horizontal="center" vertical="top"/>
    </xf>
    <xf numFmtId="0" fontId="30" fillId="8" borderId="0" xfId="0" applyFont="1" applyFill="1" applyAlignment="1">
      <alignment horizontal="center"/>
    </xf>
    <xf numFmtId="0" fontId="3" fillId="8" borderId="0" xfId="1" applyNumberFormat="1" applyFont="1" applyFill="1" applyBorder="1" applyAlignment="1">
      <alignment horizontal="left"/>
    </xf>
    <xf numFmtId="0" fontId="29" fillId="8" borderId="0" xfId="0" applyFont="1" applyFill="1" applyAlignment="1">
      <alignment horizontal="center"/>
    </xf>
    <xf numFmtId="0" fontId="3" fillId="8" borderId="0" xfId="1" applyNumberFormat="1" applyFont="1" applyFill="1" applyBorder="1" applyAlignment="1"/>
    <xf numFmtId="0" fontId="19" fillId="8" borderId="14" xfId="0" applyFont="1" applyFill="1" applyBorder="1"/>
    <xf numFmtId="0" fontId="3" fillId="8" borderId="0" xfId="0" applyFont="1" applyFill="1"/>
    <xf numFmtId="0" fontId="30" fillId="8" borderId="0" xfId="0" applyFont="1" applyFill="1"/>
    <xf numFmtId="0" fontId="4" fillId="8" borderId="0" xfId="0" applyFont="1" applyFill="1" applyAlignment="1">
      <alignment horizontal="center"/>
    </xf>
    <xf numFmtId="0" fontId="8" fillId="8" borderId="14" xfId="0" applyFont="1" applyFill="1" applyBorder="1"/>
    <xf numFmtId="0" fontId="2" fillId="13" borderId="0" xfId="0" applyFont="1" applyFill="1" applyAlignment="1">
      <alignment horizontal="center" vertical="center"/>
    </xf>
    <xf numFmtId="0" fontId="2" fillId="13" borderId="0" xfId="0" applyFont="1" applyFill="1" applyAlignment="1">
      <alignment horizontal="center"/>
    </xf>
    <xf numFmtId="0" fontId="57" fillId="0" borderId="0" xfId="0" applyFont="1" applyAlignment="1">
      <alignment horizontal="center"/>
    </xf>
    <xf numFmtId="167" fontId="58" fillId="0" borderId="0" xfId="1" applyNumberFormat="1" applyFont="1" applyFill="1" applyBorder="1" applyAlignment="1"/>
    <xf numFmtId="0" fontId="0" fillId="0" borderId="23" xfId="0" applyBorder="1"/>
    <xf numFmtId="0" fontId="60" fillId="0" borderId="0" xfId="0" applyFont="1" applyAlignment="1">
      <alignment horizontal="center"/>
    </xf>
    <xf numFmtId="0" fontId="0" fillId="0" borderId="0" xfId="0" quotePrefix="1" applyAlignment="1">
      <alignment horizontal="left" indent="4"/>
    </xf>
    <xf numFmtId="167" fontId="23" fillId="9" borderId="0" xfId="0" applyNumberFormat="1" applyFont="1" applyFill="1"/>
    <xf numFmtId="0" fontId="5" fillId="0" borderId="0" xfId="0" quotePrefix="1" applyFont="1" applyAlignment="1">
      <alignment horizontal="right"/>
    </xf>
    <xf numFmtId="9" fontId="0" fillId="0" borderId="0" xfId="2" applyFont="1" applyFill="1" applyAlignment="1">
      <alignment horizontal="center"/>
    </xf>
    <xf numFmtId="0" fontId="26" fillId="0" borderId="0" xfId="0" applyFont="1" applyAlignment="1">
      <alignment horizontal="center"/>
    </xf>
    <xf numFmtId="10" fontId="11" fillId="0" borderId="16" xfId="0" applyNumberFormat="1" applyFont="1" applyBorder="1" applyAlignment="1" applyProtection="1">
      <alignment horizontal="center" vertical="center" wrapText="1"/>
      <protection locked="0"/>
    </xf>
    <xf numFmtId="177" fontId="3" fillId="0" borderId="0" xfId="0" applyNumberFormat="1" applyFont="1"/>
    <xf numFmtId="0" fontId="0" fillId="0" borderId="24" xfId="0" applyBorder="1"/>
    <xf numFmtId="0" fontId="0" fillId="2" borderId="23" xfId="0" applyFill="1" applyBorder="1"/>
    <xf numFmtId="0" fontId="0" fillId="2" borderId="24" xfId="0" applyFill="1" applyBorder="1"/>
    <xf numFmtId="0" fontId="0" fillId="2" borderId="22" xfId="0" applyFill="1" applyBorder="1"/>
    <xf numFmtId="0" fontId="0" fillId="2" borderId="27" xfId="0" applyFill="1" applyBorder="1"/>
    <xf numFmtId="167" fontId="0" fillId="0" borderId="1" xfId="1" applyNumberFormat="1" applyFont="1" applyBorder="1"/>
    <xf numFmtId="167" fontId="0" fillId="0" borderId="2" xfId="1" applyNumberFormat="1" applyFont="1" applyBorder="1"/>
    <xf numFmtId="10" fontId="0" fillId="0" borderId="2" xfId="0" applyNumberFormat="1" applyBorder="1"/>
    <xf numFmtId="167" fontId="0" fillId="0" borderId="0" xfId="1" applyNumberFormat="1" applyFont="1" applyBorder="1"/>
    <xf numFmtId="167" fontId="0" fillId="0" borderId="0" xfId="1" applyNumberFormat="1" applyFont="1" applyBorder="1" applyAlignment="1">
      <alignment horizontal="right"/>
    </xf>
    <xf numFmtId="0" fontId="34" fillId="0" borderId="5" xfId="0" applyFont="1" applyBorder="1"/>
    <xf numFmtId="0" fontId="0" fillId="2" borderId="10" xfId="0" applyFill="1" applyBorder="1" applyAlignment="1">
      <alignment horizontal="center"/>
    </xf>
    <xf numFmtId="0" fontId="0" fillId="2" borderId="21" xfId="0" applyFill="1" applyBorder="1" applyAlignment="1">
      <alignment horizontal="center"/>
    </xf>
    <xf numFmtId="171" fontId="16" fillId="0" borderId="24" xfId="0" applyNumberFormat="1" applyFont="1" applyBorder="1" applyAlignment="1" applyProtection="1">
      <alignment horizontal="center" vertical="center" wrapText="1"/>
      <protection locked="0"/>
    </xf>
    <xf numFmtId="171" fontId="16" fillId="0" borderId="28" xfId="0" applyNumberFormat="1" applyFont="1" applyBorder="1" applyAlignment="1" applyProtection="1">
      <alignment horizontal="center" vertical="center" wrapText="1"/>
      <protection locked="0"/>
    </xf>
    <xf numFmtId="171" fontId="16" fillId="0" borderId="26" xfId="0" applyNumberFormat="1" applyFont="1" applyBorder="1" applyAlignment="1" applyProtection="1">
      <alignment horizontal="center" vertical="center" wrapText="1"/>
      <protection locked="0"/>
    </xf>
    <xf numFmtId="171" fontId="16" fillId="0" borderId="29" xfId="0" applyNumberFormat="1" applyFont="1" applyBorder="1" applyAlignment="1" applyProtection="1">
      <alignment horizontal="center" vertical="center" wrapText="1"/>
      <protection locked="0"/>
    </xf>
    <xf numFmtId="171" fontId="16" fillId="0" borderId="27" xfId="0" applyNumberFormat="1" applyFont="1" applyBorder="1" applyAlignment="1" applyProtection="1">
      <alignment horizontal="center" vertical="center" wrapText="1"/>
      <protection locked="0"/>
    </xf>
    <xf numFmtId="171" fontId="16" fillId="0" borderId="30" xfId="0" applyNumberFormat="1" applyFont="1" applyBorder="1" applyAlignment="1" applyProtection="1">
      <alignment horizontal="center" vertical="center" wrapText="1"/>
      <protection locked="0"/>
    </xf>
    <xf numFmtId="0" fontId="0" fillId="0" borderId="29" xfId="0" applyBorder="1" applyAlignment="1">
      <alignment horizontal="center"/>
    </xf>
    <xf numFmtId="0" fontId="0" fillId="0" borderId="30" xfId="0" applyBorder="1" applyAlignment="1">
      <alignment horizontal="center"/>
    </xf>
    <xf numFmtId="179" fontId="42" fillId="0" borderId="0" xfId="0" applyNumberFormat="1" applyFont="1"/>
    <xf numFmtId="164" fontId="59" fillId="0" borderId="0" xfId="0" applyNumberFormat="1" applyFont="1" applyAlignment="1">
      <alignment horizontal="left" vertical="center" wrapText="1"/>
    </xf>
    <xf numFmtId="164" fontId="59" fillId="0" borderId="0" xfId="0" applyNumberFormat="1" applyFont="1" applyAlignment="1">
      <alignment horizontal="right" vertical="center" wrapText="1"/>
    </xf>
    <xf numFmtId="164" fontId="58" fillId="0" borderId="0" xfId="0" applyNumberFormat="1" applyFont="1" applyAlignment="1">
      <alignment vertical="center" wrapText="1"/>
    </xf>
    <xf numFmtId="164" fontId="59" fillId="0" borderId="0" xfId="0" applyNumberFormat="1" applyFont="1" applyAlignment="1">
      <alignment horizontal="center" vertical="center" wrapText="1"/>
    </xf>
    <xf numFmtId="0" fontId="58" fillId="0" borderId="0" xfId="0" applyFont="1"/>
    <xf numFmtId="0" fontId="2" fillId="0" borderId="0" xfId="0" quotePrefix="1" applyFont="1"/>
    <xf numFmtId="0" fontId="64" fillId="0" borderId="0" xfId="3" applyFont="1" applyAlignment="1" applyProtection="1">
      <alignment horizontal="left"/>
      <protection locked="0"/>
    </xf>
    <xf numFmtId="0" fontId="27" fillId="0" borderId="0" xfId="0" applyFont="1" applyAlignment="1">
      <alignment horizontal="left"/>
    </xf>
    <xf numFmtId="0" fontId="4" fillId="0" borderId="0" xfId="0" applyFont="1" applyAlignment="1">
      <alignment vertical="center"/>
    </xf>
    <xf numFmtId="170" fontId="4" fillId="0" borderId="0" xfId="0" applyNumberFormat="1" applyFont="1" applyAlignment="1">
      <alignment horizontal="center" vertical="center"/>
    </xf>
    <xf numFmtId="0" fontId="2" fillId="12" borderId="0" xfId="0" applyFont="1" applyFill="1" applyAlignment="1">
      <alignment horizontal="center" vertical="center"/>
    </xf>
    <xf numFmtId="0" fontId="0" fillId="9" borderId="0" xfId="0" applyFill="1" applyAlignment="1">
      <alignment horizontal="right"/>
    </xf>
    <xf numFmtId="0" fontId="0" fillId="9" borderId="0" xfId="0" applyFill="1" applyAlignment="1">
      <alignment horizontal="right" vertical="center"/>
    </xf>
    <xf numFmtId="0" fontId="51" fillId="0" borderId="0" xfId="0" applyFont="1" applyAlignment="1">
      <alignment horizontal="center" vertical="top"/>
    </xf>
    <xf numFmtId="180" fontId="0" fillId="0" borderId="0" xfId="0" applyNumberFormat="1"/>
    <xf numFmtId="0" fontId="0" fillId="2" borderId="0" xfId="0" applyFill="1" applyAlignment="1">
      <alignment horizontal="center"/>
    </xf>
    <xf numFmtId="168" fontId="0" fillId="2" borderId="0" xfId="0" applyNumberFormat="1" applyFill="1" applyAlignment="1">
      <alignment horizontal="center"/>
    </xf>
    <xf numFmtId="167" fontId="6" fillId="3" borderId="0" xfId="0" applyNumberFormat="1" applyFont="1" applyFill="1" applyAlignment="1">
      <alignment horizontal="center"/>
    </xf>
    <xf numFmtId="167" fontId="6" fillId="3" borderId="0" xfId="1" applyNumberFormat="1" applyFont="1" applyFill="1" applyAlignment="1">
      <alignment horizontal="center"/>
    </xf>
    <xf numFmtId="167" fontId="0" fillId="11" borderId="0" xfId="1" applyNumberFormat="1" applyFont="1" applyFill="1" applyBorder="1" applyAlignment="1">
      <alignment horizontal="center"/>
    </xf>
    <xf numFmtId="0" fontId="14" fillId="0" borderId="0" xfId="0" applyFont="1" applyAlignment="1">
      <alignment horizontal="center" vertical="center"/>
    </xf>
    <xf numFmtId="0" fontId="2" fillId="17" borderId="0" xfId="0" applyFont="1" applyFill="1"/>
    <xf numFmtId="0" fontId="0" fillId="3" borderId="24" xfId="0" applyFill="1" applyBorder="1" applyAlignment="1">
      <alignment horizontal="center"/>
    </xf>
    <xf numFmtId="169" fontId="0" fillId="0" borderId="28" xfId="1" applyNumberFormat="1" applyFont="1" applyBorder="1"/>
    <xf numFmtId="169" fontId="0" fillId="0" borderId="29" xfId="1" applyNumberFormat="1" applyFont="1" applyBorder="1"/>
    <xf numFmtId="169" fontId="0" fillId="0" borderId="30" xfId="1" applyNumberFormat="1" applyFont="1" applyBorder="1"/>
    <xf numFmtId="9" fontId="0" fillId="0" borderId="28" xfId="0" applyNumberFormat="1" applyBorder="1" applyAlignment="1">
      <alignment horizontal="center"/>
    </xf>
    <xf numFmtId="9" fontId="0" fillId="0" borderId="29" xfId="2" applyFont="1" applyBorder="1" applyAlignment="1">
      <alignment horizontal="center"/>
    </xf>
    <xf numFmtId="9" fontId="0" fillId="0" borderId="30" xfId="2" applyFont="1" applyBorder="1" applyAlignment="1">
      <alignment horizontal="center"/>
    </xf>
    <xf numFmtId="181" fontId="0" fillId="0" borderId="28" xfId="0" applyNumberFormat="1" applyBorder="1" applyAlignment="1">
      <alignment horizontal="center"/>
    </xf>
    <xf numFmtId="181" fontId="0" fillId="0" borderId="29" xfId="0" applyNumberFormat="1" applyBorder="1" applyAlignment="1">
      <alignment horizontal="center"/>
    </xf>
    <xf numFmtId="181" fontId="0" fillId="0" borderId="30" xfId="0" applyNumberFormat="1" applyBorder="1" applyAlignment="1">
      <alignment horizontal="center"/>
    </xf>
    <xf numFmtId="0" fontId="0" fillId="3" borderId="28" xfId="0" applyFill="1" applyBorder="1" applyAlignment="1">
      <alignment horizontal="center"/>
    </xf>
    <xf numFmtId="0" fontId="0" fillId="9" borderId="0" xfId="0" applyFill="1" applyAlignment="1">
      <alignment horizontal="left" vertical="center"/>
    </xf>
    <xf numFmtId="168" fontId="3" fillId="2" borderId="0" xfId="0" applyNumberFormat="1" applyFont="1" applyFill="1" applyAlignment="1" applyProtection="1">
      <alignment horizontal="center"/>
      <protection locked="0"/>
    </xf>
    <xf numFmtId="0" fontId="41" fillId="0" borderId="0" xfId="0" applyFont="1"/>
    <xf numFmtId="170" fontId="4" fillId="0" borderId="6" xfId="0" applyNumberFormat="1" applyFont="1" applyBorder="1" applyAlignment="1">
      <alignment horizontal="right"/>
    </xf>
    <xf numFmtId="6" fontId="4" fillId="0" borderId="0" xfId="1" applyNumberFormat="1" applyFont="1" applyAlignment="1">
      <alignment horizontal="center"/>
    </xf>
    <xf numFmtId="6" fontId="4" fillId="0" borderId="6" xfId="1" applyNumberFormat="1" applyFont="1" applyBorder="1" applyAlignment="1"/>
    <xf numFmtId="6" fontId="4" fillId="0" borderId="0" xfId="1" applyNumberFormat="1" applyFont="1" applyBorder="1" applyAlignment="1"/>
    <xf numFmtId="0" fontId="64" fillId="0" borderId="0" xfId="3" applyFont="1" applyAlignment="1" applyProtection="1">
      <alignment horizontal="center"/>
      <protection locked="0"/>
    </xf>
    <xf numFmtId="0" fontId="7" fillId="0" borderId="0" xfId="3" applyAlignment="1" applyProtection="1">
      <alignment horizontal="left"/>
      <protection locked="0"/>
    </xf>
    <xf numFmtId="0" fontId="13" fillId="2" borderId="0" xfId="0" applyFont="1" applyFill="1" applyAlignment="1">
      <alignment horizontal="center" vertical="center"/>
    </xf>
    <xf numFmtId="0" fontId="14" fillId="2" borderId="0" xfId="0" applyFont="1" applyFill="1" applyAlignment="1">
      <alignment horizontal="center" vertical="center"/>
    </xf>
    <xf numFmtId="0" fontId="0" fillId="0" borderId="0" xfId="4" applyNumberFormat="1" applyFont="1" applyAlignment="1">
      <alignment horizontal="center"/>
    </xf>
    <xf numFmtId="175" fontId="0" fillId="0" borderId="0" xfId="4" applyNumberFormat="1" applyFont="1" applyAlignment="1">
      <alignment horizontal="center"/>
    </xf>
    <xf numFmtId="0" fontId="4" fillId="2" borderId="0" xfId="0" applyFont="1" applyFill="1" applyProtection="1">
      <protection locked="0"/>
    </xf>
    <xf numFmtId="0" fontId="65" fillId="0" borderId="0" xfId="0" applyFont="1" applyAlignment="1">
      <alignment horizontal="right"/>
    </xf>
    <xf numFmtId="0" fontId="65" fillId="0" borderId="0" xfId="0" applyFont="1" applyAlignment="1">
      <alignment horizontal="left"/>
    </xf>
    <xf numFmtId="0" fontId="4" fillId="2" borderId="0" xfId="0" applyFont="1" applyFill="1" applyAlignment="1" applyProtection="1">
      <alignment horizontal="center"/>
      <protection locked="0"/>
    </xf>
    <xf numFmtId="14" fontId="8" fillId="0" borderId="0" xfId="0" applyNumberFormat="1" applyFont="1"/>
    <xf numFmtId="0" fontId="0" fillId="0" borderId="0" xfId="0" applyAlignment="1">
      <alignment horizontal="center" vertical="center"/>
    </xf>
    <xf numFmtId="1" fontId="0" fillId="0" borderId="0" xfId="0" applyNumberFormat="1" applyAlignment="1">
      <alignment horizontal="right"/>
    </xf>
    <xf numFmtId="14" fontId="0" fillId="0" borderId="0" xfId="0" applyNumberFormat="1" applyAlignment="1">
      <alignment horizontal="left"/>
    </xf>
    <xf numFmtId="0" fontId="6" fillId="7" borderId="0" xfId="4" applyNumberFormat="1" applyFont="1" applyFill="1" applyAlignment="1">
      <alignment horizontal="left"/>
    </xf>
    <xf numFmtId="168" fontId="0" fillId="2" borderId="0" xfId="0" applyNumberFormat="1" applyFill="1"/>
    <xf numFmtId="168" fontId="0" fillId="2" borderId="0" xfId="0" applyNumberFormat="1" applyFill="1" applyAlignment="1" applyProtection="1">
      <alignment horizontal="center"/>
      <protection locked="0"/>
    </xf>
    <xf numFmtId="1" fontId="8" fillId="0" borderId="0" xfId="0" applyNumberFormat="1" applyFont="1" applyAlignment="1">
      <alignment horizontal="center"/>
    </xf>
    <xf numFmtId="0" fontId="2" fillId="17" borderId="0" xfId="0" applyFont="1" applyFill="1" applyAlignment="1">
      <alignment horizontal="center"/>
    </xf>
    <xf numFmtId="1" fontId="3" fillId="2" borderId="0" xfId="0" applyNumberFormat="1" applyFont="1" applyFill="1" applyAlignment="1" applyProtection="1">
      <alignment horizontal="center"/>
      <protection locked="0"/>
    </xf>
    <xf numFmtId="173" fontId="4" fillId="2" borderId="0" xfId="4" applyNumberFormat="1" applyFont="1" applyFill="1" applyAlignment="1">
      <alignment horizontal="center"/>
    </xf>
    <xf numFmtId="1" fontId="4" fillId="0" borderId="0" xfId="0" applyNumberFormat="1" applyFont="1"/>
    <xf numFmtId="173" fontId="4" fillId="0" borderId="0" xfId="4" applyNumberFormat="1" applyFont="1" applyFill="1" applyAlignment="1">
      <alignment horizontal="center"/>
    </xf>
    <xf numFmtId="2" fontId="0" fillId="2" borderId="0" xfId="0" applyNumberFormat="1" applyFill="1" applyProtection="1">
      <protection locked="0"/>
    </xf>
    <xf numFmtId="10" fontId="4" fillId="0" borderId="0" xfId="0" applyNumberFormat="1" applyFont="1" applyAlignment="1">
      <alignment horizontal="right"/>
    </xf>
    <xf numFmtId="9" fontId="4" fillId="0" borderId="0" xfId="0" applyNumberFormat="1" applyFont="1" applyAlignment="1">
      <alignment horizontal="right"/>
    </xf>
    <xf numFmtId="169" fontId="0" fillId="10" borderId="0" xfId="0" applyNumberFormat="1" applyFill="1" applyProtection="1">
      <protection locked="0"/>
    </xf>
    <xf numFmtId="167" fontId="34" fillId="0" borderId="0" xfId="0" applyNumberFormat="1" applyFont="1"/>
    <xf numFmtId="0" fontId="0" fillId="0" borderId="28" xfId="0" applyBorder="1" applyAlignment="1">
      <alignment horizontal="center"/>
    </xf>
    <xf numFmtId="0" fontId="0" fillId="3" borderId="29" xfId="0" applyFill="1" applyBorder="1" applyAlignment="1">
      <alignment horizontal="center"/>
    </xf>
    <xf numFmtId="168" fontId="0" fillId="0" borderId="0" xfId="0" applyNumberFormat="1" applyAlignment="1">
      <alignment horizontal="center"/>
    </xf>
    <xf numFmtId="2" fontId="0" fillId="0" borderId="0" xfId="0" applyNumberFormat="1" applyAlignment="1">
      <alignment horizontal="center"/>
    </xf>
    <xf numFmtId="10" fontId="8" fillId="0" borderId="0" xfId="2" applyNumberFormat="1" applyFont="1" applyBorder="1"/>
    <xf numFmtId="0" fontId="3" fillId="2" borderId="0" xfId="0" applyFont="1" applyFill="1" applyAlignment="1">
      <alignment horizontal="center"/>
    </xf>
    <xf numFmtId="169" fontId="0" fillId="4" borderId="0" xfId="1" applyNumberFormat="1" applyFont="1" applyFill="1" applyProtection="1">
      <protection locked="0"/>
    </xf>
    <xf numFmtId="169" fontId="0" fillId="0" borderId="6" xfId="1" applyNumberFormat="1" applyFont="1" applyBorder="1"/>
    <xf numFmtId="3" fontId="0" fillId="0" borderId="0" xfId="0" applyNumberFormat="1"/>
    <xf numFmtId="0" fontId="0" fillId="5" borderId="36" xfId="0" applyFill="1" applyBorder="1" applyAlignment="1">
      <alignment horizontal="center" vertical="center"/>
    </xf>
    <xf numFmtId="0" fontId="0" fillId="5" borderId="37" xfId="0" applyFill="1" applyBorder="1" applyAlignment="1">
      <alignment horizontal="center" vertical="center"/>
    </xf>
    <xf numFmtId="0" fontId="54" fillId="20" borderId="36" xfId="0" applyFont="1" applyFill="1" applyBorder="1" applyAlignment="1">
      <alignment horizontal="center" vertical="center"/>
    </xf>
    <xf numFmtId="0" fontId="54" fillId="20" borderId="37" xfId="0" applyFont="1" applyFill="1" applyBorder="1" applyAlignment="1">
      <alignment horizontal="center" vertical="center"/>
    </xf>
    <xf numFmtId="0" fontId="0" fillId="21" borderId="36" xfId="0" applyFill="1" applyBorder="1" applyAlignment="1">
      <alignment horizontal="center" vertical="center"/>
    </xf>
    <xf numFmtId="0" fontId="0" fillId="21" borderId="37" xfId="0"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41" fillId="0" borderId="0" xfId="0" applyFont="1" applyAlignment="1" applyProtection="1">
      <alignment horizontal="left"/>
      <protection locked="0"/>
    </xf>
    <xf numFmtId="0" fontId="0" fillId="9" borderId="36" xfId="0" applyFill="1" applyBorder="1" applyAlignment="1">
      <alignment horizontal="center" vertical="center"/>
    </xf>
    <xf numFmtId="0" fontId="0" fillId="9" borderId="37" xfId="0" applyFill="1" applyBorder="1" applyAlignment="1">
      <alignment horizontal="center" vertical="center"/>
    </xf>
    <xf numFmtId="0" fontId="0" fillId="3" borderId="36" xfId="0" applyFill="1" applyBorder="1" applyAlignment="1">
      <alignment horizontal="center" vertical="center"/>
    </xf>
    <xf numFmtId="0" fontId="0" fillId="3" borderId="37" xfId="0" applyFill="1" applyBorder="1" applyAlignment="1">
      <alignment horizontal="center" vertical="center"/>
    </xf>
    <xf numFmtId="0" fontId="0" fillId="8" borderId="36" xfId="0" applyFill="1" applyBorder="1" applyAlignment="1">
      <alignment horizontal="center" vertical="center"/>
    </xf>
    <xf numFmtId="0" fontId="0" fillId="8" borderId="37"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167" fontId="15" fillId="3" borderId="0" xfId="1" applyNumberFormat="1" applyFont="1" applyFill="1" applyAlignment="1">
      <alignment horizontal="center"/>
    </xf>
    <xf numFmtId="167" fontId="15" fillId="3" borderId="6" xfId="1" applyNumberFormat="1" applyFont="1" applyFill="1" applyBorder="1" applyAlignment="1">
      <alignment horizontal="center"/>
    </xf>
    <xf numFmtId="167" fontId="3" fillId="2" borderId="0" xfId="1" applyNumberFormat="1" applyFont="1" applyFill="1" applyAlignment="1" applyProtection="1">
      <alignment horizontal="center"/>
      <protection locked="0"/>
    </xf>
    <xf numFmtId="167" fontId="4" fillId="0" borderId="0" xfId="1" applyNumberFormat="1" applyFont="1" applyFill="1" applyAlignment="1" applyProtection="1">
      <alignment horizontal="center"/>
    </xf>
    <xf numFmtId="167" fontId="0" fillId="2" borderId="0" xfId="1" applyNumberFormat="1" applyFont="1" applyFill="1" applyAlignment="1" applyProtection="1">
      <alignment horizontal="center"/>
      <protection locked="0"/>
    </xf>
    <xf numFmtId="169" fontId="0" fillId="2" borderId="0" xfId="1" applyNumberFormat="1" applyFont="1" applyFill="1" applyAlignment="1" applyProtection="1">
      <alignment horizontal="center"/>
      <protection locked="0"/>
    </xf>
    <xf numFmtId="167" fontId="3" fillId="0" borderId="0" xfId="1" applyNumberFormat="1" applyFont="1" applyFill="1" applyAlignment="1" applyProtection="1">
      <alignment horizontal="center"/>
    </xf>
    <xf numFmtId="167" fontId="0" fillId="0" borderId="0" xfId="1" applyNumberFormat="1" applyFont="1" applyFill="1" applyAlignment="1" applyProtection="1">
      <alignment horizontal="center"/>
    </xf>
    <xf numFmtId="168" fontId="0" fillId="2" borderId="0" xfId="0" applyNumberFormat="1" applyFill="1" applyAlignment="1" applyProtection="1">
      <alignment horizontal="center"/>
      <protection locked="0"/>
    </xf>
    <xf numFmtId="0" fontId="0" fillId="2" borderId="0" xfId="0" applyFill="1" applyAlignment="1" applyProtection="1">
      <alignment horizontal="center"/>
      <protection locked="0"/>
    </xf>
    <xf numFmtId="0" fontId="4" fillId="0" borderId="20" xfId="0" applyFont="1" applyBorder="1" applyAlignment="1">
      <alignment horizontal="center"/>
    </xf>
    <xf numFmtId="0" fontId="4" fillId="0" borderId="21" xfId="0" applyFont="1" applyBorder="1" applyAlignment="1">
      <alignment horizontal="center"/>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7" xfId="0" applyFont="1" applyBorder="1" applyAlignment="1">
      <alignment horizontal="center" vertical="center" wrapText="1"/>
    </xf>
    <xf numFmtId="164" fontId="4" fillId="0" borderId="23" xfId="0" applyNumberFormat="1" applyFont="1" applyBorder="1" applyAlignment="1">
      <alignment horizontal="center" vertical="center" wrapText="1"/>
    </xf>
    <xf numFmtId="164" fontId="4" fillId="0" borderId="24" xfId="0" applyNumberFormat="1" applyFont="1" applyBorder="1" applyAlignment="1">
      <alignment horizontal="center" vertical="center" wrapText="1"/>
    </xf>
    <xf numFmtId="164" fontId="4" fillId="0" borderId="22" xfId="0" applyNumberFormat="1" applyFont="1" applyBorder="1" applyAlignment="1">
      <alignment horizontal="center" vertical="center" wrapText="1"/>
    </xf>
    <xf numFmtId="164" fontId="4" fillId="0" borderId="27" xfId="0" applyNumberFormat="1" applyFont="1" applyBorder="1" applyAlignment="1">
      <alignment horizontal="center" vertical="center" wrapText="1"/>
    </xf>
    <xf numFmtId="167" fontId="0" fillId="0" borderId="0" xfId="1" applyNumberFormat="1" applyFont="1" applyFill="1" applyAlignment="1" applyProtection="1">
      <alignment horizontal="left"/>
    </xf>
    <xf numFmtId="0" fontId="8" fillId="0" borderId="0" xfId="0" applyFont="1" applyAlignment="1">
      <alignment horizontal="center"/>
    </xf>
    <xf numFmtId="0" fontId="0" fillId="2" borderId="0" xfId="0" applyFill="1" applyAlignment="1" applyProtection="1">
      <alignment horizontal="left"/>
      <protection locked="0"/>
    </xf>
    <xf numFmtId="165" fontId="3" fillId="0" borderId="0" xfId="1" applyFont="1" applyAlignment="1">
      <alignment horizontal="center"/>
    </xf>
    <xf numFmtId="10" fontId="0" fillId="2" borderId="0" xfId="0" applyNumberFormat="1" applyFill="1" applyAlignment="1" applyProtection="1">
      <alignment horizontal="center"/>
      <protection locked="0"/>
    </xf>
    <xf numFmtId="164" fontId="0" fillId="0" borderId="0" xfId="0" applyNumberFormat="1" applyAlignment="1">
      <alignment horizontal="left"/>
    </xf>
    <xf numFmtId="0" fontId="25" fillId="13" borderId="0" xfId="0" applyFont="1" applyFill="1" applyAlignment="1">
      <alignment horizontal="center"/>
    </xf>
    <xf numFmtId="0" fontId="25" fillId="13" borderId="0" xfId="0" applyFont="1" applyFill="1" applyAlignment="1">
      <alignment horizontal="center" vertical="top"/>
    </xf>
    <xf numFmtId="0" fontId="4" fillId="7" borderId="20" xfId="0" applyFont="1" applyFill="1" applyBorder="1" applyAlignment="1">
      <alignment horizontal="center"/>
    </xf>
    <xf numFmtId="0" fontId="4" fillId="7" borderId="21" xfId="0" applyFont="1" applyFill="1" applyBorder="1" applyAlignment="1">
      <alignment horizontal="center"/>
    </xf>
    <xf numFmtId="0" fontId="14" fillId="8" borderId="20" xfId="0" applyFont="1" applyFill="1" applyBorder="1" applyAlignment="1">
      <alignment horizontal="center" vertical="center" wrapText="1"/>
    </xf>
    <xf numFmtId="0" fontId="14" fillId="8" borderId="19"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4" fillId="8" borderId="20" xfId="0" applyFont="1" applyFill="1" applyBorder="1" applyAlignment="1">
      <alignment horizontal="center" vertical="center" wrapText="1"/>
    </xf>
    <xf numFmtId="0" fontId="4" fillId="8" borderId="21" xfId="0" applyFont="1" applyFill="1" applyBorder="1" applyAlignment="1">
      <alignment horizontal="center" vertical="center" wrapText="1"/>
    </xf>
    <xf numFmtId="167" fontId="3" fillId="0" borderId="0" xfId="0" applyNumberFormat="1" applyFont="1" applyAlignment="1">
      <alignment horizontal="center"/>
    </xf>
    <xf numFmtId="167" fontId="0" fillId="0" borderId="0" xfId="0" applyNumberFormat="1" applyAlignment="1">
      <alignment horizontal="center"/>
    </xf>
    <xf numFmtId="0" fontId="0" fillId="0" borderId="0" xfId="0" applyAlignment="1">
      <alignment horizontal="center"/>
    </xf>
    <xf numFmtId="0" fontId="3" fillId="0" borderId="0" xfId="0" applyFont="1" applyAlignment="1">
      <alignment horizontal="right"/>
    </xf>
    <xf numFmtId="167" fontId="4" fillId="0" borderId="0" xfId="1" applyNumberFormat="1" applyFont="1" applyAlignment="1">
      <alignment horizontal="center"/>
    </xf>
    <xf numFmtId="9" fontId="3" fillId="0" borderId="0" xfId="2" applyFont="1" applyAlignment="1">
      <alignment horizontal="center"/>
    </xf>
    <xf numFmtId="0" fontId="3" fillId="0" borderId="0" xfId="0" applyFont="1" applyAlignment="1">
      <alignment horizontal="center"/>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26" fillId="0" borderId="0" xfId="0" applyFont="1" applyAlignment="1">
      <alignment horizontal="center"/>
    </xf>
    <xf numFmtId="164" fontId="44" fillId="0" borderId="0" xfId="0" applyNumberFormat="1" applyFont="1" applyAlignment="1">
      <alignment horizontal="center"/>
    </xf>
    <xf numFmtId="174" fontId="3" fillId="0" borderId="0" xfId="1" applyNumberFormat="1" applyFont="1" applyAlignment="1">
      <alignment horizontal="left"/>
    </xf>
    <xf numFmtId="0" fontId="2" fillId="0" borderId="0" xfId="0" applyFont="1" applyAlignment="1">
      <alignment horizontal="center" vertical="center" textRotation="90"/>
    </xf>
    <xf numFmtId="0" fontId="39" fillId="0" borderId="0" xfId="0" applyFont="1" applyAlignment="1">
      <alignment horizontal="center"/>
    </xf>
    <xf numFmtId="0" fontId="3" fillId="0" borderId="0" xfId="0" applyFont="1" applyAlignment="1">
      <alignment horizontal="left"/>
    </xf>
    <xf numFmtId="10" fontId="0" fillId="2" borderId="0" xfId="0" applyNumberFormat="1" applyFill="1" applyAlignment="1" applyProtection="1">
      <alignment horizontal="left"/>
      <protection locked="0"/>
    </xf>
    <xf numFmtId="0" fontId="56" fillId="0" borderId="0" xfId="0" applyFont="1" applyAlignment="1">
      <alignment horizontal="center"/>
    </xf>
    <xf numFmtId="174" fontId="26" fillId="3" borderId="0" xfId="1" applyNumberFormat="1" applyFont="1" applyFill="1" applyAlignment="1">
      <alignment horizontal="center"/>
    </xf>
    <xf numFmtId="0" fontId="8" fillId="8" borderId="14" xfId="0" applyFont="1" applyFill="1" applyBorder="1" applyAlignment="1">
      <alignment horizontal="center"/>
    </xf>
    <xf numFmtId="167" fontId="4" fillId="8" borderId="0" xfId="1" applyNumberFormat="1" applyFont="1" applyFill="1" applyAlignment="1">
      <alignment horizontal="center"/>
    </xf>
    <xf numFmtId="16" fontId="0" fillId="2" borderId="38" xfId="0" applyNumberFormat="1" applyFill="1" applyBorder="1" applyAlignment="1" applyProtection="1">
      <alignment horizontal="center"/>
      <protection locked="0"/>
    </xf>
    <xf numFmtId="0" fontId="0" fillId="2" borderId="38" xfId="0" applyFill="1" applyBorder="1" applyAlignment="1" applyProtection="1">
      <alignment horizontal="center"/>
      <protection locked="0"/>
    </xf>
    <xf numFmtId="0" fontId="8" fillId="9" borderId="0" xfId="0" applyFont="1" applyFill="1" applyAlignment="1">
      <alignment horizontal="center"/>
    </xf>
    <xf numFmtId="167" fontId="0" fillId="2" borderId="14" xfId="1" applyNumberFormat="1" applyFont="1" applyFill="1" applyBorder="1" applyAlignment="1" applyProtection="1">
      <alignment horizontal="center"/>
      <protection locked="0"/>
    </xf>
    <xf numFmtId="167" fontId="0" fillId="0" borderId="0" xfId="1" applyNumberFormat="1" applyFont="1" applyFill="1" applyAlignment="1">
      <alignment horizontal="center"/>
    </xf>
    <xf numFmtId="164" fontId="59" fillId="0" borderId="0" xfId="0" applyNumberFormat="1" applyFont="1" applyAlignment="1">
      <alignment horizontal="left" vertical="center" wrapText="1" indent="1"/>
    </xf>
    <xf numFmtId="0" fontId="61" fillId="0" borderId="0" xfId="0" applyFont="1" applyAlignment="1">
      <alignment horizontal="center" vertical="center" wrapText="1"/>
    </xf>
    <xf numFmtId="169" fontId="4" fillId="0" borderId="0" xfId="1" applyNumberFormat="1" applyFont="1" applyAlignment="1">
      <alignment horizontal="center"/>
    </xf>
    <xf numFmtId="9" fontId="0" fillId="0" borderId="0" xfId="0" applyNumberFormat="1" applyAlignment="1">
      <alignment horizontal="center"/>
    </xf>
    <xf numFmtId="164" fontId="59" fillId="0" borderId="0" xfId="0" applyNumberFormat="1" applyFont="1" applyAlignment="1">
      <alignment horizontal="left" vertical="center" wrapText="1" indent="3"/>
    </xf>
    <xf numFmtId="164" fontId="59" fillId="0" borderId="0" xfId="0" applyNumberFormat="1" applyFont="1" applyAlignment="1">
      <alignment horizontal="left" vertical="center" wrapText="1" indent="2"/>
    </xf>
    <xf numFmtId="167" fontId="0" fillId="0" borderId="6" xfId="0" applyNumberFormat="1" applyBorder="1" applyAlignment="1">
      <alignment horizontal="center"/>
    </xf>
    <xf numFmtId="167" fontId="0" fillId="0" borderId="0" xfId="1" applyNumberFormat="1" applyFont="1" applyFill="1" applyBorder="1" applyAlignment="1">
      <alignment horizontal="center"/>
    </xf>
    <xf numFmtId="167" fontId="6" fillId="3" borderId="0" xfId="0" applyNumberFormat="1" applyFont="1" applyFill="1" applyAlignment="1">
      <alignment horizontal="center"/>
    </xf>
    <xf numFmtId="169" fontId="0" fillId="2" borderId="0" xfId="1" applyNumberFormat="1" applyFont="1" applyFill="1" applyAlignment="1" applyProtection="1">
      <alignment horizontal="left"/>
      <protection locked="0"/>
    </xf>
    <xf numFmtId="167" fontId="6" fillId="3" borderId="0" xfId="1" applyNumberFormat="1" applyFont="1" applyFill="1" applyAlignment="1">
      <alignment horizontal="center"/>
    </xf>
    <xf numFmtId="167" fontId="6" fillId="3" borderId="6" xfId="0" applyNumberFormat="1" applyFont="1" applyFill="1" applyBorder="1" applyAlignment="1">
      <alignment horizontal="center"/>
    </xf>
    <xf numFmtId="167" fontId="3" fillId="13" borderId="0" xfId="0" applyNumberFormat="1" applyFont="1" applyFill="1" applyAlignment="1">
      <alignment horizontal="center"/>
    </xf>
    <xf numFmtId="167" fontId="3" fillId="13" borderId="0" xfId="0" applyNumberFormat="1" applyFont="1" applyFill="1" applyAlignment="1">
      <alignment horizontal="center" vertical="center"/>
    </xf>
    <xf numFmtId="0" fontId="3" fillId="13" borderId="0" xfId="0" applyFont="1" applyFill="1" applyAlignment="1">
      <alignment horizontal="center"/>
    </xf>
    <xf numFmtId="167" fontId="0" fillId="0" borderId="31" xfId="0" applyNumberFormat="1" applyBorder="1" applyAlignment="1">
      <alignment horizontal="center"/>
    </xf>
    <xf numFmtId="0" fontId="0" fillId="0" borderId="31" xfId="0" applyBorder="1" applyAlignment="1">
      <alignment horizontal="center"/>
    </xf>
    <xf numFmtId="9" fontId="26" fillId="13" borderId="0" xfId="0" applyNumberFormat="1" applyFont="1" applyFill="1" applyAlignment="1">
      <alignment horizontal="right" vertical="center"/>
    </xf>
    <xf numFmtId="0" fontId="0" fillId="8" borderId="0" xfId="0" applyFill="1" applyAlignment="1">
      <alignment horizontal="left" vertical="top" wrapText="1"/>
    </xf>
    <xf numFmtId="169" fontId="0" fillId="13" borderId="0" xfId="1" applyNumberFormat="1" applyFont="1" applyFill="1" applyAlignment="1">
      <alignment horizontal="center"/>
    </xf>
    <xf numFmtId="0" fontId="34" fillId="13" borderId="0" xfId="0" applyFont="1" applyFill="1" applyAlignment="1">
      <alignment horizontal="left"/>
    </xf>
    <xf numFmtId="9" fontId="3" fillId="13" borderId="0" xfId="2" applyFont="1" applyFill="1" applyAlignment="1">
      <alignment horizontal="right" vertical="center"/>
    </xf>
    <xf numFmtId="9" fontId="3" fillId="13" borderId="14" xfId="2" applyFont="1" applyFill="1" applyBorder="1" applyAlignment="1">
      <alignment horizontal="right" vertical="center"/>
    </xf>
    <xf numFmtId="0" fontId="5" fillId="0" borderId="0" xfId="0" applyFont="1" applyAlignment="1">
      <alignment horizontal="center" vertical="center" wrapText="1"/>
    </xf>
    <xf numFmtId="0" fontId="14" fillId="0" borderId="0" xfId="0" applyFont="1" applyAlignment="1">
      <alignment horizontal="center" vertical="center" wrapText="1"/>
    </xf>
    <xf numFmtId="0" fontId="5" fillId="0" borderId="0" xfId="0" applyFont="1" applyAlignment="1">
      <alignment horizontal="center"/>
    </xf>
    <xf numFmtId="0" fontId="34" fillId="13" borderId="0" xfId="0" applyFont="1" applyFill="1" applyAlignment="1">
      <alignment horizontal="left" vertical="center" wrapText="1"/>
    </xf>
    <xf numFmtId="0" fontId="0" fillId="11" borderId="0" xfId="0" applyFill="1" applyAlignment="1">
      <alignment horizontal="center"/>
    </xf>
    <xf numFmtId="164" fontId="27" fillId="3" borderId="0" xfId="0" applyNumberFormat="1" applyFont="1" applyFill="1" applyAlignment="1">
      <alignment horizontal="center"/>
    </xf>
    <xf numFmtId="164" fontId="27" fillId="3" borderId="14" xfId="0" applyNumberFormat="1" applyFont="1" applyFill="1" applyBorder="1" applyAlignment="1">
      <alignment horizontal="center"/>
    </xf>
    <xf numFmtId="164" fontId="27" fillId="3" borderId="6" xfId="0" applyNumberFormat="1" applyFont="1" applyFill="1" applyBorder="1" applyAlignment="1">
      <alignment horizontal="center"/>
    </xf>
    <xf numFmtId="167" fontId="4" fillId="2" borderId="0" xfId="1" applyNumberFormat="1" applyFont="1" applyFill="1" applyBorder="1" applyAlignment="1" applyProtection="1">
      <alignment horizontal="center"/>
      <protection locked="0"/>
    </xf>
    <xf numFmtId="167" fontId="4" fillId="2" borderId="14" xfId="1" applyNumberFormat="1" applyFont="1" applyFill="1" applyBorder="1" applyAlignment="1" applyProtection="1">
      <alignment horizontal="center"/>
      <protection locked="0"/>
    </xf>
    <xf numFmtId="167" fontId="4" fillId="0" borderId="6" xfId="1" applyNumberFormat="1" applyFont="1" applyFill="1" applyBorder="1" applyAlignment="1" applyProtection="1">
      <alignment horizontal="center"/>
    </xf>
    <xf numFmtId="174" fontId="3" fillId="0" borderId="0" xfId="0" applyNumberFormat="1" applyFont="1" applyAlignment="1">
      <alignment horizontal="center"/>
    </xf>
    <xf numFmtId="170" fontId="4" fillId="2" borderId="0" xfId="0" applyNumberFormat="1" applyFont="1" applyFill="1" applyAlignment="1" applyProtection="1">
      <alignment horizontal="left"/>
      <protection locked="0"/>
    </xf>
    <xf numFmtId="167" fontId="4" fillId="2" borderId="0" xfId="1" applyNumberFormat="1" applyFont="1" applyFill="1" applyBorder="1" applyAlignment="1" applyProtection="1">
      <alignment horizontal="left"/>
      <protection locked="0"/>
    </xf>
    <xf numFmtId="0" fontId="0" fillId="0" borderId="0" xfId="0" applyAlignment="1" applyProtection="1">
      <alignment horizontal="left"/>
      <protection locked="0"/>
    </xf>
    <xf numFmtId="167" fontId="4" fillId="0" borderId="0" xfId="1" applyNumberFormat="1" applyFont="1" applyFill="1" applyBorder="1" applyAlignment="1">
      <alignment horizontal="center"/>
    </xf>
    <xf numFmtId="0" fontId="15" fillId="0" borderId="0" xfId="0" applyFont="1" applyAlignment="1">
      <alignment horizontal="center" vertical="center" wrapText="1"/>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17" fillId="0" borderId="0" xfId="0" applyFont="1" applyAlignment="1">
      <alignment horizontal="center"/>
    </xf>
    <xf numFmtId="167" fontId="4" fillId="0" borderId="0" xfId="1" applyNumberFormat="1" applyFont="1" applyFill="1" applyAlignment="1">
      <alignment horizontal="center"/>
    </xf>
    <xf numFmtId="0" fontId="4" fillId="0" borderId="0" xfId="0" applyFont="1" applyAlignment="1">
      <alignment horizontal="right"/>
    </xf>
    <xf numFmtId="170" fontId="17" fillId="0" borderId="0" xfId="0" applyNumberFormat="1" applyFont="1" applyAlignment="1">
      <alignment horizontal="left"/>
    </xf>
    <xf numFmtId="169" fontId="4" fillId="2" borderId="0" xfId="1" applyNumberFormat="1" applyFont="1" applyFill="1" applyBorder="1" applyAlignment="1" applyProtection="1">
      <alignment horizontal="center"/>
      <protection locked="0"/>
    </xf>
    <xf numFmtId="0" fontId="3" fillId="2" borderId="0" xfId="0" applyFont="1" applyFill="1" applyAlignment="1" applyProtection="1">
      <alignment horizontal="left"/>
      <protection locked="0"/>
    </xf>
    <xf numFmtId="170" fontId="4" fillId="0" borderId="0" xfId="0" applyNumberFormat="1" applyFont="1" applyAlignment="1" applyProtection="1">
      <alignment horizontal="left"/>
      <protection locked="0"/>
    </xf>
    <xf numFmtId="164" fontId="15" fillId="0" borderId="0" xfId="0" applyNumberFormat="1" applyFont="1" applyAlignment="1">
      <alignment horizontal="center"/>
    </xf>
    <xf numFmtId="170" fontId="4" fillId="0" borderId="0" xfId="0" applyNumberFormat="1" applyFont="1" applyAlignment="1">
      <alignment horizontal="left"/>
    </xf>
    <xf numFmtId="0" fontId="0" fillId="0" borderId="0" xfId="0" applyAlignment="1">
      <alignment horizontal="left"/>
    </xf>
    <xf numFmtId="6" fontId="4" fillId="0" borderId="0" xfId="1" applyNumberFormat="1" applyFont="1" applyAlignment="1">
      <alignment horizontal="center"/>
    </xf>
    <xf numFmtId="6" fontId="4" fillId="0" borderId="14" xfId="1" applyNumberFormat="1" applyFont="1" applyBorder="1" applyAlignment="1">
      <alignment horizontal="center"/>
    </xf>
    <xf numFmtId="6" fontId="4" fillId="0" borderId="6" xfId="1" applyNumberFormat="1" applyFont="1" applyBorder="1" applyAlignment="1">
      <alignment horizontal="center"/>
    </xf>
    <xf numFmtId="168" fontId="4" fillId="2" borderId="0" xfId="2" applyNumberFormat="1" applyFont="1" applyFill="1" applyAlignment="1" applyProtection="1">
      <alignment horizontal="center"/>
      <protection locked="0"/>
    </xf>
    <xf numFmtId="167" fontId="15" fillId="0" borderId="0" xfId="0" applyNumberFormat="1" applyFont="1" applyAlignment="1">
      <alignment horizontal="center"/>
    </xf>
    <xf numFmtId="164" fontId="4" fillId="0" borderId="0" xfId="0" applyNumberFormat="1" applyFont="1" applyAlignment="1">
      <alignment horizontal="center"/>
    </xf>
    <xf numFmtId="168" fontId="4" fillId="10" borderId="0" xfId="2" applyNumberFormat="1" applyFont="1" applyFill="1" applyAlignment="1" applyProtection="1">
      <alignment horizontal="center"/>
    </xf>
    <xf numFmtId="0" fontId="0" fillId="0" borderId="23" xfId="0" applyBorder="1" applyAlignment="1">
      <alignment horizontal="left" vertical="center"/>
    </xf>
    <xf numFmtId="0" fontId="0" fillId="0" borderId="24" xfId="0" applyBorder="1" applyAlignment="1">
      <alignment horizontal="left" vertical="center"/>
    </xf>
    <xf numFmtId="0" fontId="0" fillId="0" borderId="22" xfId="0" applyBorder="1" applyAlignment="1">
      <alignment horizontal="left" vertical="center"/>
    </xf>
    <xf numFmtId="0" fontId="0" fillId="0" borderId="27" xfId="0" applyBorder="1" applyAlignment="1">
      <alignment horizontal="left" vertical="center"/>
    </xf>
    <xf numFmtId="0" fontId="2" fillId="0" borderId="23" xfId="0" applyFont="1" applyBorder="1" applyAlignment="1">
      <alignment horizontal="left" vertical="center"/>
    </xf>
    <xf numFmtId="0" fontId="2" fillId="0" borderId="6" xfId="0" applyFont="1" applyBorder="1" applyAlignment="1">
      <alignment horizontal="left" vertical="center"/>
    </xf>
    <xf numFmtId="0" fontId="2" fillId="0" borderId="24" xfId="0" applyFont="1" applyBorder="1" applyAlignment="1">
      <alignment horizontal="left" vertical="center"/>
    </xf>
    <xf numFmtId="0" fontId="2" fillId="0" borderId="22" xfId="0" applyFont="1" applyBorder="1" applyAlignment="1">
      <alignment horizontal="left" vertical="center"/>
    </xf>
    <xf numFmtId="0" fontId="2" fillId="0" borderId="14" xfId="0" applyFont="1" applyBorder="1" applyAlignment="1">
      <alignment horizontal="left" vertical="center"/>
    </xf>
    <xf numFmtId="0" fontId="2" fillId="0" borderId="27" xfId="0" applyFont="1" applyBorder="1" applyAlignment="1">
      <alignment horizontal="left" vertical="center"/>
    </xf>
    <xf numFmtId="165" fontId="0" fillId="0" borderId="0" xfId="0" applyNumberFormat="1" applyAlignment="1">
      <alignment horizontal="center"/>
    </xf>
    <xf numFmtId="0" fontId="4" fillId="0" borderId="0" xfId="0" applyFont="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3" fillId="0" borderId="22" xfId="0" applyFont="1" applyBorder="1" applyAlignment="1">
      <alignment horizontal="center"/>
    </xf>
    <xf numFmtId="0" fontId="3" fillId="0" borderId="27" xfId="0" applyFont="1" applyBorder="1" applyAlignment="1">
      <alignment horizontal="center"/>
    </xf>
    <xf numFmtId="0" fontId="26" fillId="3" borderId="20" xfId="0" applyFont="1" applyFill="1" applyBorder="1" applyAlignment="1">
      <alignment horizontal="center"/>
    </xf>
    <xf numFmtId="0" fontId="26" fillId="3" borderId="21" xfId="0" applyFont="1" applyFill="1" applyBorder="1" applyAlignment="1">
      <alignment horizontal="center"/>
    </xf>
    <xf numFmtId="164" fontId="4" fillId="2" borderId="20" xfId="0" applyNumberFormat="1" applyFont="1" applyFill="1" applyBorder="1" applyAlignment="1" applyProtection="1">
      <alignment horizontal="center" vertical="center" wrapText="1"/>
      <protection locked="0"/>
    </xf>
    <xf numFmtId="164" fontId="4" fillId="2" borderId="21" xfId="0" applyNumberFormat="1" applyFont="1" applyFill="1" applyBorder="1" applyAlignment="1" applyProtection="1">
      <alignment horizontal="center" vertical="center" wrapText="1"/>
      <protection locked="0"/>
    </xf>
    <xf numFmtId="0" fontId="4" fillId="0" borderId="23" xfId="0" applyFont="1" applyBorder="1" applyAlignment="1">
      <alignment horizontal="center" wrapText="1"/>
    </xf>
    <xf numFmtId="0" fontId="4" fillId="0" borderId="6" xfId="0" applyFont="1" applyBorder="1" applyAlignment="1">
      <alignment horizontal="center" wrapText="1"/>
    </xf>
    <xf numFmtId="0" fontId="4" fillId="0" borderId="24" xfId="0" applyFont="1" applyBorder="1" applyAlignment="1">
      <alignment horizontal="center" wrapText="1"/>
    </xf>
    <xf numFmtId="0" fontId="4" fillId="0" borderId="22" xfId="0" applyFont="1" applyBorder="1" applyAlignment="1">
      <alignment horizontal="center" wrapText="1"/>
    </xf>
    <xf numFmtId="0" fontId="4" fillId="0" borderId="14" xfId="0" applyFont="1" applyBorder="1" applyAlignment="1">
      <alignment horizontal="center" wrapText="1"/>
    </xf>
    <xf numFmtId="0" fontId="4" fillId="0" borderId="27" xfId="0" applyFont="1" applyBorder="1" applyAlignment="1">
      <alignment horizontal="center" wrapText="1"/>
    </xf>
    <xf numFmtId="0" fontId="0" fillId="3" borderId="20" xfId="0" applyFill="1" applyBorder="1" applyAlignment="1">
      <alignment horizontal="center"/>
    </xf>
    <xf numFmtId="0" fontId="0" fillId="3" borderId="21" xfId="0" applyFill="1" applyBorder="1" applyAlignment="1">
      <alignment horizontal="center"/>
    </xf>
    <xf numFmtId="0" fontId="4" fillId="7" borderId="25" xfId="0" applyFont="1" applyFill="1" applyBorder="1" applyAlignment="1">
      <alignment horizontal="center"/>
    </xf>
    <xf numFmtId="0" fontId="4" fillId="7" borderId="26" xfId="0" applyFont="1" applyFill="1" applyBorder="1" applyAlignment="1">
      <alignment horizontal="center"/>
    </xf>
    <xf numFmtId="0" fontId="4" fillId="12" borderId="25" xfId="0" applyFont="1" applyFill="1" applyBorder="1" applyAlignment="1">
      <alignment horizontal="center"/>
    </xf>
    <xf numFmtId="0" fontId="4" fillId="12" borderId="26" xfId="0" applyFont="1" applyFill="1" applyBorder="1" applyAlignment="1">
      <alignment horizontal="center"/>
    </xf>
    <xf numFmtId="0" fontId="4" fillId="18" borderId="25" xfId="0" applyFont="1" applyFill="1" applyBorder="1" applyAlignment="1">
      <alignment horizontal="center"/>
    </xf>
    <xf numFmtId="0" fontId="4" fillId="18" borderId="26" xfId="0" applyFont="1" applyFill="1" applyBorder="1" applyAlignment="1">
      <alignment horizontal="center"/>
    </xf>
    <xf numFmtId="174" fontId="4" fillId="18" borderId="22" xfId="0" applyNumberFormat="1" applyFont="1" applyFill="1" applyBorder="1" applyAlignment="1">
      <alignment horizontal="center"/>
    </xf>
    <xf numFmtId="174" fontId="4" fillId="18" borderId="27" xfId="0" applyNumberFormat="1" applyFont="1" applyFill="1" applyBorder="1" applyAlignment="1">
      <alignment horizontal="center"/>
    </xf>
    <xf numFmtId="164" fontId="4" fillId="0" borderId="20" xfId="0" applyNumberFormat="1" applyFont="1" applyBorder="1" applyAlignment="1">
      <alignment horizontal="center" vertical="center" wrapText="1"/>
    </xf>
    <xf numFmtId="164" fontId="4" fillId="0" borderId="21" xfId="0" applyNumberFormat="1" applyFont="1" applyBorder="1" applyAlignment="1">
      <alignment horizontal="center" vertical="center" wrapText="1"/>
    </xf>
    <xf numFmtId="164" fontId="4" fillId="18" borderId="20" xfId="0" applyNumberFormat="1" applyFont="1" applyFill="1" applyBorder="1" applyAlignment="1">
      <alignment horizontal="center" vertical="center" wrapText="1"/>
    </xf>
    <xf numFmtId="164" fontId="4" fillId="18" borderId="21" xfId="0" applyNumberFormat="1" applyFont="1" applyFill="1" applyBorder="1" applyAlignment="1">
      <alignment horizontal="center" vertical="center" wrapText="1"/>
    </xf>
    <xf numFmtId="14" fontId="2" fillId="2" borderId="0" xfId="0" applyNumberFormat="1" applyFont="1" applyFill="1" applyAlignment="1" applyProtection="1">
      <alignment horizontal="center"/>
      <protection locked="0"/>
    </xf>
    <xf numFmtId="164" fontId="4" fillId="0" borderId="20" xfId="0" applyNumberFormat="1" applyFont="1" applyBorder="1" applyAlignment="1" applyProtection="1">
      <alignment horizontal="center" vertical="center" wrapText="1"/>
      <protection locked="0"/>
    </xf>
    <xf numFmtId="164" fontId="4" fillId="0" borderId="21" xfId="0" applyNumberFormat="1" applyFont="1" applyBorder="1" applyAlignment="1" applyProtection="1">
      <alignment horizontal="center" vertical="center" wrapText="1"/>
      <protection locked="0"/>
    </xf>
    <xf numFmtId="0" fontId="0" fillId="3" borderId="28" xfId="0" applyFill="1" applyBorder="1" applyAlignment="1">
      <alignment horizontal="center" vertical="center"/>
    </xf>
    <xf numFmtId="0" fontId="0" fillId="3" borderId="30" xfId="0" applyFill="1" applyBorder="1" applyAlignment="1">
      <alignment horizontal="center" vertical="center"/>
    </xf>
    <xf numFmtId="0" fontId="0" fillId="3" borderId="23" xfId="0" applyFill="1" applyBorder="1" applyAlignment="1">
      <alignment horizontal="center"/>
    </xf>
    <xf numFmtId="0" fontId="0" fillId="3" borderId="24" xfId="0" applyFill="1" applyBorder="1" applyAlignment="1">
      <alignment horizontal="center"/>
    </xf>
    <xf numFmtId="0" fontId="0" fillId="0" borderId="0" xfId="0" applyAlignment="1">
      <alignment horizontal="center" wrapText="1"/>
    </xf>
    <xf numFmtId="0" fontId="0" fillId="0" borderId="26" xfId="0" applyBorder="1" applyAlignment="1">
      <alignment horizontal="center" wrapText="1"/>
    </xf>
    <xf numFmtId="0" fontId="0" fillId="3" borderId="23" xfId="0" applyFill="1" applyBorder="1" applyAlignment="1">
      <alignment horizontal="left"/>
    </xf>
    <xf numFmtId="0" fontId="0" fillId="3" borderId="6" xfId="0" applyFill="1" applyBorder="1" applyAlignment="1">
      <alignment horizontal="left"/>
    </xf>
    <xf numFmtId="0" fontId="2" fillId="19" borderId="25" xfId="0" applyFont="1" applyFill="1" applyBorder="1" applyAlignment="1">
      <alignment horizontal="center"/>
    </xf>
    <xf numFmtId="0" fontId="2" fillId="19" borderId="0" xfId="0" applyFont="1" applyFill="1" applyAlignment="1">
      <alignment horizontal="center"/>
    </xf>
    <xf numFmtId="0" fontId="4" fillId="3" borderId="25" xfId="0" applyFont="1" applyFill="1" applyBorder="1" applyAlignment="1">
      <alignment horizontal="center"/>
    </xf>
    <xf numFmtId="0" fontId="4" fillId="3" borderId="0" xfId="0" applyFont="1" applyFill="1" applyAlignment="1">
      <alignment horizontal="center"/>
    </xf>
    <xf numFmtId="169" fontId="0" fillId="2" borderId="0" xfId="1" applyNumberFormat="1" applyFont="1" applyFill="1" applyBorder="1" applyAlignment="1" applyProtection="1">
      <alignment horizontal="center"/>
      <protection locked="0"/>
    </xf>
    <xf numFmtId="0" fontId="4" fillId="11" borderId="26" xfId="0" applyFont="1" applyFill="1" applyBorder="1" applyAlignment="1">
      <alignment horizontal="center" wrapText="1"/>
    </xf>
    <xf numFmtId="0" fontId="4" fillId="11" borderId="27" xfId="0" applyFont="1" applyFill="1" applyBorder="1" applyAlignment="1">
      <alignment horizontal="center" wrapText="1"/>
    </xf>
    <xf numFmtId="0" fontId="0" fillId="17" borderId="23" xfId="0" applyFill="1" applyBorder="1" applyAlignment="1">
      <alignment horizontal="center"/>
    </xf>
    <xf numFmtId="0" fontId="0" fillId="17" borderId="24" xfId="0" applyFill="1" applyBorder="1" applyAlignment="1">
      <alignment horizontal="center"/>
    </xf>
    <xf numFmtId="0" fontId="0" fillId="17" borderId="22" xfId="0" applyFill="1" applyBorder="1" applyAlignment="1">
      <alignment horizontal="center"/>
    </xf>
    <xf numFmtId="0" fontId="0" fillId="17" borderId="27" xfId="0" applyFill="1" applyBorder="1" applyAlignment="1">
      <alignment horizontal="center"/>
    </xf>
    <xf numFmtId="0" fontId="2" fillId="19" borderId="26" xfId="0" applyFont="1" applyFill="1" applyBorder="1" applyAlignment="1">
      <alignment horizontal="center"/>
    </xf>
    <xf numFmtId="169" fontId="0" fillId="0" borderId="0" xfId="1" applyNumberFormat="1" applyFont="1" applyAlignment="1">
      <alignment horizontal="center"/>
    </xf>
    <xf numFmtId="169" fontId="3" fillId="2" borderId="0" xfId="1" applyNumberFormat="1" applyFont="1" applyFill="1" applyAlignment="1">
      <alignment horizontal="center"/>
    </xf>
    <xf numFmtId="0" fontId="0" fillId="17" borderId="0" xfId="0" applyFill="1" applyAlignment="1">
      <alignment horizontal="center"/>
    </xf>
    <xf numFmtId="0" fontId="15" fillId="18" borderId="20" xfId="0" applyFont="1" applyFill="1" applyBorder="1" applyAlignment="1">
      <alignment horizontal="center" vertical="center" wrapText="1"/>
    </xf>
    <xf numFmtId="0" fontId="15" fillId="18" borderId="21" xfId="0" applyFont="1" applyFill="1" applyBorder="1" applyAlignment="1">
      <alignment horizontal="center" vertical="center" wrapText="1"/>
    </xf>
    <xf numFmtId="0" fontId="15" fillId="12" borderId="20" xfId="0" applyFont="1" applyFill="1" applyBorder="1" applyAlignment="1">
      <alignment horizontal="center" vertical="center" wrapText="1"/>
    </xf>
    <xf numFmtId="0" fontId="15" fillId="12" borderId="21" xfId="0" applyFont="1" applyFill="1" applyBorder="1" applyAlignment="1">
      <alignment horizontal="center" vertical="center" wrapText="1"/>
    </xf>
    <xf numFmtId="164" fontId="4" fillId="12" borderId="20" xfId="0" applyNumberFormat="1" applyFont="1" applyFill="1" applyBorder="1" applyAlignment="1">
      <alignment horizontal="center" vertical="center" wrapText="1"/>
    </xf>
    <xf numFmtId="164" fontId="4" fillId="12" borderId="21" xfId="0" applyNumberFormat="1" applyFont="1" applyFill="1" applyBorder="1" applyAlignment="1">
      <alignment horizontal="center" vertical="center" wrapText="1"/>
    </xf>
    <xf numFmtId="0" fontId="15" fillId="7" borderId="20" xfId="0" applyFont="1" applyFill="1" applyBorder="1" applyAlignment="1">
      <alignment horizontal="center" vertical="center" wrapText="1"/>
    </xf>
    <xf numFmtId="0" fontId="15" fillId="7" borderId="21" xfId="0" applyFont="1" applyFill="1" applyBorder="1" applyAlignment="1">
      <alignment horizontal="center" vertical="center" wrapText="1"/>
    </xf>
    <xf numFmtId="164" fontId="4" fillId="7" borderId="20" xfId="0" applyNumberFormat="1" applyFont="1" applyFill="1" applyBorder="1" applyAlignment="1">
      <alignment horizontal="center" vertical="center" wrapText="1"/>
    </xf>
    <xf numFmtId="164" fontId="4" fillId="7" borderId="21" xfId="0" applyNumberFormat="1"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0" xfId="0" applyFont="1" applyAlignment="1">
      <alignment horizontal="center" vertical="top"/>
    </xf>
    <xf numFmtId="0" fontId="0" fillId="17" borderId="6" xfId="0" applyFill="1" applyBorder="1" applyAlignment="1">
      <alignment horizontal="center"/>
    </xf>
    <xf numFmtId="0" fontId="43" fillId="9" borderId="0" xfId="0" applyFont="1" applyFill="1" applyAlignment="1">
      <alignment horizontal="center" vertical="center" wrapText="1"/>
    </xf>
    <xf numFmtId="0" fontId="43" fillId="9" borderId="26" xfId="0" applyFont="1" applyFill="1" applyBorder="1" applyAlignment="1">
      <alignment horizontal="center" vertical="center" wrapText="1"/>
    </xf>
    <xf numFmtId="0" fontId="0" fillId="18" borderId="0" xfId="0" applyFill="1" applyAlignment="1">
      <alignment horizontal="center"/>
    </xf>
    <xf numFmtId="0" fontId="0" fillId="18" borderId="26" xfId="0" applyFill="1" applyBorder="1" applyAlignment="1">
      <alignment horizontal="center"/>
    </xf>
    <xf numFmtId="0" fontId="43" fillId="18" borderId="0" xfId="0" applyFont="1" applyFill="1" applyAlignment="1">
      <alignment horizontal="center" vertical="center" wrapText="1"/>
    </xf>
    <xf numFmtId="0" fontId="43" fillId="18" borderId="26" xfId="0" applyFont="1" applyFill="1" applyBorder="1" applyAlignment="1">
      <alignment horizontal="center" vertical="center" wrapText="1"/>
    </xf>
    <xf numFmtId="0" fontId="43" fillId="18" borderId="14" xfId="0" applyFont="1" applyFill="1" applyBorder="1" applyAlignment="1">
      <alignment horizontal="center" vertical="center" wrapText="1"/>
    </xf>
    <xf numFmtId="0" fontId="43" fillId="18" borderId="27" xfId="0" applyFont="1" applyFill="1" applyBorder="1" applyAlignment="1">
      <alignment horizontal="center" vertical="center" wrapText="1"/>
    </xf>
    <xf numFmtId="0" fontId="0" fillId="17" borderId="6" xfId="0" applyFill="1" applyBorder="1" applyAlignment="1">
      <alignment horizontal="center" vertical="center"/>
    </xf>
    <xf numFmtId="0" fontId="0" fillId="17" borderId="24" xfId="0" applyFill="1" applyBorder="1" applyAlignment="1">
      <alignment horizontal="center" vertical="center"/>
    </xf>
    <xf numFmtId="0" fontId="0" fillId="17" borderId="14" xfId="0" applyFill="1" applyBorder="1" applyAlignment="1">
      <alignment horizontal="center" vertical="center"/>
    </xf>
    <xf numFmtId="0" fontId="0" fillId="17" borderId="27" xfId="0" applyFill="1" applyBorder="1" applyAlignment="1">
      <alignment horizontal="center" vertical="center"/>
    </xf>
    <xf numFmtId="0" fontId="0" fillId="7" borderId="6" xfId="0" applyFill="1" applyBorder="1" applyAlignment="1">
      <alignment horizontal="center"/>
    </xf>
    <xf numFmtId="0" fontId="0" fillId="7" borderId="24" xfId="0" applyFill="1" applyBorder="1" applyAlignment="1">
      <alignment horizontal="center"/>
    </xf>
    <xf numFmtId="0" fontId="43" fillId="7" borderId="0" xfId="0" applyFont="1" applyFill="1" applyAlignment="1">
      <alignment horizontal="center" vertical="center" wrapText="1"/>
    </xf>
    <xf numFmtId="0" fontId="43" fillId="7" borderId="26" xfId="0" applyFont="1" applyFill="1" applyBorder="1" applyAlignment="1">
      <alignment horizontal="center" vertical="center" wrapText="1"/>
    </xf>
    <xf numFmtId="0" fontId="0" fillId="9" borderId="0" xfId="0" applyFill="1" applyAlignment="1">
      <alignment horizontal="center"/>
    </xf>
    <xf numFmtId="0" fontId="0" fillId="9" borderId="26" xfId="0" applyFill="1" applyBorder="1" applyAlignment="1">
      <alignment horizontal="center"/>
    </xf>
    <xf numFmtId="0" fontId="26" fillId="3" borderId="28" xfId="0" applyFont="1" applyFill="1" applyBorder="1" applyAlignment="1">
      <alignment horizontal="center" vertical="center" wrapText="1"/>
    </xf>
    <xf numFmtId="0" fontId="26" fillId="3" borderId="30" xfId="0" applyFont="1" applyFill="1" applyBorder="1" applyAlignment="1">
      <alignment horizontal="center" vertical="center" wrapText="1"/>
    </xf>
    <xf numFmtId="0" fontId="26" fillId="3" borderId="23" xfId="0" applyFont="1" applyFill="1" applyBorder="1" applyAlignment="1">
      <alignment horizontal="center" vertical="center"/>
    </xf>
    <xf numFmtId="0" fontId="26" fillId="3" borderId="24" xfId="0" applyFont="1" applyFill="1" applyBorder="1" applyAlignment="1">
      <alignment horizontal="center" vertical="center"/>
    </xf>
    <xf numFmtId="0" fontId="26" fillId="3" borderId="22" xfId="0" applyFont="1" applyFill="1" applyBorder="1" applyAlignment="1">
      <alignment horizontal="center" vertical="center"/>
    </xf>
    <xf numFmtId="0" fontId="26" fillId="3" borderId="27" xfId="0" applyFont="1" applyFill="1" applyBorder="1" applyAlignment="1">
      <alignment horizontal="center" vertical="center"/>
    </xf>
    <xf numFmtId="0" fontId="3" fillId="0" borderId="23" xfId="0" applyFont="1" applyBorder="1" applyAlignment="1">
      <alignment horizontal="center"/>
    </xf>
    <xf numFmtId="0" fontId="3" fillId="0" borderId="24" xfId="0" applyFont="1" applyBorder="1" applyAlignment="1">
      <alignment horizontal="center"/>
    </xf>
    <xf numFmtId="0" fontId="0" fillId="0" borderId="23" xfId="0" applyBorder="1" applyAlignment="1">
      <alignment horizontal="right" vertical="center"/>
    </xf>
    <xf numFmtId="0" fontId="0" fillId="0" borderId="24" xfId="0" applyBorder="1" applyAlignment="1">
      <alignment horizontal="right" vertical="center"/>
    </xf>
    <xf numFmtId="0" fontId="0" fillId="0" borderId="22" xfId="0" applyBorder="1" applyAlignment="1">
      <alignment horizontal="right" vertical="center"/>
    </xf>
    <xf numFmtId="0" fontId="0" fillId="0" borderId="27" xfId="0" applyBorder="1" applyAlignment="1">
      <alignment horizontal="right" vertical="center"/>
    </xf>
    <xf numFmtId="0" fontId="0" fillId="17" borderId="28" xfId="0" applyFill="1" applyBorder="1" applyAlignment="1">
      <alignment horizontal="center" wrapText="1"/>
    </xf>
    <xf numFmtId="0" fontId="0" fillId="17" borderId="30" xfId="0" applyFill="1" applyBorder="1" applyAlignment="1">
      <alignment horizontal="center" wrapText="1"/>
    </xf>
    <xf numFmtId="0" fontId="0" fillId="17" borderId="23" xfId="0" applyFill="1" applyBorder="1" applyAlignment="1">
      <alignment horizontal="center" vertical="center"/>
    </xf>
    <xf numFmtId="0" fontId="0" fillId="17" borderId="22" xfId="0" applyFill="1" applyBorder="1" applyAlignment="1">
      <alignment horizontal="center" vertical="center"/>
    </xf>
    <xf numFmtId="167" fontId="4" fillId="0" borderId="0" xfId="0" applyNumberFormat="1" applyFont="1" applyAlignment="1">
      <alignment horizontal="left"/>
    </xf>
    <xf numFmtId="0" fontId="3" fillId="11" borderId="0" xfId="0" applyFont="1" applyFill="1" applyAlignment="1">
      <alignment horizontal="center" wrapText="1"/>
    </xf>
    <xf numFmtId="0" fontId="3" fillId="11" borderId="14" xfId="0" applyFont="1" applyFill="1" applyBorder="1" applyAlignment="1">
      <alignment horizontal="center" wrapText="1"/>
    </xf>
    <xf numFmtId="167" fontId="3" fillId="0" borderId="0" xfId="1" applyNumberFormat="1" applyFont="1" applyFill="1" applyAlignment="1">
      <alignment horizontal="center"/>
    </xf>
    <xf numFmtId="0" fontId="0" fillId="0" borderId="0" xfId="0" applyFont="1" applyAlignment="1">
      <alignment horizontal="center"/>
    </xf>
  </cellXfs>
  <cellStyles count="5">
    <cellStyle name="Comma" xfId="4" builtinId="3"/>
    <cellStyle name="Currency" xfId="1" builtinId="4"/>
    <cellStyle name="Hyperlink" xfId="3" builtinId="8"/>
    <cellStyle name="Normal" xfId="0" builtinId="0"/>
    <cellStyle name="Percent" xfId="2" builtinId="5"/>
  </cellStyles>
  <dxfs count="54">
    <dxf>
      <font>
        <b val="0"/>
        <i val="0"/>
      </font>
      <fill>
        <patternFill>
          <bgColor theme="7" tint="0.79998168889431442"/>
        </patternFill>
      </fill>
    </dxf>
    <dxf>
      <font>
        <b val="0"/>
        <i val="0"/>
      </font>
      <fill>
        <patternFill>
          <bgColor rgb="FFFFFF00"/>
        </patternFill>
      </fill>
    </dxf>
    <dxf>
      <font>
        <b/>
        <i val="0"/>
      </font>
    </dxf>
    <dxf>
      <font>
        <b val="0"/>
        <i val="0"/>
      </font>
      <fill>
        <patternFill>
          <bgColor theme="4" tint="0.79998168889431442"/>
        </patternFill>
      </fill>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i val="0"/>
      </font>
    </dxf>
    <dxf>
      <font>
        <b val="0"/>
        <i val="0"/>
      </font>
      <fill>
        <patternFill>
          <bgColor theme="4" tint="0.79998168889431442"/>
        </patternFill>
      </fill>
    </dxf>
    <dxf>
      <font>
        <b val="0"/>
        <i val="0"/>
      </font>
      <fill>
        <patternFill>
          <bgColor theme="9" tint="0.59996337778862885"/>
        </patternFill>
      </fill>
    </dxf>
    <dxf>
      <font>
        <b val="0"/>
        <i val="0"/>
      </font>
      <fill>
        <patternFill patternType="solid">
          <bgColor rgb="FFFDBFB9"/>
        </patternFill>
      </fill>
      <border>
        <left style="thin">
          <color auto="1"/>
        </left>
        <right style="thin">
          <color auto="1"/>
        </right>
      </border>
    </dxf>
    <dxf>
      <font>
        <b val="0"/>
        <i val="0"/>
      </font>
      <fill>
        <patternFill>
          <bgColor rgb="FFFDBFB9"/>
        </patternFill>
      </fill>
    </dxf>
    <dxf>
      <font>
        <b val="0"/>
        <i val="0"/>
      </font>
      <fill>
        <patternFill>
          <bgColor rgb="FFFDBFB9"/>
        </patternFill>
      </fill>
      <border>
        <left style="thin">
          <color auto="1"/>
        </left>
        <right style="thin">
          <color auto="1"/>
        </right>
        <top/>
        <bottom style="thin">
          <color auto="1"/>
        </bottom>
      </border>
    </dxf>
    <dxf>
      <font>
        <b val="0"/>
        <i val="0"/>
      </font>
      <fill>
        <patternFill>
          <bgColor rgb="FFFDBFB9"/>
        </patternFill>
      </fill>
      <border>
        <left style="thin">
          <color auto="1"/>
        </left>
        <right style="thin">
          <color auto="1"/>
        </right>
      </border>
    </dxf>
    <dxf>
      <font>
        <b val="0"/>
        <i val="0"/>
      </font>
      <fill>
        <patternFill>
          <bgColor rgb="FFFDBFB9"/>
        </patternFill>
      </fill>
      <border>
        <left style="thin">
          <color auto="1"/>
        </left>
        <right style="thin">
          <color auto="1"/>
        </right>
        <top style="thin">
          <color auto="1"/>
        </top>
      </border>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rgb="FFFDBFB9"/>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rgb="FFFDBFB9"/>
        </patternFill>
      </fill>
    </dxf>
    <dxf>
      <font>
        <b/>
        <i/>
        <color auto="1"/>
      </font>
      <fill>
        <patternFill>
          <bgColor theme="7" tint="0.59996337778862885"/>
        </patternFill>
      </fill>
    </dxf>
    <dxf>
      <fill>
        <patternFill>
          <bgColor rgb="FFFF9999"/>
        </patternFill>
      </fill>
    </dxf>
    <dxf>
      <fill>
        <patternFill>
          <bgColor theme="9" tint="0.59996337778862885"/>
        </patternFill>
      </fill>
    </dxf>
    <dxf>
      <fill>
        <patternFill>
          <bgColor rgb="FFFFE07D"/>
        </patternFill>
      </fill>
    </dxf>
    <dxf>
      <font>
        <b val="0"/>
        <i val="0"/>
      </font>
      <fill>
        <patternFill patternType="solid">
          <bgColor rgb="FFFDBFB9"/>
        </patternFill>
      </fill>
      <border>
        <left style="thin">
          <color auto="1"/>
        </left>
        <right style="thin">
          <color auto="1"/>
        </right>
        <bottom style="thin">
          <color auto="1"/>
        </bottom>
      </border>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patternType="solid">
          <bgColor rgb="FFFDBFB9"/>
        </patternFill>
      </fill>
      <border>
        <left style="thin">
          <color auto="1"/>
        </left>
        <right style="thin">
          <color auto="1"/>
        </right>
      </border>
    </dxf>
    <dxf>
      <font>
        <b val="0"/>
        <i val="0"/>
      </font>
      <fill>
        <patternFill patternType="solid">
          <bgColor rgb="FFFDBFB9"/>
        </patternFill>
      </fill>
      <border>
        <left style="thin">
          <color auto="1"/>
        </left>
        <right style="thin">
          <color auto="1"/>
        </right>
        <top style="thin">
          <color auto="1"/>
        </top>
      </border>
    </dxf>
  </dxfs>
  <tableStyles count="0" defaultTableStyle="TableStyleMedium2" defaultPivotStyle="PivotStyleLight16"/>
  <colors>
    <mruColors>
      <color rgb="FFFF9999"/>
      <color rgb="FFFF7C80"/>
      <color rgb="FFFFE07D"/>
      <color rgb="FFFFFFCC"/>
      <color rgb="FFF17213"/>
      <color rgb="FFF6BE98"/>
      <color rgb="FFFF5050"/>
      <color rgb="FFFF0000"/>
      <color rgb="FFFEDAD6"/>
      <color rgb="FFFDBF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8529151069231091"/>
          <c:y val="5.0925925925925923E-2"/>
          <c:w val="0.17591067510003872"/>
          <c:h val="0.8416746864975212"/>
        </c:manualLayout>
      </c:layout>
      <c:barChart>
        <c:barDir val="col"/>
        <c:grouping val="clustered"/>
        <c:varyColors val="0"/>
        <c:ser>
          <c:idx val="0"/>
          <c:order val="0"/>
          <c:tx>
            <c:strRef>
              <c:f>'Retirement Plan'!$BY$4</c:f>
              <c:strCache>
                <c:ptCount val="1"/>
                <c:pt idx="0">
                  <c:v>% Achieved</c:v>
                </c:pt>
              </c:strCache>
            </c:strRef>
          </c:tx>
          <c:spPr>
            <a:solidFill>
              <a:schemeClr val="bg1">
                <a:lumMod val="65000"/>
              </a:schemeClr>
            </a:solidFill>
            <a:ln>
              <a:noFill/>
            </a:ln>
            <a:effectLst/>
          </c:spPr>
          <c:invertIfNegative val="0"/>
          <c:val>
            <c:numRef>
              <c:f>'Retirement Plan'!$BZ$4</c:f>
              <c:numCache>
                <c:formatCode>0%</c:formatCode>
                <c:ptCount val="1"/>
                <c:pt idx="0">
                  <c:v>0</c:v>
                </c:pt>
              </c:numCache>
            </c:numRef>
          </c:val>
          <c:extLst>
            <c:ext xmlns:c16="http://schemas.microsoft.com/office/drawing/2014/chart" uri="{C3380CC4-5D6E-409C-BE32-E72D297353CC}">
              <c16:uniqueId val="{00000000-4A06-41FD-8E76-0E1DF09ECE0A}"/>
            </c:ext>
          </c:extLst>
        </c:ser>
        <c:dLbls>
          <c:showLegendKey val="0"/>
          <c:showVal val="0"/>
          <c:showCatName val="0"/>
          <c:showSerName val="0"/>
          <c:showPercent val="0"/>
          <c:showBubbleSize val="0"/>
        </c:dLbls>
        <c:gapWidth val="0"/>
        <c:overlap val="100"/>
        <c:axId val="428552336"/>
        <c:axId val="428555696"/>
      </c:barChart>
      <c:catAx>
        <c:axId val="428552336"/>
        <c:scaling>
          <c:orientation val="minMax"/>
        </c:scaling>
        <c:delete val="1"/>
        <c:axPos val="b"/>
        <c:majorTickMark val="none"/>
        <c:minorTickMark val="none"/>
        <c:tickLblPos val="nextTo"/>
        <c:crossAx val="428555696"/>
        <c:crosses val="autoZero"/>
        <c:auto val="1"/>
        <c:lblAlgn val="ctr"/>
        <c:lblOffset val="100"/>
        <c:noMultiLvlLbl val="0"/>
      </c:catAx>
      <c:valAx>
        <c:axId val="428555696"/>
        <c:scaling>
          <c:orientation val="minMax"/>
          <c:max val="1.1000000000000001"/>
          <c:min val="0"/>
        </c:scaling>
        <c:delete val="0"/>
        <c:axPos val="l"/>
        <c:numFmt formatCode="0%" sourceLinked="1"/>
        <c:majorTickMark val="out"/>
        <c:minorTickMark val="none"/>
        <c:tickLblPos val="nextTo"/>
        <c:spPr>
          <a:noFill/>
          <a:ln w="22225">
            <a:solidFill>
              <a:schemeClr val="tx1"/>
            </a:solidFill>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428552336"/>
        <c:crosses val="autoZero"/>
        <c:crossBetween val="between"/>
      </c:valAx>
      <c:spPr>
        <a:gradFill flip="none" rotWithShape="1">
          <a:gsLst>
            <a:gs pos="35000">
              <a:srgbClr val="FF3300">
                <a:alpha val="45000"/>
              </a:srgbClr>
            </a:gs>
            <a:gs pos="85000">
              <a:srgbClr val="FFFF00">
                <a:alpha val="45000"/>
              </a:srgbClr>
            </a:gs>
            <a:gs pos="100000">
              <a:srgbClr val="00B050">
                <a:alpha val="45000"/>
              </a:srgbClr>
            </a:gs>
          </a:gsLst>
          <a:lin ang="16200000" scaled="1"/>
          <a:tileRect/>
        </a:gradFill>
        <a:ln>
          <a:solidFill>
            <a:schemeClr val="tx1"/>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8529151069231091"/>
          <c:y val="5.0925925925925923E-2"/>
          <c:w val="0.17591067510003872"/>
          <c:h val="0.8416746864975212"/>
        </c:manualLayout>
      </c:layout>
      <c:barChart>
        <c:barDir val="col"/>
        <c:grouping val="clustered"/>
        <c:varyColors val="0"/>
        <c:ser>
          <c:idx val="0"/>
          <c:order val="0"/>
          <c:tx>
            <c:strRef>
              <c:f>'Retirement Plan'!$CC$4</c:f>
              <c:strCache>
                <c:ptCount val="1"/>
                <c:pt idx="0">
                  <c:v>% Achieved</c:v>
                </c:pt>
              </c:strCache>
            </c:strRef>
          </c:tx>
          <c:spPr>
            <a:solidFill>
              <a:schemeClr val="bg1">
                <a:lumMod val="65000"/>
              </a:schemeClr>
            </a:solidFill>
            <a:ln>
              <a:noFill/>
            </a:ln>
            <a:effectLst/>
          </c:spPr>
          <c:invertIfNegative val="0"/>
          <c:val>
            <c:numRef>
              <c:f>'Retirement Plan'!$CD$4</c:f>
              <c:numCache>
                <c:formatCode>0%</c:formatCode>
                <c:ptCount val="1"/>
                <c:pt idx="0">
                  <c:v>0</c:v>
                </c:pt>
              </c:numCache>
            </c:numRef>
          </c:val>
          <c:extLst>
            <c:ext xmlns:c16="http://schemas.microsoft.com/office/drawing/2014/chart" uri="{C3380CC4-5D6E-409C-BE32-E72D297353CC}">
              <c16:uniqueId val="{00000000-03B5-4751-8725-C9CE1839B00B}"/>
            </c:ext>
          </c:extLst>
        </c:ser>
        <c:dLbls>
          <c:showLegendKey val="0"/>
          <c:showVal val="0"/>
          <c:showCatName val="0"/>
          <c:showSerName val="0"/>
          <c:showPercent val="0"/>
          <c:showBubbleSize val="0"/>
        </c:dLbls>
        <c:gapWidth val="0"/>
        <c:overlap val="100"/>
        <c:axId val="428552336"/>
        <c:axId val="428555696"/>
      </c:barChart>
      <c:catAx>
        <c:axId val="428552336"/>
        <c:scaling>
          <c:orientation val="minMax"/>
        </c:scaling>
        <c:delete val="1"/>
        <c:axPos val="b"/>
        <c:majorTickMark val="none"/>
        <c:minorTickMark val="none"/>
        <c:tickLblPos val="nextTo"/>
        <c:crossAx val="428555696"/>
        <c:crosses val="autoZero"/>
        <c:auto val="1"/>
        <c:lblAlgn val="ctr"/>
        <c:lblOffset val="100"/>
        <c:noMultiLvlLbl val="0"/>
      </c:catAx>
      <c:valAx>
        <c:axId val="428555696"/>
        <c:scaling>
          <c:orientation val="minMax"/>
          <c:max val="1.1000000000000001"/>
          <c:min val="0"/>
        </c:scaling>
        <c:delete val="0"/>
        <c:axPos val="l"/>
        <c:numFmt formatCode="0%" sourceLinked="1"/>
        <c:majorTickMark val="out"/>
        <c:minorTickMark val="none"/>
        <c:tickLblPos val="nextTo"/>
        <c:spPr>
          <a:noFill/>
          <a:ln w="22225">
            <a:solidFill>
              <a:schemeClr val="tx1"/>
            </a:solidFill>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428552336"/>
        <c:crosses val="autoZero"/>
        <c:crossBetween val="between"/>
      </c:valAx>
      <c:spPr>
        <a:gradFill>
          <a:gsLst>
            <a:gs pos="35000">
              <a:srgbClr val="FF0000">
                <a:alpha val="45000"/>
              </a:srgbClr>
            </a:gs>
            <a:gs pos="85000">
              <a:srgbClr val="FFFF00">
                <a:alpha val="45000"/>
              </a:srgbClr>
            </a:gs>
            <a:gs pos="100000">
              <a:srgbClr val="00B050">
                <a:alpha val="45000"/>
              </a:srgbClr>
            </a:gs>
          </a:gsLst>
          <a:path path="circle">
            <a:fillToRect l="100000" t="100000"/>
          </a:path>
        </a:gradFill>
        <a:ln>
          <a:solidFill>
            <a:schemeClr val="tx1"/>
          </a:solidFill>
        </a:ln>
        <a:effectLst/>
        <a:scene3d>
          <a:camera prst="orthographicFront"/>
          <a:lightRig rig="threePt" dir="t"/>
        </a:scene3d>
        <a:sp3d/>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873248891913957E-2"/>
          <c:y val="3.4509840975742834E-2"/>
          <c:w val="0.94285311270401706"/>
          <c:h val="0.80866089580171374"/>
        </c:manualLayout>
      </c:layout>
      <c:areaChart>
        <c:grouping val="standard"/>
        <c:varyColors val="0"/>
        <c:ser>
          <c:idx val="2"/>
          <c:order val="2"/>
          <c:tx>
            <c:strRef>
              <c:f>Details!$A$343</c:f>
              <c:strCache>
                <c:ptCount val="1"/>
                <c:pt idx="0">
                  <c:v>Retirement Piggy Bank</c:v>
                </c:pt>
              </c:strCache>
            </c:strRef>
          </c:tx>
          <c:spPr>
            <a:solidFill>
              <a:srgbClr val="FEDAD6"/>
            </a:solidFill>
            <a:ln>
              <a:solidFill>
                <a:srgbClr val="FDBFB9"/>
              </a:solidFill>
            </a:ln>
            <a:effectLst/>
          </c:spPr>
          <c:cat>
            <c:numRef>
              <c:extLst>
                <c:ext xmlns:c15="http://schemas.microsoft.com/office/drawing/2012/chart" uri="{02D57815-91ED-43cb-92C2-25804820EDAC}">
                  <c15:fullRef>
                    <c15:sqref>Details!$B$340:$BY$340</c15:sqref>
                  </c15:fullRef>
                </c:ext>
              </c:extLst>
              <c:f>(Details!$B$340:$AO$340,Details!$AR$340:$AV$340,Details!$AY$340:$BC$340,Details!$BF$340:$BY$340)</c:f>
              <c:numCache>
                <c:formatCode>General</c:formatCode>
                <c:ptCount val="63"/>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2060</c:v>
                </c:pt>
                <c:pt idx="34">
                  <c:v>2061</c:v>
                </c:pt>
                <c:pt idx="35">
                  <c:v>2062</c:v>
                </c:pt>
                <c:pt idx="36">
                  <c:v>2063</c:v>
                </c:pt>
                <c:pt idx="37">
                  <c:v>2064</c:v>
                </c:pt>
                <c:pt idx="38">
                  <c:v>2067</c:v>
                </c:pt>
                <c:pt idx="39">
                  <c:v>2068</c:v>
                </c:pt>
                <c:pt idx="40">
                  <c:v>2069</c:v>
                </c:pt>
                <c:pt idx="41">
                  <c:v>2070</c:v>
                </c:pt>
                <c:pt idx="42">
                  <c:v>2071</c:v>
                </c:pt>
                <c:pt idx="43">
                  <c:v>2074</c:v>
                </c:pt>
                <c:pt idx="44">
                  <c:v>2075</c:v>
                </c:pt>
                <c:pt idx="45">
                  <c:v>2076</c:v>
                </c:pt>
                <c:pt idx="46">
                  <c:v>2077</c:v>
                </c:pt>
                <c:pt idx="47">
                  <c:v>2078</c:v>
                </c:pt>
                <c:pt idx="48">
                  <c:v>2079</c:v>
                </c:pt>
                <c:pt idx="49">
                  <c:v>2080</c:v>
                </c:pt>
                <c:pt idx="50">
                  <c:v>2081</c:v>
                </c:pt>
                <c:pt idx="51">
                  <c:v>2082</c:v>
                </c:pt>
                <c:pt idx="52">
                  <c:v>2083</c:v>
                </c:pt>
                <c:pt idx="53">
                  <c:v>2084</c:v>
                </c:pt>
                <c:pt idx="54">
                  <c:v>2085</c:v>
                </c:pt>
                <c:pt idx="55">
                  <c:v>2086</c:v>
                </c:pt>
                <c:pt idx="56">
                  <c:v>2087</c:v>
                </c:pt>
                <c:pt idx="57">
                  <c:v>2088</c:v>
                </c:pt>
                <c:pt idx="58">
                  <c:v>2089</c:v>
                </c:pt>
                <c:pt idx="59">
                  <c:v>2090</c:v>
                </c:pt>
                <c:pt idx="60">
                  <c:v>2091</c:v>
                </c:pt>
                <c:pt idx="61">
                  <c:v>2092</c:v>
                </c:pt>
                <c:pt idx="62">
                  <c:v>2093</c:v>
                </c:pt>
              </c:numCache>
            </c:numRef>
          </c:cat>
          <c:val>
            <c:numRef>
              <c:extLst>
                <c:ext xmlns:c15="http://schemas.microsoft.com/office/drawing/2012/chart" uri="{02D57815-91ED-43cb-92C2-25804820EDAC}">
                  <c15:fullRef>
                    <c15:sqref>Details!$K$343:$BY$343</c15:sqref>
                  </c15:fullRef>
                </c:ext>
              </c:extLst>
              <c:f>(Details!$K$343:$AX$343,Details!$BA$343:$BE$343,Details!$BH$343:$BL$343,Details!$BO$343:$BY$343)</c:f>
              <c:numCache>
                <c:formatCode>0_ ;[Red]\-0\ </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28864.347999999998</c:v>
                </c:pt>
                <c:pt idx="60">
                  <c:v>57728.695999999996</c:v>
                </c:pt>
              </c:numCache>
            </c:numRef>
          </c:val>
          <c:extLst>
            <c:ext xmlns:c16="http://schemas.microsoft.com/office/drawing/2014/chart" uri="{C3380CC4-5D6E-409C-BE32-E72D297353CC}">
              <c16:uniqueId val="{00000002-8DC6-4DC3-9254-255966CA41B5}"/>
            </c:ext>
          </c:extLst>
        </c:ser>
        <c:dLbls>
          <c:showLegendKey val="0"/>
          <c:showVal val="0"/>
          <c:showCatName val="0"/>
          <c:showSerName val="0"/>
          <c:showPercent val="0"/>
          <c:showBubbleSize val="0"/>
        </c:dLbls>
        <c:axId val="1965531919"/>
        <c:axId val="1965518959"/>
      </c:areaChart>
      <c:barChart>
        <c:barDir val="col"/>
        <c:grouping val="clustered"/>
        <c:varyColors val="0"/>
        <c:ser>
          <c:idx val="0"/>
          <c:order val="0"/>
          <c:tx>
            <c:strRef>
              <c:f>Details!$A$341</c:f>
              <c:strCache>
                <c:ptCount val="1"/>
                <c:pt idx="0">
                  <c:v>Income</c:v>
                </c:pt>
              </c:strCache>
            </c:strRef>
          </c:tx>
          <c:spPr>
            <a:solidFill>
              <a:schemeClr val="accent1"/>
            </a:solidFill>
            <a:ln>
              <a:noFill/>
            </a:ln>
            <a:effectLst/>
          </c:spPr>
          <c:invertIfNegative val="0"/>
          <c:cat>
            <c:numRef>
              <c:extLst>
                <c:ext xmlns:c15="http://schemas.microsoft.com/office/drawing/2012/chart" uri="{02D57815-91ED-43cb-92C2-25804820EDAC}">
                  <c15:fullRef>
                    <c15:sqref>Details!$K$340:$BY$340</c15:sqref>
                  </c15:fullRef>
                </c:ext>
              </c:extLst>
              <c:f>(Details!$K$340:$AX$340,Details!$BA$340:$BE$340,Details!$BH$340:$BL$340,Details!$BO$340:$BY$340)</c:f>
              <c:numCache>
                <c:formatCode>General</c:formatCode>
                <c:ptCount val="61"/>
                <c:pt idx="0">
                  <c:v>2027</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pt idx="15">
                  <c:v>2042</c:v>
                </c:pt>
                <c:pt idx="16">
                  <c:v>2043</c:v>
                </c:pt>
                <c:pt idx="17">
                  <c:v>2044</c:v>
                </c:pt>
                <c:pt idx="18">
                  <c:v>2045</c:v>
                </c:pt>
                <c:pt idx="19">
                  <c:v>2046</c:v>
                </c:pt>
                <c:pt idx="20">
                  <c:v>2047</c:v>
                </c:pt>
                <c:pt idx="21">
                  <c:v>2048</c:v>
                </c:pt>
                <c:pt idx="22">
                  <c:v>2049</c:v>
                </c:pt>
                <c:pt idx="23">
                  <c:v>2050</c:v>
                </c:pt>
                <c:pt idx="24">
                  <c:v>2051</c:v>
                </c:pt>
                <c:pt idx="25">
                  <c:v>2052</c:v>
                </c:pt>
                <c:pt idx="26">
                  <c:v>2053</c:v>
                </c:pt>
                <c:pt idx="27">
                  <c:v>2054</c:v>
                </c:pt>
                <c:pt idx="28">
                  <c:v>2055</c:v>
                </c:pt>
                <c:pt idx="29">
                  <c:v>2056</c:v>
                </c:pt>
                <c:pt idx="30">
                  <c:v>2057</c:v>
                </c:pt>
                <c:pt idx="31">
                  <c:v>2058</c:v>
                </c:pt>
                <c:pt idx="32">
                  <c:v>2059</c:v>
                </c:pt>
                <c:pt idx="33">
                  <c:v>2062</c:v>
                </c:pt>
                <c:pt idx="34">
                  <c:v>2063</c:v>
                </c:pt>
                <c:pt idx="35">
                  <c:v>2064</c:v>
                </c:pt>
                <c:pt idx="36">
                  <c:v>2065</c:v>
                </c:pt>
                <c:pt idx="37">
                  <c:v>2066</c:v>
                </c:pt>
                <c:pt idx="38">
                  <c:v>2069</c:v>
                </c:pt>
                <c:pt idx="39">
                  <c:v>2070</c:v>
                </c:pt>
                <c:pt idx="40">
                  <c:v>2071</c:v>
                </c:pt>
                <c:pt idx="41">
                  <c:v>2072</c:v>
                </c:pt>
                <c:pt idx="42">
                  <c:v>2073</c:v>
                </c:pt>
                <c:pt idx="43">
                  <c:v>2076</c:v>
                </c:pt>
                <c:pt idx="44">
                  <c:v>2077</c:v>
                </c:pt>
                <c:pt idx="45">
                  <c:v>2078</c:v>
                </c:pt>
                <c:pt idx="46">
                  <c:v>2079</c:v>
                </c:pt>
                <c:pt idx="47">
                  <c:v>2080</c:v>
                </c:pt>
                <c:pt idx="48">
                  <c:v>2081</c:v>
                </c:pt>
                <c:pt idx="49">
                  <c:v>2082</c:v>
                </c:pt>
                <c:pt idx="50">
                  <c:v>2083</c:v>
                </c:pt>
                <c:pt idx="51">
                  <c:v>2084</c:v>
                </c:pt>
                <c:pt idx="52">
                  <c:v>2085</c:v>
                </c:pt>
                <c:pt idx="53">
                  <c:v>2086</c:v>
                </c:pt>
                <c:pt idx="54">
                  <c:v>2087</c:v>
                </c:pt>
                <c:pt idx="55">
                  <c:v>2088</c:v>
                </c:pt>
                <c:pt idx="56">
                  <c:v>2089</c:v>
                </c:pt>
                <c:pt idx="57">
                  <c:v>2090</c:v>
                </c:pt>
                <c:pt idx="58">
                  <c:v>2091</c:v>
                </c:pt>
                <c:pt idx="59">
                  <c:v>2092</c:v>
                </c:pt>
                <c:pt idx="60">
                  <c:v>2093</c:v>
                </c:pt>
              </c:numCache>
            </c:numRef>
          </c:cat>
          <c:val>
            <c:numRef>
              <c:extLst>
                <c:ext xmlns:c15="http://schemas.microsoft.com/office/drawing/2012/chart" uri="{02D57815-91ED-43cb-92C2-25804820EDAC}">
                  <c15:fullRef>
                    <c15:sqref>Details!$K$341:$BY$341</c15:sqref>
                  </c15:fullRef>
                </c:ext>
              </c:extLst>
              <c:f>(Details!$K$341:$AX$341,Details!$BA$341:$BE$341,Details!$BH$341:$BL$341,Details!$BO$341:$BY$341)</c:f>
              <c:numCache>
                <c:formatCode>0</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28864.347999999998</c:v>
                </c:pt>
                <c:pt idx="60">
                  <c:v>28864.347999999998</c:v>
                </c:pt>
              </c:numCache>
            </c:numRef>
          </c:val>
          <c:extLst>
            <c:ext xmlns:c16="http://schemas.microsoft.com/office/drawing/2014/chart" uri="{C3380CC4-5D6E-409C-BE32-E72D297353CC}">
              <c16:uniqueId val="{00000000-8DC6-4DC3-9254-255966CA41B5}"/>
            </c:ext>
          </c:extLst>
        </c:ser>
        <c:ser>
          <c:idx val="1"/>
          <c:order val="1"/>
          <c:tx>
            <c:strRef>
              <c:f>Details!$A$342</c:f>
              <c:strCache>
                <c:ptCount val="1"/>
                <c:pt idx="0">
                  <c:v>Expenses</c:v>
                </c:pt>
              </c:strCache>
            </c:strRef>
          </c:tx>
          <c:spPr>
            <a:solidFill>
              <a:schemeClr val="accent2"/>
            </a:solidFill>
            <a:ln>
              <a:noFill/>
            </a:ln>
            <a:effectLst/>
          </c:spPr>
          <c:invertIfNegative val="0"/>
          <c:cat>
            <c:numRef>
              <c:extLst>
                <c:ext xmlns:c15="http://schemas.microsoft.com/office/drawing/2012/chart" uri="{02D57815-91ED-43cb-92C2-25804820EDAC}">
                  <c15:fullRef>
                    <c15:sqref>Details!$K$340:$BY$340</c15:sqref>
                  </c15:fullRef>
                </c:ext>
              </c:extLst>
              <c:f>(Details!$K$340:$AX$340,Details!$BA$340:$BE$340,Details!$BH$340:$BL$340,Details!$BO$340:$BY$340)</c:f>
              <c:numCache>
                <c:formatCode>General</c:formatCode>
                <c:ptCount val="61"/>
                <c:pt idx="0">
                  <c:v>2027</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pt idx="15">
                  <c:v>2042</c:v>
                </c:pt>
                <c:pt idx="16">
                  <c:v>2043</c:v>
                </c:pt>
                <c:pt idx="17">
                  <c:v>2044</c:v>
                </c:pt>
                <c:pt idx="18">
                  <c:v>2045</c:v>
                </c:pt>
                <c:pt idx="19">
                  <c:v>2046</c:v>
                </c:pt>
                <c:pt idx="20">
                  <c:v>2047</c:v>
                </c:pt>
                <c:pt idx="21">
                  <c:v>2048</c:v>
                </c:pt>
                <c:pt idx="22">
                  <c:v>2049</c:v>
                </c:pt>
                <c:pt idx="23">
                  <c:v>2050</c:v>
                </c:pt>
                <c:pt idx="24">
                  <c:v>2051</c:v>
                </c:pt>
                <c:pt idx="25">
                  <c:v>2052</c:v>
                </c:pt>
                <c:pt idx="26">
                  <c:v>2053</c:v>
                </c:pt>
                <c:pt idx="27">
                  <c:v>2054</c:v>
                </c:pt>
                <c:pt idx="28">
                  <c:v>2055</c:v>
                </c:pt>
                <c:pt idx="29">
                  <c:v>2056</c:v>
                </c:pt>
                <c:pt idx="30">
                  <c:v>2057</c:v>
                </c:pt>
                <c:pt idx="31">
                  <c:v>2058</c:v>
                </c:pt>
                <c:pt idx="32">
                  <c:v>2059</c:v>
                </c:pt>
                <c:pt idx="33">
                  <c:v>2062</c:v>
                </c:pt>
                <c:pt idx="34">
                  <c:v>2063</c:v>
                </c:pt>
                <c:pt idx="35">
                  <c:v>2064</c:v>
                </c:pt>
                <c:pt idx="36">
                  <c:v>2065</c:v>
                </c:pt>
                <c:pt idx="37">
                  <c:v>2066</c:v>
                </c:pt>
                <c:pt idx="38">
                  <c:v>2069</c:v>
                </c:pt>
                <c:pt idx="39">
                  <c:v>2070</c:v>
                </c:pt>
                <c:pt idx="40">
                  <c:v>2071</c:v>
                </c:pt>
                <c:pt idx="41">
                  <c:v>2072</c:v>
                </c:pt>
                <c:pt idx="42">
                  <c:v>2073</c:v>
                </c:pt>
                <c:pt idx="43">
                  <c:v>2076</c:v>
                </c:pt>
                <c:pt idx="44">
                  <c:v>2077</c:v>
                </c:pt>
                <c:pt idx="45">
                  <c:v>2078</c:v>
                </c:pt>
                <c:pt idx="46">
                  <c:v>2079</c:v>
                </c:pt>
                <c:pt idx="47">
                  <c:v>2080</c:v>
                </c:pt>
                <c:pt idx="48">
                  <c:v>2081</c:v>
                </c:pt>
                <c:pt idx="49">
                  <c:v>2082</c:v>
                </c:pt>
                <c:pt idx="50">
                  <c:v>2083</c:v>
                </c:pt>
                <c:pt idx="51">
                  <c:v>2084</c:v>
                </c:pt>
                <c:pt idx="52">
                  <c:v>2085</c:v>
                </c:pt>
                <c:pt idx="53">
                  <c:v>2086</c:v>
                </c:pt>
                <c:pt idx="54">
                  <c:v>2087</c:v>
                </c:pt>
                <c:pt idx="55">
                  <c:v>2088</c:v>
                </c:pt>
                <c:pt idx="56">
                  <c:v>2089</c:v>
                </c:pt>
                <c:pt idx="57">
                  <c:v>2090</c:v>
                </c:pt>
                <c:pt idx="58">
                  <c:v>2091</c:v>
                </c:pt>
                <c:pt idx="59">
                  <c:v>2092</c:v>
                </c:pt>
                <c:pt idx="60">
                  <c:v>2093</c:v>
                </c:pt>
              </c:numCache>
            </c:numRef>
          </c:cat>
          <c:val>
            <c:numRef>
              <c:extLst>
                <c:ext xmlns:c15="http://schemas.microsoft.com/office/drawing/2012/chart" uri="{02D57815-91ED-43cb-92C2-25804820EDAC}">
                  <c15:fullRef>
                    <c15:sqref>Details!$K$342:$BY$342</c15:sqref>
                  </c15:fullRef>
                </c:ext>
              </c:extLst>
              <c:f>(Details!$K$342:$AX$342,Details!$BA$342:$BE$342,Details!$BH$342:$BL$342,Details!$BO$342:$BY$342)</c:f>
              <c:numCache>
                <c:formatCode>0</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extLst>
            <c:ext xmlns:c16="http://schemas.microsoft.com/office/drawing/2014/chart" uri="{C3380CC4-5D6E-409C-BE32-E72D297353CC}">
              <c16:uniqueId val="{00000001-8DC6-4DC3-9254-255966CA41B5}"/>
            </c:ext>
          </c:extLst>
        </c:ser>
        <c:dLbls>
          <c:showLegendKey val="0"/>
          <c:showVal val="0"/>
          <c:showCatName val="0"/>
          <c:showSerName val="0"/>
          <c:showPercent val="0"/>
          <c:showBubbleSize val="0"/>
        </c:dLbls>
        <c:gapWidth val="54"/>
        <c:overlap val="100"/>
        <c:axId val="1965531919"/>
        <c:axId val="1965518959"/>
      </c:barChart>
      <c:catAx>
        <c:axId val="1965531919"/>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518959"/>
        <c:crosses val="autoZero"/>
        <c:auto val="1"/>
        <c:lblAlgn val="ctr"/>
        <c:lblOffset val="100"/>
        <c:noMultiLvlLbl val="0"/>
      </c:catAx>
      <c:valAx>
        <c:axId val="1965518959"/>
        <c:scaling>
          <c:orientation val="minMax"/>
        </c:scaling>
        <c:delete val="0"/>
        <c:axPos val="l"/>
        <c:majorGridlines>
          <c:spPr>
            <a:ln w="9525" cap="flat" cmpd="sng" algn="ctr">
              <a:solidFill>
                <a:schemeClr val="tx1">
                  <a:lumMod val="15000"/>
                  <a:lumOff val="85000"/>
                </a:schemeClr>
              </a:solidFill>
              <a:round/>
            </a:ln>
            <a:effectLst/>
          </c:spPr>
        </c:majorGridlines>
        <c:numFmt formatCode="#,##0_ ;[Red]\-#,##0\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531919"/>
        <c:crosses val="autoZero"/>
        <c:crossBetween val="between"/>
      </c:valAx>
      <c:spPr>
        <a:noFill/>
        <a:ln>
          <a:noFill/>
        </a:ln>
        <a:effectLst/>
      </c:spPr>
    </c:plotArea>
    <c:legend>
      <c:legendPos val="b"/>
      <c:layout>
        <c:manualLayout>
          <c:xMode val="edge"/>
          <c:yMode val="edge"/>
          <c:x val="0.13705188333238222"/>
          <c:y val="0.92353571619510733"/>
          <c:w val="0.25816600245579185"/>
          <c:h val="5.936720302340212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Drop" dropStyle="simple" dx="17" sel="0" val="0" widthMin="36"/>
</file>

<file path=xl/ctrlProps/ctrlProp2.xml><?xml version="1.0" encoding="utf-8"?>
<formControlPr xmlns="http://schemas.microsoft.com/office/spreadsheetml/2009/9/main" objectType="Drop" dropStyle="simple" dx="17" sel="0" val="0" widthMin="36"/>
</file>

<file path=xl/ctrlProps/ctrlProp3.xml><?xml version="1.0" encoding="utf-8"?>
<formControlPr xmlns="http://schemas.microsoft.com/office/spreadsheetml/2009/9/main" objectType="Drop" dropStyle="simple" dx="17" sel="0" val="0" widthMin="36"/>
</file>

<file path=xl/ctrlProps/ctrlProp4.xml><?xml version="1.0" encoding="utf-8"?>
<formControlPr xmlns="http://schemas.microsoft.com/office/spreadsheetml/2009/9/main" objectType="Spin" dx="22" fmlaLink="AM3" max="20" page="10" val="10"/>
</file>

<file path=xl/ctrlProps/ctrlProp5.xml><?xml version="1.0" encoding="utf-8"?>
<formControlPr xmlns="http://schemas.microsoft.com/office/spreadsheetml/2009/9/main" objectType="Spin" dx="22" fmlaLink="AE3" max="40" page="10" val="20"/>
</file>

<file path=xl/ctrlProps/ctrlProp6.xml><?xml version="1.0" encoding="utf-8"?>
<formControlPr xmlns="http://schemas.microsoft.com/office/spreadsheetml/2009/9/main" objectType="Spin" dx="22" fmlaLink="O3" max="200" page="10" val="100"/>
</file>

<file path=xl/ctrlProps/ctrlProp7.xml><?xml version="1.0" encoding="utf-8"?>
<formControlPr xmlns="http://schemas.microsoft.com/office/spreadsheetml/2009/9/main" objectType="Spin" dx="22" fmlaLink="J3" max="200" page="10" val="100"/>
</file>

<file path=xl/ctrlProps/ctrlProp8.xml><?xml version="1.0" encoding="utf-8"?>
<formControlPr xmlns="http://schemas.microsoft.com/office/spreadsheetml/2009/9/main" objectType="Spin" dx="22" fmlaLink="D3" max="30" page="10" val="15"/>
</file>

<file path=xl/ctrlProps/ctrlProp9.xml><?xml version="1.0" encoding="utf-8"?>
<formControlPr xmlns="http://schemas.microsoft.com/office/spreadsheetml/2009/9/main" objectType="Scroll" dx="22" fmlaLink="'Retirement Plan'!J3" horiz="1" inc="5" max="200" page="10" val="100"/>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31750</xdr:colOff>
      <xdr:row>8</xdr:row>
      <xdr:rowOff>116417</xdr:rowOff>
    </xdr:from>
    <xdr:to>
      <xdr:col>6</xdr:col>
      <xdr:colOff>21167</xdr:colOff>
      <xdr:row>20</xdr:row>
      <xdr:rowOff>116417</xdr:rowOff>
    </xdr:to>
    <xdr:sp macro="" textlink="">
      <xdr:nvSpPr>
        <xdr:cNvPr id="13" name="Rectangle: Rounded Corners 12">
          <a:extLst>
            <a:ext uri="{FF2B5EF4-FFF2-40B4-BE49-F238E27FC236}">
              <a16:creationId xmlns:a16="http://schemas.microsoft.com/office/drawing/2014/main" id="{19464FEE-5082-BB95-02C8-FA9FFBDCB564}"/>
            </a:ext>
          </a:extLst>
        </xdr:cNvPr>
        <xdr:cNvSpPr/>
      </xdr:nvSpPr>
      <xdr:spPr>
        <a:xfrm>
          <a:off x="31750" y="1651000"/>
          <a:ext cx="2794000" cy="2286000"/>
        </a:xfrm>
        <a:prstGeom prst="roundRect">
          <a:avLst>
            <a:gd name="adj" fmla="val 2315"/>
          </a:avLst>
        </a:prstGeom>
        <a:no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323851</xdr:colOff>
      <xdr:row>0</xdr:row>
      <xdr:rowOff>80430</xdr:rowOff>
    </xdr:from>
    <xdr:to>
      <xdr:col>40</xdr:col>
      <xdr:colOff>1</xdr:colOff>
      <xdr:row>4</xdr:row>
      <xdr:rowOff>112180</xdr:rowOff>
    </xdr:to>
    <xdr:sp macro="" textlink="">
      <xdr:nvSpPr>
        <xdr:cNvPr id="7" name="Rectangle: Rounded Corners 6">
          <a:extLst>
            <a:ext uri="{FF2B5EF4-FFF2-40B4-BE49-F238E27FC236}">
              <a16:creationId xmlns:a16="http://schemas.microsoft.com/office/drawing/2014/main" id="{00000000-0008-0000-0100-000007000000}"/>
            </a:ext>
          </a:extLst>
        </xdr:cNvPr>
        <xdr:cNvSpPr/>
      </xdr:nvSpPr>
      <xdr:spPr>
        <a:xfrm>
          <a:off x="13420726" y="80430"/>
          <a:ext cx="2343150" cy="917575"/>
        </a:xfrm>
        <a:prstGeom prst="roundRect">
          <a:avLst/>
        </a:prstGeom>
        <a:solidFill>
          <a:schemeClr val="bg2">
            <a:lumMod val="90000"/>
            <a:alpha val="40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26</xdr:col>
      <xdr:colOff>114300</xdr:colOff>
      <xdr:row>0</xdr:row>
      <xdr:rowOff>66673</xdr:rowOff>
    </xdr:from>
    <xdr:to>
      <xdr:col>32</xdr:col>
      <xdr:colOff>285750</xdr:colOff>
      <xdr:row>4</xdr:row>
      <xdr:rowOff>98423</xdr:rowOff>
    </xdr:to>
    <xdr:sp macro="" textlink="">
      <xdr:nvSpPr>
        <xdr:cNvPr id="6" name="Rectangle: Rounded Corners 5">
          <a:extLst>
            <a:ext uri="{FF2B5EF4-FFF2-40B4-BE49-F238E27FC236}">
              <a16:creationId xmlns:a16="http://schemas.microsoft.com/office/drawing/2014/main" id="{00000000-0008-0000-0100-000006000000}"/>
            </a:ext>
          </a:extLst>
        </xdr:cNvPr>
        <xdr:cNvSpPr/>
      </xdr:nvSpPr>
      <xdr:spPr>
        <a:xfrm>
          <a:off x="10544175" y="66673"/>
          <a:ext cx="2457450" cy="917575"/>
        </a:xfrm>
        <a:prstGeom prst="roundRect">
          <a:avLst/>
        </a:prstGeom>
        <a:solidFill>
          <a:schemeClr val="accent4">
            <a:lumMod val="40000"/>
            <a:lumOff val="60000"/>
            <a:alpha val="40000"/>
          </a:schemeClr>
        </a:solidFill>
        <a:ln>
          <a:solidFill>
            <a:sysClr val="windowText" lastClr="000000"/>
          </a:solidFill>
        </a:ln>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xdr:col>
      <xdr:colOff>57157</xdr:colOff>
      <xdr:row>0</xdr:row>
      <xdr:rowOff>67733</xdr:rowOff>
    </xdr:from>
    <xdr:to>
      <xdr:col>5</xdr:col>
      <xdr:colOff>51867</xdr:colOff>
      <xdr:row>4</xdr:row>
      <xdr:rowOff>99483</xdr:rowOff>
    </xdr:to>
    <xdr:sp macro="" textlink="">
      <xdr:nvSpPr>
        <xdr:cNvPr id="4" name="Rectangle: Rounded Corners 3">
          <a:extLst>
            <a:ext uri="{FF2B5EF4-FFF2-40B4-BE49-F238E27FC236}">
              <a16:creationId xmlns:a16="http://schemas.microsoft.com/office/drawing/2014/main" id="{00000000-0008-0000-0100-000004000000}"/>
            </a:ext>
          </a:extLst>
        </xdr:cNvPr>
        <xdr:cNvSpPr/>
      </xdr:nvSpPr>
      <xdr:spPr>
        <a:xfrm>
          <a:off x="321740" y="67733"/>
          <a:ext cx="2153710" cy="973667"/>
        </a:xfrm>
        <a:prstGeom prst="roundRect">
          <a:avLst/>
        </a:prstGeom>
        <a:solidFill>
          <a:srgbClr val="DEEBF7">
            <a:alpha val="40000"/>
          </a:srgb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5</xdr:col>
      <xdr:colOff>238126</xdr:colOff>
      <xdr:row>0</xdr:row>
      <xdr:rowOff>61381</xdr:rowOff>
    </xdr:from>
    <xdr:to>
      <xdr:col>16</xdr:col>
      <xdr:colOff>21648</xdr:colOff>
      <xdr:row>4</xdr:row>
      <xdr:rowOff>93131</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2662671" y="61381"/>
          <a:ext cx="3950710" cy="973426"/>
        </a:xfrm>
        <a:prstGeom prst="roundRect">
          <a:avLst/>
        </a:prstGeom>
        <a:solidFill>
          <a:schemeClr val="accent6">
            <a:lumMod val="60000"/>
            <a:lumOff val="40000"/>
            <a:alpha val="40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295275</xdr:colOff>
      <xdr:row>41</xdr:row>
      <xdr:rowOff>209550</xdr:rowOff>
    </xdr:from>
    <xdr:to>
      <xdr:col>36</xdr:col>
      <xdr:colOff>180975</xdr:colOff>
      <xdr:row>53</xdr:row>
      <xdr:rowOff>152400</xdr:rowOff>
    </xdr:to>
    <xdr:sp macro="" textlink="">
      <xdr:nvSpPr>
        <xdr:cNvPr id="10" name="Rectangle: Rounded Corners 9">
          <a:extLst>
            <a:ext uri="{FF2B5EF4-FFF2-40B4-BE49-F238E27FC236}">
              <a16:creationId xmlns:a16="http://schemas.microsoft.com/office/drawing/2014/main" id="{00000000-0008-0000-0100-00000A000000}"/>
            </a:ext>
          </a:extLst>
        </xdr:cNvPr>
        <xdr:cNvSpPr/>
      </xdr:nvSpPr>
      <xdr:spPr>
        <a:xfrm>
          <a:off x="13125450" y="400050"/>
          <a:ext cx="1028700" cy="2314575"/>
        </a:xfrm>
        <a:prstGeom prst="roundRect">
          <a:avLst/>
        </a:prstGeom>
        <a:solidFill>
          <a:schemeClr val="bg1">
            <a:lumMod val="65000"/>
          </a:schemeClr>
        </a:solidFill>
        <a:ln w="3175"/>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276226</xdr:colOff>
      <xdr:row>41</xdr:row>
      <xdr:rowOff>223837</xdr:rowOff>
    </xdr:from>
    <xdr:to>
      <xdr:col>36</xdr:col>
      <xdr:colOff>114300</xdr:colOff>
      <xdr:row>52</xdr:row>
      <xdr:rowOff>152400</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127000</xdr:colOff>
      <xdr:row>51</xdr:row>
      <xdr:rowOff>77258</xdr:rowOff>
    </xdr:from>
    <xdr:to>
      <xdr:col>36</xdr:col>
      <xdr:colOff>27783</xdr:colOff>
      <xdr:row>53</xdr:row>
      <xdr:rowOff>92258</xdr:rowOff>
    </xdr:to>
    <xdr:sp macro="" textlink="$BZ$4">
      <xdr:nvSpPr>
        <xdr:cNvPr id="12" name="Oval 11">
          <a:extLst>
            <a:ext uri="{FF2B5EF4-FFF2-40B4-BE49-F238E27FC236}">
              <a16:creationId xmlns:a16="http://schemas.microsoft.com/office/drawing/2014/main" id="{00000000-0008-0000-0100-00000C000000}"/>
            </a:ext>
          </a:extLst>
        </xdr:cNvPr>
        <xdr:cNvSpPr/>
      </xdr:nvSpPr>
      <xdr:spPr>
        <a:xfrm>
          <a:off x="13599583" y="9623425"/>
          <a:ext cx="662783" cy="417166"/>
        </a:xfrm>
        <a:prstGeom prst="ellipse">
          <a:avLst/>
        </a:prstGeom>
        <a:solidFill>
          <a:schemeClr val="bg1">
            <a:lumMod val="65000"/>
          </a:schemeClr>
        </a:solidFill>
        <a:ln>
          <a:solidFill>
            <a:schemeClr val="bg1">
              <a:lumMod val="65000"/>
            </a:schemeClr>
          </a:solidFill>
        </a:ln>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fld id="{E2A90030-11E7-4954-AC50-04C7ADA335D4}" type="TxLink">
            <a:rPr lang="en-US" sz="900" b="0" i="0" u="none" strike="noStrike">
              <a:solidFill>
                <a:srgbClr val="000000"/>
              </a:solidFill>
              <a:latin typeface="Calibri"/>
              <a:ea typeface="Calibri"/>
              <a:cs typeface="Calibri"/>
            </a:rPr>
            <a:pPr algn="ctr"/>
            <a:t>0%</a:t>
          </a:fld>
          <a:endParaRPr lang="en-NZ" sz="900"/>
        </a:p>
      </xdr:txBody>
    </xdr:sp>
    <xdr:clientData/>
  </xdr:twoCellAnchor>
  <xdr:twoCellAnchor>
    <xdr:from>
      <xdr:col>38</xdr:col>
      <xdr:colOff>38100</xdr:colOff>
      <xdr:row>41</xdr:row>
      <xdr:rowOff>219075</xdr:rowOff>
    </xdr:from>
    <xdr:to>
      <xdr:col>40</xdr:col>
      <xdr:colOff>304800</xdr:colOff>
      <xdr:row>53</xdr:row>
      <xdr:rowOff>161925</xdr:rowOff>
    </xdr:to>
    <xdr:sp macro="" textlink="">
      <xdr:nvSpPr>
        <xdr:cNvPr id="16" name="Rectangle: Rounded Corners 15">
          <a:extLst>
            <a:ext uri="{FF2B5EF4-FFF2-40B4-BE49-F238E27FC236}">
              <a16:creationId xmlns:a16="http://schemas.microsoft.com/office/drawing/2014/main" id="{00000000-0008-0000-0100-000010000000}"/>
            </a:ext>
          </a:extLst>
        </xdr:cNvPr>
        <xdr:cNvSpPr/>
      </xdr:nvSpPr>
      <xdr:spPr>
        <a:xfrm>
          <a:off x="14773275" y="409575"/>
          <a:ext cx="1028700" cy="2314575"/>
        </a:xfrm>
        <a:prstGeom prst="roundRect">
          <a:avLst/>
        </a:prstGeom>
        <a:solidFill>
          <a:schemeClr val="bg1">
            <a:lumMod val="65000"/>
          </a:schemeClr>
        </a:solidFill>
        <a:ln w="3175"/>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38</xdr:col>
      <xdr:colOff>19051</xdr:colOff>
      <xdr:row>41</xdr:row>
      <xdr:rowOff>233362</xdr:rowOff>
    </xdr:from>
    <xdr:to>
      <xdr:col>40</xdr:col>
      <xdr:colOff>238125</xdr:colOff>
      <xdr:row>52</xdr:row>
      <xdr:rowOff>161925</xdr:rowOff>
    </xdr:to>
    <xdr:graphicFrame macro="">
      <xdr:nvGraphicFramePr>
        <xdr:cNvPr id="17" name="Chart 16">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254000</xdr:colOff>
      <xdr:row>51</xdr:row>
      <xdr:rowOff>76200</xdr:rowOff>
    </xdr:from>
    <xdr:to>
      <xdr:col>40</xdr:col>
      <xdr:colOff>162191</xdr:colOff>
      <xdr:row>53</xdr:row>
      <xdr:rowOff>91200</xdr:rowOff>
    </xdr:to>
    <xdr:sp macro="" textlink="$CD$4">
      <xdr:nvSpPr>
        <xdr:cNvPr id="18" name="Oval 17">
          <a:extLst>
            <a:ext uri="{FF2B5EF4-FFF2-40B4-BE49-F238E27FC236}">
              <a16:creationId xmlns:a16="http://schemas.microsoft.com/office/drawing/2014/main" id="{00000000-0008-0000-0100-000012000000}"/>
            </a:ext>
          </a:extLst>
        </xdr:cNvPr>
        <xdr:cNvSpPr/>
      </xdr:nvSpPr>
      <xdr:spPr>
        <a:xfrm>
          <a:off x="15250583" y="9622367"/>
          <a:ext cx="670191" cy="417166"/>
        </a:xfrm>
        <a:prstGeom prst="ellipse">
          <a:avLst/>
        </a:prstGeom>
        <a:solidFill>
          <a:schemeClr val="bg1">
            <a:lumMod val="65000"/>
          </a:schemeClr>
        </a:solidFill>
        <a:ln>
          <a:solidFill>
            <a:schemeClr val="bg1">
              <a:lumMod val="65000"/>
            </a:schemeClr>
          </a:solidFill>
        </a:ln>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fld id="{F6B3F51A-DDC1-434C-AD17-DF660D87DAC9}" type="TxLink">
            <a:rPr lang="en-US" sz="900" b="0" i="0" u="none" strike="noStrike">
              <a:solidFill>
                <a:srgbClr val="000000"/>
              </a:solidFill>
              <a:latin typeface="Calibri"/>
              <a:ea typeface="Calibri"/>
              <a:cs typeface="Calibri"/>
            </a:rPr>
            <a:pPr algn="ctr"/>
            <a:t>#DIV/0!</a:t>
          </a:fld>
          <a:endParaRPr lang="en-NZ" sz="1050"/>
        </a:p>
      </xdr:txBody>
    </xdr:sp>
    <xdr:clientData/>
  </xdr:twoCellAnchor>
  <xdr:twoCellAnchor>
    <xdr:from>
      <xdr:col>1</xdr:col>
      <xdr:colOff>137574</xdr:colOff>
      <xdr:row>117</xdr:row>
      <xdr:rowOff>116417</xdr:rowOff>
    </xdr:from>
    <xdr:to>
      <xdr:col>40</xdr:col>
      <xdr:colOff>264573</xdr:colOff>
      <xdr:row>121</xdr:row>
      <xdr:rowOff>105834</xdr:rowOff>
    </xdr:to>
    <xdr:sp macro="" textlink="">
      <xdr:nvSpPr>
        <xdr:cNvPr id="2" name="Rectangle: Rounded Corners 1">
          <a:extLst>
            <a:ext uri="{FF2B5EF4-FFF2-40B4-BE49-F238E27FC236}">
              <a16:creationId xmlns:a16="http://schemas.microsoft.com/office/drawing/2014/main" id="{7BDB0799-AF72-47FA-B60A-664283283DB9}"/>
            </a:ext>
          </a:extLst>
        </xdr:cNvPr>
        <xdr:cNvSpPr/>
      </xdr:nvSpPr>
      <xdr:spPr>
        <a:xfrm>
          <a:off x="402157" y="13091584"/>
          <a:ext cx="15620999" cy="825500"/>
        </a:xfrm>
        <a:prstGeom prst="roundRect">
          <a:avLst/>
        </a:prstGeom>
        <a:solidFill>
          <a:schemeClr val="accent6">
            <a:lumMod val="40000"/>
            <a:lumOff val="60000"/>
            <a:alpha val="25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NZ" sz="800"/>
        </a:p>
      </xdr:txBody>
    </xdr:sp>
    <xdr:clientData/>
  </xdr:twoCellAnchor>
  <xdr:twoCellAnchor>
    <xdr:from>
      <xdr:col>0</xdr:col>
      <xdr:colOff>74082</xdr:colOff>
      <xdr:row>102</xdr:row>
      <xdr:rowOff>63500</xdr:rowOff>
    </xdr:from>
    <xdr:to>
      <xdr:col>64</xdr:col>
      <xdr:colOff>402166</xdr:colOff>
      <xdr:row>115</xdr:row>
      <xdr:rowOff>0</xdr:rowOff>
    </xdr:to>
    <xdr:graphicFrame macro="">
      <xdr:nvGraphicFramePr>
        <xdr:cNvPr id="8" name="Chart 7">
          <a:extLst>
            <a:ext uri="{FF2B5EF4-FFF2-40B4-BE49-F238E27FC236}">
              <a16:creationId xmlns:a16="http://schemas.microsoft.com/office/drawing/2014/main" id="{5256974A-2F10-42AB-A7FB-5A398CF0B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74091" name="Picture 7531" hidden="1">
              <a:extLst>
                <a:ext uri="{FF2B5EF4-FFF2-40B4-BE49-F238E27FC236}">
                  <a16:creationId xmlns:a16="http://schemas.microsoft.com/office/drawing/2014/main" id="{AE4BE320-AE9B-85E5-B1DA-56E0F63D79E4}"/>
                </a:ext>
              </a:extLst>
            </xdr:cNvPr>
            <xdr:cNvPicPr>
              <a:picLocks noChangeAspect="1" noChangeArrowheads="1"/>
              <a:extLst>
                <a:ext uri="{84589F7E-364E-4C9E-8A38-B11213B215E9}">
                  <a14:cameraTool cellRange="$BR$3" spid="_x0000_s154145"/>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0</xdr:col>
      <xdr:colOff>21167</xdr:colOff>
      <xdr:row>8</xdr:row>
      <xdr:rowOff>31751</xdr:rowOff>
    </xdr:from>
    <xdr:to>
      <xdr:col>1</xdr:col>
      <xdr:colOff>10584</xdr:colOff>
      <xdr:row>9</xdr:row>
      <xdr:rowOff>31750</xdr:rowOff>
    </xdr:to>
    <xdr:sp macro="" textlink="">
      <xdr:nvSpPr>
        <xdr:cNvPr id="9" name="TextBox 8">
          <a:extLst>
            <a:ext uri="{FF2B5EF4-FFF2-40B4-BE49-F238E27FC236}">
              <a16:creationId xmlns:a16="http://schemas.microsoft.com/office/drawing/2014/main" id="{89BD181F-7E00-4EBF-92AF-6C040D069213}"/>
            </a:ext>
          </a:extLst>
        </xdr:cNvPr>
        <xdr:cNvSpPr txBox="1"/>
      </xdr:nvSpPr>
      <xdr:spPr>
        <a:xfrm>
          <a:off x="21167" y="1566334"/>
          <a:ext cx="254000" cy="190499"/>
        </a:xfrm>
        <a:prstGeom prst="ellipse">
          <a:avLst/>
        </a:prstGeom>
        <a:solidFill>
          <a:schemeClr val="accent1">
            <a:lumMod val="20000"/>
            <a:lumOff val="80000"/>
          </a:schemeClr>
        </a:solidFill>
        <a:ln>
          <a:solidFill>
            <a:schemeClr val="accent1">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A</a:t>
          </a:r>
        </a:p>
      </xdr:txBody>
    </xdr:sp>
    <xdr:clientData/>
  </xdr:twoCellAnchor>
  <xdr:twoCellAnchor>
    <xdr:from>
      <xdr:col>0</xdr:col>
      <xdr:colOff>35984</xdr:colOff>
      <xdr:row>20</xdr:row>
      <xdr:rowOff>152400</xdr:rowOff>
    </xdr:from>
    <xdr:to>
      <xdr:col>6</xdr:col>
      <xdr:colOff>25401</xdr:colOff>
      <xdr:row>22</xdr:row>
      <xdr:rowOff>52917</xdr:rowOff>
    </xdr:to>
    <xdr:sp macro="" textlink="">
      <xdr:nvSpPr>
        <xdr:cNvPr id="14" name="Rectangle: Rounded Corners 13">
          <a:extLst>
            <a:ext uri="{FF2B5EF4-FFF2-40B4-BE49-F238E27FC236}">
              <a16:creationId xmlns:a16="http://schemas.microsoft.com/office/drawing/2014/main" id="{614C2D8F-BCD5-48EE-B66A-336757FB846A}"/>
            </a:ext>
          </a:extLst>
        </xdr:cNvPr>
        <xdr:cNvSpPr/>
      </xdr:nvSpPr>
      <xdr:spPr>
        <a:xfrm>
          <a:off x="35984" y="3972983"/>
          <a:ext cx="2794000" cy="281517"/>
        </a:xfrm>
        <a:prstGeom prst="roundRect">
          <a:avLst>
            <a:gd name="adj" fmla="val 2315"/>
          </a:avLst>
        </a:prstGeom>
        <a:no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0</xdr:col>
      <xdr:colOff>25401</xdr:colOff>
      <xdr:row>20</xdr:row>
      <xdr:rowOff>67734</xdr:rowOff>
    </xdr:from>
    <xdr:to>
      <xdr:col>1</xdr:col>
      <xdr:colOff>14818</xdr:colOff>
      <xdr:row>21</xdr:row>
      <xdr:rowOff>67733</xdr:rowOff>
    </xdr:to>
    <xdr:sp macro="" textlink="">
      <xdr:nvSpPr>
        <xdr:cNvPr id="15" name="TextBox 14">
          <a:extLst>
            <a:ext uri="{FF2B5EF4-FFF2-40B4-BE49-F238E27FC236}">
              <a16:creationId xmlns:a16="http://schemas.microsoft.com/office/drawing/2014/main" id="{3D1B595D-A7F0-4B97-B3B2-76FD5EC95E55}"/>
            </a:ext>
          </a:extLst>
        </xdr:cNvPr>
        <xdr:cNvSpPr txBox="1"/>
      </xdr:nvSpPr>
      <xdr:spPr>
        <a:xfrm>
          <a:off x="25401" y="3888317"/>
          <a:ext cx="254000" cy="190499"/>
        </a:xfrm>
        <a:prstGeom prst="ellipse">
          <a:avLst/>
        </a:prstGeom>
        <a:solidFill>
          <a:schemeClr val="accent1">
            <a:lumMod val="20000"/>
            <a:lumOff val="80000"/>
          </a:schemeClr>
        </a:solidFill>
        <a:ln>
          <a:solidFill>
            <a:schemeClr val="accent1">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C</a:t>
          </a:r>
        </a:p>
      </xdr:txBody>
    </xdr:sp>
    <xdr:clientData/>
  </xdr:twoCellAnchor>
  <xdr:twoCellAnchor>
    <xdr:from>
      <xdr:col>20</xdr:col>
      <xdr:colOff>110067</xdr:colOff>
      <xdr:row>12</xdr:row>
      <xdr:rowOff>162983</xdr:rowOff>
    </xdr:from>
    <xdr:to>
      <xdr:col>42</xdr:col>
      <xdr:colOff>116416</xdr:colOff>
      <xdr:row>16</xdr:row>
      <xdr:rowOff>52917</xdr:rowOff>
    </xdr:to>
    <xdr:sp macro="" textlink="">
      <xdr:nvSpPr>
        <xdr:cNvPr id="19" name="Rectangle: Rounded Corners 18">
          <a:extLst>
            <a:ext uri="{FF2B5EF4-FFF2-40B4-BE49-F238E27FC236}">
              <a16:creationId xmlns:a16="http://schemas.microsoft.com/office/drawing/2014/main" id="{4AEE9FDE-201E-4C46-AE34-A87657CEE0A4}"/>
            </a:ext>
          </a:extLst>
        </xdr:cNvPr>
        <xdr:cNvSpPr/>
      </xdr:nvSpPr>
      <xdr:spPr>
        <a:xfrm>
          <a:off x="8248650" y="2512483"/>
          <a:ext cx="8388349" cy="651934"/>
        </a:xfrm>
        <a:prstGeom prst="roundRect">
          <a:avLst>
            <a:gd name="adj" fmla="val 2315"/>
          </a:avLst>
        </a:prstGeom>
        <a:noFill/>
        <a:ln>
          <a:solidFill>
            <a:schemeClr val="accent6">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20</xdr:col>
      <xdr:colOff>99485</xdr:colOff>
      <xdr:row>12</xdr:row>
      <xdr:rowOff>78317</xdr:rowOff>
    </xdr:from>
    <xdr:to>
      <xdr:col>20</xdr:col>
      <xdr:colOff>353485</xdr:colOff>
      <xdr:row>13</xdr:row>
      <xdr:rowOff>78316</xdr:rowOff>
    </xdr:to>
    <xdr:sp macro="" textlink="">
      <xdr:nvSpPr>
        <xdr:cNvPr id="20" name="TextBox 19">
          <a:extLst>
            <a:ext uri="{FF2B5EF4-FFF2-40B4-BE49-F238E27FC236}">
              <a16:creationId xmlns:a16="http://schemas.microsoft.com/office/drawing/2014/main" id="{180338EA-7524-4025-AEDA-90E198C830F9}"/>
            </a:ext>
          </a:extLst>
        </xdr:cNvPr>
        <xdr:cNvSpPr txBox="1"/>
      </xdr:nvSpPr>
      <xdr:spPr>
        <a:xfrm>
          <a:off x="8238068" y="2427817"/>
          <a:ext cx="254000" cy="190499"/>
        </a:xfrm>
        <a:prstGeom prst="ellipse">
          <a:avLst/>
        </a:prstGeom>
        <a:solidFill>
          <a:schemeClr val="accent6">
            <a:lumMod val="20000"/>
            <a:lumOff val="80000"/>
          </a:schemeClr>
        </a:solidFill>
        <a:ln>
          <a:solidFill>
            <a:schemeClr val="accent6">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H</a:t>
          </a:r>
        </a:p>
      </xdr:txBody>
    </xdr:sp>
    <xdr:clientData/>
  </xdr:twoCellAnchor>
  <xdr:twoCellAnchor>
    <xdr:from>
      <xdr:col>33</xdr:col>
      <xdr:colOff>19052</xdr:colOff>
      <xdr:row>7</xdr:row>
      <xdr:rowOff>114300</xdr:rowOff>
    </xdr:from>
    <xdr:to>
      <xdr:col>42</xdr:col>
      <xdr:colOff>116418</xdr:colOff>
      <xdr:row>11</xdr:row>
      <xdr:rowOff>46567</xdr:rowOff>
    </xdr:to>
    <xdr:sp macro="" textlink="">
      <xdr:nvSpPr>
        <xdr:cNvPr id="21" name="Rectangle: Rounded Corners 20">
          <a:extLst>
            <a:ext uri="{FF2B5EF4-FFF2-40B4-BE49-F238E27FC236}">
              <a16:creationId xmlns:a16="http://schemas.microsoft.com/office/drawing/2014/main" id="{C01178A6-0676-42F7-9837-FBFFF4F27979}"/>
            </a:ext>
          </a:extLst>
        </xdr:cNvPr>
        <xdr:cNvSpPr/>
      </xdr:nvSpPr>
      <xdr:spPr>
        <a:xfrm>
          <a:off x="13110635" y="1553633"/>
          <a:ext cx="3526366" cy="651934"/>
        </a:xfrm>
        <a:prstGeom prst="roundRect">
          <a:avLst>
            <a:gd name="adj" fmla="val 2315"/>
          </a:avLst>
        </a:prstGeom>
        <a:noFill/>
        <a:ln>
          <a:solidFill>
            <a:schemeClr val="accent6">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8469</xdr:colOff>
      <xdr:row>7</xdr:row>
      <xdr:rowOff>29634</xdr:rowOff>
    </xdr:from>
    <xdr:to>
      <xdr:col>33</xdr:col>
      <xdr:colOff>262469</xdr:colOff>
      <xdr:row>8</xdr:row>
      <xdr:rowOff>71966</xdr:rowOff>
    </xdr:to>
    <xdr:sp macro="" textlink="">
      <xdr:nvSpPr>
        <xdr:cNvPr id="22" name="TextBox 21">
          <a:extLst>
            <a:ext uri="{FF2B5EF4-FFF2-40B4-BE49-F238E27FC236}">
              <a16:creationId xmlns:a16="http://schemas.microsoft.com/office/drawing/2014/main" id="{593B0590-6510-4883-A1DB-3C01669F41DF}"/>
            </a:ext>
          </a:extLst>
        </xdr:cNvPr>
        <xdr:cNvSpPr txBox="1"/>
      </xdr:nvSpPr>
      <xdr:spPr>
        <a:xfrm>
          <a:off x="13100052" y="1468967"/>
          <a:ext cx="254000" cy="190499"/>
        </a:xfrm>
        <a:prstGeom prst="ellipse">
          <a:avLst/>
        </a:prstGeom>
        <a:solidFill>
          <a:schemeClr val="accent6">
            <a:lumMod val="20000"/>
            <a:lumOff val="80000"/>
          </a:schemeClr>
        </a:solidFill>
        <a:ln>
          <a:solidFill>
            <a:schemeClr val="accent6">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I</a:t>
          </a:r>
        </a:p>
      </xdr:txBody>
    </xdr:sp>
    <xdr:clientData/>
  </xdr:twoCellAnchor>
  <xdr:twoCellAnchor>
    <xdr:from>
      <xdr:col>20</xdr:col>
      <xdr:colOff>97369</xdr:colOff>
      <xdr:row>7</xdr:row>
      <xdr:rowOff>129116</xdr:rowOff>
    </xdr:from>
    <xdr:to>
      <xdr:col>32</xdr:col>
      <xdr:colOff>10584</xdr:colOff>
      <xdr:row>12</xdr:row>
      <xdr:rowOff>52917</xdr:rowOff>
    </xdr:to>
    <xdr:sp macro="" textlink="">
      <xdr:nvSpPr>
        <xdr:cNvPr id="23" name="Rectangle: Rounded Corners 22">
          <a:extLst>
            <a:ext uri="{FF2B5EF4-FFF2-40B4-BE49-F238E27FC236}">
              <a16:creationId xmlns:a16="http://schemas.microsoft.com/office/drawing/2014/main" id="{0181CC76-054E-4059-90D6-EE7AFFF011BF}"/>
            </a:ext>
          </a:extLst>
        </xdr:cNvPr>
        <xdr:cNvSpPr/>
      </xdr:nvSpPr>
      <xdr:spPr>
        <a:xfrm>
          <a:off x="8235952" y="1568449"/>
          <a:ext cx="4485215" cy="833968"/>
        </a:xfrm>
        <a:prstGeom prst="roundRect">
          <a:avLst>
            <a:gd name="adj" fmla="val 2315"/>
          </a:avLst>
        </a:prstGeom>
        <a:noFill/>
        <a:ln>
          <a:solidFill>
            <a:schemeClr val="accent6">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20</xdr:col>
      <xdr:colOff>86786</xdr:colOff>
      <xdr:row>7</xdr:row>
      <xdr:rowOff>44450</xdr:rowOff>
    </xdr:from>
    <xdr:to>
      <xdr:col>20</xdr:col>
      <xdr:colOff>340786</xdr:colOff>
      <xdr:row>8</xdr:row>
      <xdr:rowOff>86782</xdr:rowOff>
    </xdr:to>
    <xdr:sp macro="" textlink="">
      <xdr:nvSpPr>
        <xdr:cNvPr id="24" name="TextBox 23">
          <a:extLst>
            <a:ext uri="{FF2B5EF4-FFF2-40B4-BE49-F238E27FC236}">
              <a16:creationId xmlns:a16="http://schemas.microsoft.com/office/drawing/2014/main" id="{E1202A84-B1F2-4C74-A949-98A93C270A68}"/>
            </a:ext>
          </a:extLst>
        </xdr:cNvPr>
        <xdr:cNvSpPr txBox="1"/>
      </xdr:nvSpPr>
      <xdr:spPr>
        <a:xfrm>
          <a:off x="8225369" y="1483783"/>
          <a:ext cx="254000" cy="190499"/>
        </a:xfrm>
        <a:prstGeom prst="ellipse">
          <a:avLst/>
        </a:prstGeom>
        <a:solidFill>
          <a:schemeClr val="accent6">
            <a:lumMod val="20000"/>
            <a:lumOff val="80000"/>
          </a:schemeClr>
        </a:solidFill>
        <a:ln>
          <a:solidFill>
            <a:schemeClr val="accent6">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G</a:t>
          </a:r>
        </a:p>
      </xdr:txBody>
    </xdr:sp>
    <xdr:clientData/>
  </xdr:twoCellAnchor>
  <xdr:twoCellAnchor>
    <xdr:from>
      <xdr:col>20</xdr:col>
      <xdr:colOff>99484</xdr:colOff>
      <xdr:row>16</xdr:row>
      <xdr:rowOff>162984</xdr:rowOff>
    </xdr:from>
    <xdr:to>
      <xdr:col>31</xdr:col>
      <xdr:colOff>349250</xdr:colOff>
      <xdr:row>19</xdr:row>
      <xdr:rowOff>74083</xdr:rowOff>
    </xdr:to>
    <xdr:sp macro="" textlink="">
      <xdr:nvSpPr>
        <xdr:cNvPr id="25" name="Rectangle: Rounded Corners 24">
          <a:extLst>
            <a:ext uri="{FF2B5EF4-FFF2-40B4-BE49-F238E27FC236}">
              <a16:creationId xmlns:a16="http://schemas.microsoft.com/office/drawing/2014/main" id="{4C6DE59E-0077-49F4-9759-1B9EF4AC46B1}"/>
            </a:ext>
          </a:extLst>
        </xdr:cNvPr>
        <xdr:cNvSpPr/>
      </xdr:nvSpPr>
      <xdr:spPr>
        <a:xfrm>
          <a:off x="8238067" y="3274484"/>
          <a:ext cx="4440766" cy="482599"/>
        </a:xfrm>
        <a:prstGeom prst="roundRect">
          <a:avLst>
            <a:gd name="adj" fmla="val 2315"/>
          </a:avLst>
        </a:prstGeom>
        <a:noFill/>
        <a:ln>
          <a:solidFill>
            <a:srgbClr val="FEDAD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20</xdr:col>
      <xdr:colOff>87273</xdr:colOff>
      <xdr:row>16</xdr:row>
      <xdr:rowOff>75061</xdr:rowOff>
    </xdr:from>
    <xdr:to>
      <xdr:col>20</xdr:col>
      <xdr:colOff>341273</xdr:colOff>
      <xdr:row>17</xdr:row>
      <xdr:rowOff>75060</xdr:rowOff>
    </xdr:to>
    <xdr:sp macro="" textlink="">
      <xdr:nvSpPr>
        <xdr:cNvPr id="26" name="TextBox 25">
          <a:extLst>
            <a:ext uri="{FF2B5EF4-FFF2-40B4-BE49-F238E27FC236}">
              <a16:creationId xmlns:a16="http://schemas.microsoft.com/office/drawing/2014/main" id="{D7A319A9-8B91-4474-B79B-C2D11BB45998}"/>
            </a:ext>
          </a:extLst>
        </xdr:cNvPr>
        <xdr:cNvSpPr txBox="1"/>
      </xdr:nvSpPr>
      <xdr:spPr>
        <a:xfrm>
          <a:off x="8227485" y="3189003"/>
          <a:ext cx="254000" cy="190499"/>
        </a:xfrm>
        <a:prstGeom prst="ellipse">
          <a:avLst/>
        </a:prstGeom>
        <a:solidFill>
          <a:srgbClr val="FEDAD6"/>
        </a:solidFill>
        <a:ln>
          <a:solidFill>
            <a:srgbClr val="FEDAD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rgbClr val="F17213"/>
              </a:solidFill>
            </a:rPr>
            <a:t>F</a:t>
          </a:r>
        </a:p>
      </xdr:txBody>
    </xdr:sp>
    <xdr:clientData/>
  </xdr:twoCellAnchor>
  <xdr:twoCellAnchor>
    <xdr:from>
      <xdr:col>7</xdr:col>
      <xdr:colOff>93133</xdr:colOff>
      <xdr:row>7</xdr:row>
      <xdr:rowOff>103717</xdr:rowOff>
    </xdr:from>
    <xdr:to>
      <xdr:col>19</xdr:col>
      <xdr:colOff>370417</xdr:colOff>
      <xdr:row>15</xdr:row>
      <xdr:rowOff>0</xdr:rowOff>
    </xdr:to>
    <xdr:sp macro="" textlink="">
      <xdr:nvSpPr>
        <xdr:cNvPr id="27" name="Rectangle: Rounded Corners 26">
          <a:extLst>
            <a:ext uri="{FF2B5EF4-FFF2-40B4-BE49-F238E27FC236}">
              <a16:creationId xmlns:a16="http://schemas.microsoft.com/office/drawing/2014/main" id="{447253C5-BAA3-419E-8327-1C8F33227C29}"/>
            </a:ext>
          </a:extLst>
        </xdr:cNvPr>
        <xdr:cNvSpPr/>
      </xdr:nvSpPr>
      <xdr:spPr>
        <a:xfrm>
          <a:off x="3278716" y="1543050"/>
          <a:ext cx="4849284" cy="1377950"/>
        </a:xfrm>
        <a:prstGeom prst="roundRect">
          <a:avLst>
            <a:gd name="adj" fmla="val 2315"/>
          </a:avLst>
        </a:prstGeom>
        <a:noFill/>
        <a:ln>
          <a:solidFill>
            <a:srgbClr val="FEDAD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7</xdr:col>
      <xdr:colOff>82550</xdr:colOff>
      <xdr:row>7</xdr:row>
      <xdr:rowOff>19051</xdr:rowOff>
    </xdr:from>
    <xdr:to>
      <xdr:col>7</xdr:col>
      <xdr:colOff>336550</xdr:colOff>
      <xdr:row>8</xdr:row>
      <xdr:rowOff>61383</xdr:rowOff>
    </xdr:to>
    <xdr:sp macro="" textlink="">
      <xdr:nvSpPr>
        <xdr:cNvPr id="28" name="TextBox 27">
          <a:extLst>
            <a:ext uri="{FF2B5EF4-FFF2-40B4-BE49-F238E27FC236}">
              <a16:creationId xmlns:a16="http://schemas.microsoft.com/office/drawing/2014/main" id="{293C7A73-EED5-42DF-8A96-E06593543F91}"/>
            </a:ext>
          </a:extLst>
        </xdr:cNvPr>
        <xdr:cNvSpPr txBox="1"/>
      </xdr:nvSpPr>
      <xdr:spPr>
        <a:xfrm>
          <a:off x="3268133" y="1458384"/>
          <a:ext cx="254000" cy="190499"/>
        </a:xfrm>
        <a:prstGeom prst="ellipse">
          <a:avLst/>
        </a:prstGeom>
        <a:solidFill>
          <a:srgbClr val="FEDAD6"/>
        </a:solidFill>
        <a:ln>
          <a:solidFill>
            <a:srgbClr val="FEDAD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endParaRPr lang="en-NZ" sz="1200" kern="1200">
            <a:solidFill>
              <a:srgbClr val="F17213"/>
            </a:solidFill>
          </a:endParaRPr>
        </a:p>
      </xdr:txBody>
    </xdr:sp>
    <xdr:clientData/>
  </xdr:twoCellAnchor>
  <xdr:twoCellAnchor>
    <xdr:from>
      <xdr:col>7</xdr:col>
      <xdr:colOff>44450</xdr:colOff>
      <xdr:row>6</xdr:row>
      <xdr:rowOff>146050</xdr:rowOff>
    </xdr:from>
    <xdr:to>
      <xdr:col>7</xdr:col>
      <xdr:colOff>374650</xdr:colOff>
      <xdr:row>8</xdr:row>
      <xdr:rowOff>69850</xdr:rowOff>
    </xdr:to>
    <xdr:sp macro="" textlink="">
      <xdr:nvSpPr>
        <xdr:cNvPr id="29" name="TextBox 28">
          <a:extLst>
            <a:ext uri="{FF2B5EF4-FFF2-40B4-BE49-F238E27FC236}">
              <a16:creationId xmlns:a16="http://schemas.microsoft.com/office/drawing/2014/main" id="{79DF74A2-DF9A-38AB-6A22-03B689AE0FC2}"/>
            </a:ext>
          </a:extLst>
        </xdr:cNvPr>
        <xdr:cNvSpPr txBox="1"/>
      </xdr:nvSpPr>
      <xdr:spPr>
        <a:xfrm>
          <a:off x="3238500" y="1428750"/>
          <a:ext cx="330200"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NZ" sz="1100">
              <a:solidFill>
                <a:srgbClr val="F17213"/>
              </a:solidFill>
            </a:rPr>
            <a:t>T4</a:t>
          </a:r>
        </a:p>
      </xdr:txBody>
    </xdr:sp>
    <xdr:clientData/>
  </xdr:twoCellAnchor>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1579" name="Picture 7531" hidden="1">
              <a:extLst>
                <a:ext uri="{FF2B5EF4-FFF2-40B4-BE49-F238E27FC236}">
                  <a16:creationId xmlns:a16="http://schemas.microsoft.com/office/drawing/2014/main" id="{2AFAED72-7828-5442-4318-E030A3B2891D}"/>
                </a:ext>
              </a:extLst>
            </xdr:cNvPr>
            <xdr:cNvPicPr>
              <a:picLocks noChangeAspect="1" noChangeArrowheads="1"/>
              <a:extLst>
                <a:ext uri="{84589F7E-364E-4C9E-8A38-B11213B215E9}">
                  <a14:cameraTool cellRange="$BR$3" spid="_x0000_s154146"/>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1620" name="Picture 7531" hidden="1">
              <a:extLst>
                <a:ext uri="{FF2B5EF4-FFF2-40B4-BE49-F238E27FC236}">
                  <a16:creationId xmlns:a16="http://schemas.microsoft.com/office/drawing/2014/main" id="{313841EF-D5CA-629D-3AE4-655C0CCFFB71}"/>
                </a:ext>
              </a:extLst>
            </xdr:cNvPr>
            <xdr:cNvPicPr>
              <a:picLocks noChangeAspect="1" noChangeArrowheads="1"/>
              <a:extLst>
                <a:ext uri="{84589F7E-364E-4C9E-8A38-B11213B215E9}">
                  <a14:cameraTool cellRange="$BR$3" spid="_x0000_s154147"/>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1622" name="Picture 8918" hidden="1">
              <a:extLst>
                <a:ext uri="{FF2B5EF4-FFF2-40B4-BE49-F238E27FC236}">
                  <a16:creationId xmlns:a16="http://schemas.microsoft.com/office/drawing/2014/main" id="{3E37D153-EB36-9B4A-0951-5B201ADFFEE2}"/>
                </a:ext>
              </a:extLst>
            </xdr:cNvPr>
            <xdr:cNvPicPr>
              <a:picLocks noChangeAspect="1" noChangeArrowheads="1"/>
              <a:extLst>
                <a:ext uri="{84589F7E-364E-4C9E-8A38-B11213B215E9}">
                  <a14:cameraTool cellRange="$BR$3" spid="_x0000_s154148"/>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1" name="Picture 7531" hidden="1">
              <a:extLst>
                <a:ext uri="{FF2B5EF4-FFF2-40B4-BE49-F238E27FC236}">
                  <a16:creationId xmlns:a16="http://schemas.microsoft.com/office/drawing/2014/main" id="{F3A3D30A-DCAE-0816-E188-915182093818}"/>
                </a:ext>
              </a:extLst>
            </xdr:cNvPr>
            <xdr:cNvPicPr>
              <a:picLocks noChangeAspect="1" noChangeArrowheads="1"/>
              <a:extLst>
                <a:ext uri="{84589F7E-364E-4C9E-8A38-B11213B215E9}">
                  <a14:cameraTool cellRange="$BR$3" spid="_x0000_s154149"/>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2" name="Picture 9484" hidden="1">
              <a:extLst>
                <a:ext uri="{FF2B5EF4-FFF2-40B4-BE49-F238E27FC236}">
                  <a16:creationId xmlns:a16="http://schemas.microsoft.com/office/drawing/2014/main" id="{8C1C4CD4-CD0F-1555-7B64-B425746A5CB0}"/>
                </a:ext>
              </a:extLst>
            </xdr:cNvPr>
            <xdr:cNvPicPr>
              <a:picLocks noChangeAspect="1" noChangeArrowheads="1"/>
              <a:extLst>
                <a:ext uri="{84589F7E-364E-4C9E-8A38-B11213B215E9}">
                  <a14:cameraTool cellRange="$BR$3" spid="_x0000_s154150"/>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3" name="Picture 9485" hidden="1">
              <a:extLst>
                <a:ext uri="{FF2B5EF4-FFF2-40B4-BE49-F238E27FC236}">
                  <a16:creationId xmlns:a16="http://schemas.microsoft.com/office/drawing/2014/main" id="{6C941FF3-5BB0-3A6C-813E-B1E40FAE86B3}"/>
                </a:ext>
              </a:extLst>
            </xdr:cNvPr>
            <xdr:cNvPicPr>
              <a:picLocks noChangeAspect="1" noChangeArrowheads="1"/>
              <a:extLst>
                <a:ext uri="{84589F7E-364E-4C9E-8A38-B11213B215E9}">
                  <a14:cameraTool cellRange="$BR$3" spid="_x0000_s154151"/>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4" name="Picture 8918" hidden="1">
              <a:extLst>
                <a:ext uri="{FF2B5EF4-FFF2-40B4-BE49-F238E27FC236}">
                  <a16:creationId xmlns:a16="http://schemas.microsoft.com/office/drawing/2014/main" id="{BD686741-BBE0-DA82-0B1A-28EA32C6DDC7}"/>
                </a:ext>
              </a:extLst>
            </xdr:cNvPr>
            <xdr:cNvPicPr>
              <a:picLocks noChangeAspect="1" noChangeArrowheads="1"/>
              <a:extLst>
                <a:ext uri="{84589F7E-364E-4C9E-8A38-B11213B215E9}">
                  <a14:cameraTool cellRange="$BR$3" spid="_x0000_s154152"/>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36</xdr:col>
          <xdr:colOff>0</xdr:colOff>
          <xdr:row>9</xdr:row>
          <xdr:rowOff>0</xdr:rowOff>
        </xdr:from>
        <xdr:to>
          <xdr:col>38</xdr:col>
          <xdr:colOff>0</xdr:colOff>
          <xdr:row>10</xdr:row>
          <xdr:rowOff>0</xdr:rowOff>
        </xdr:to>
        <xdr:sp macro="" textlink="">
          <xdr:nvSpPr>
            <xdr:cNvPr id="12734" name="Control 1470" hidden="1">
              <a:extLst>
                <a:ext uri="{63B3BB69-23CF-44E3-9099-C40C66FF867C}">
                  <a14:compatExt spid="_x0000_s12734"/>
                </a:ext>
                <a:ext uri="{FF2B5EF4-FFF2-40B4-BE49-F238E27FC236}">
                  <a16:creationId xmlns:a16="http://schemas.microsoft.com/office/drawing/2014/main" id="{00000000-0008-0000-0100-0000BE31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21</xdr:col>
          <xdr:colOff>0</xdr:colOff>
          <xdr:row>20</xdr:row>
          <xdr:rowOff>0</xdr:rowOff>
        </xdr:from>
        <xdr:to>
          <xdr:col>23</xdr:col>
          <xdr:colOff>0</xdr:colOff>
          <xdr:row>21</xdr:row>
          <xdr:rowOff>0</xdr:rowOff>
        </xdr:to>
        <xdr:sp macro="" textlink="">
          <xdr:nvSpPr>
            <xdr:cNvPr id="12855" name="Control 1591" hidden="1">
              <a:extLst>
                <a:ext uri="{63B3BB69-23CF-44E3-9099-C40C66FF867C}">
                  <a14:compatExt spid="_x0000_s12855"/>
                </a:ext>
                <a:ext uri="{FF2B5EF4-FFF2-40B4-BE49-F238E27FC236}">
                  <a16:creationId xmlns:a16="http://schemas.microsoft.com/office/drawing/2014/main" id="{00000000-0008-0000-0100-00003732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255</xdr:row>
          <xdr:rowOff>0</xdr:rowOff>
        </xdr:from>
        <xdr:to>
          <xdr:col>2</xdr:col>
          <xdr:colOff>0</xdr:colOff>
          <xdr:row>255</xdr:row>
          <xdr:rowOff>0</xdr:rowOff>
        </xdr:to>
        <xdr:sp macro="" textlink="">
          <xdr:nvSpPr>
            <xdr:cNvPr id="62986" name="Control 6666" hidden="1">
              <a:extLst>
                <a:ext uri="{63B3BB69-23CF-44E3-9099-C40C66FF867C}">
                  <a14:compatExt spid="_x0000_s62986"/>
                </a:ext>
                <a:ext uri="{FF2B5EF4-FFF2-40B4-BE49-F238E27FC236}">
                  <a16:creationId xmlns:a16="http://schemas.microsoft.com/office/drawing/2014/main" id="{00000000-0008-0000-0100-00000AF6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37</xdr:col>
          <xdr:colOff>47625</xdr:colOff>
          <xdr:row>1</xdr:row>
          <xdr:rowOff>0</xdr:rowOff>
        </xdr:from>
        <xdr:to>
          <xdr:col>37</xdr:col>
          <xdr:colOff>295275</xdr:colOff>
          <xdr:row>3</xdr:row>
          <xdr:rowOff>28575</xdr:rowOff>
        </xdr:to>
        <xdr:sp macro="" textlink="">
          <xdr:nvSpPr>
            <xdr:cNvPr id="97489" name="Spinner 6353" hidden="1">
              <a:extLst>
                <a:ext uri="{63B3BB69-23CF-44E3-9099-C40C66FF867C}">
                  <a14:compatExt spid="_x0000_s97489"/>
                </a:ext>
                <a:ext uri="{FF2B5EF4-FFF2-40B4-BE49-F238E27FC236}">
                  <a16:creationId xmlns:a16="http://schemas.microsoft.com/office/drawing/2014/main" id="{00000000-0008-0000-0100-0000D17C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66675</xdr:colOff>
          <xdr:row>0</xdr:row>
          <xdr:rowOff>304800</xdr:rowOff>
        </xdr:from>
        <xdr:to>
          <xdr:col>29</xdr:col>
          <xdr:colOff>314325</xdr:colOff>
          <xdr:row>3</xdr:row>
          <xdr:rowOff>19050</xdr:rowOff>
        </xdr:to>
        <xdr:sp macro="" textlink="">
          <xdr:nvSpPr>
            <xdr:cNvPr id="97570" name="Spinner 6434" hidden="1">
              <a:extLst>
                <a:ext uri="{63B3BB69-23CF-44E3-9099-C40C66FF867C}">
                  <a14:compatExt spid="_x0000_s97570"/>
                </a:ext>
                <a:ext uri="{FF2B5EF4-FFF2-40B4-BE49-F238E27FC236}">
                  <a16:creationId xmlns:a16="http://schemas.microsoft.com/office/drawing/2014/main" id="{00000000-0008-0000-0100-000022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66675</xdr:colOff>
          <xdr:row>0</xdr:row>
          <xdr:rowOff>314325</xdr:rowOff>
        </xdr:from>
        <xdr:to>
          <xdr:col>13</xdr:col>
          <xdr:colOff>314325</xdr:colOff>
          <xdr:row>3</xdr:row>
          <xdr:rowOff>28575</xdr:rowOff>
        </xdr:to>
        <xdr:sp macro="" textlink="">
          <xdr:nvSpPr>
            <xdr:cNvPr id="97579" name="Spinner 6443" hidden="1">
              <a:extLst>
                <a:ext uri="{63B3BB69-23CF-44E3-9099-C40C66FF867C}">
                  <a14:compatExt spid="_x0000_s97579"/>
                </a:ext>
                <a:ext uri="{FF2B5EF4-FFF2-40B4-BE49-F238E27FC236}">
                  <a16:creationId xmlns:a16="http://schemas.microsoft.com/office/drawing/2014/main" id="{00000000-0008-0000-0100-00002B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1</xdr:row>
          <xdr:rowOff>0</xdr:rowOff>
        </xdr:from>
        <xdr:to>
          <xdr:col>8</xdr:col>
          <xdr:colOff>314325</xdr:colOff>
          <xdr:row>3</xdr:row>
          <xdr:rowOff>28575</xdr:rowOff>
        </xdr:to>
        <xdr:sp macro="" textlink="">
          <xdr:nvSpPr>
            <xdr:cNvPr id="97588" name="Spinner 6452" hidden="1">
              <a:extLst>
                <a:ext uri="{63B3BB69-23CF-44E3-9099-C40C66FF867C}">
                  <a14:compatExt spid="_x0000_s97588"/>
                </a:ext>
                <a:ext uri="{FF2B5EF4-FFF2-40B4-BE49-F238E27FC236}">
                  <a16:creationId xmlns:a16="http://schemas.microsoft.com/office/drawing/2014/main" id="{00000000-0008-0000-0100-000034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66675</xdr:colOff>
          <xdr:row>1</xdr:row>
          <xdr:rowOff>0</xdr:rowOff>
        </xdr:from>
        <xdr:to>
          <xdr:col>2</xdr:col>
          <xdr:colOff>314325</xdr:colOff>
          <xdr:row>3</xdr:row>
          <xdr:rowOff>28575</xdr:rowOff>
        </xdr:to>
        <xdr:sp macro="" textlink="">
          <xdr:nvSpPr>
            <xdr:cNvPr id="97629" name="Spinner 6493" hidden="1">
              <a:extLst>
                <a:ext uri="{63B3BB69-23CF-44E3-9099-C40C66FF867C}">
                  <a14:compatExt spid="_x0000_s97629"/>
                </a:ext>
                <a:ext uri="{FF2B5EF4-FFF2-40B4-BE49-F238E27FC236}">
                  <a16:creationId xmlns:a16="http://schemas.microsoft.com/office/drawing/2014/main" id="{00000000-0008-0000-0100-00005D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21</xdr:col>
      <xdr:colOff>211667</xdr:colOff>
      <xdr:row>23</xdr:row>
      <xdr:rowOff>63499</xdr:rowOff>
    </xdr:from>
    <xdr:to>
      <xdr:col>28</xdr:col>
      <xdr:colOff>337606</xdr:colOff>
      <xdr:row>27</xdr:row>
      <xdr:rowOff>10582</xdr:rowOff>
    </xdr:to>
    <xdr:sp macro="" textlink="">
      <xdr:nvSpPr>
        <xdr:cNvPr id="2" name="Rectangle: Rounded Corners 1">
          <a:extLst>
            <a:ext uri="{FF2B5EF4-FFF2-40B4-BE49-F238E27FC236}">
              <a16:creationId xmlns:a16="http://schemas.microsoft.com/office/drawing/2014/main" id="{8368379D-2D52-440D-9059-EBBC244338E2}"/>
            </a:ext>
          </a:extLst>
        </xdr:cNvPr>
        <xdr:cNvSpPr/>
      </xdr:nvSpPr>
      <xdr:spPr>
        <a:xfrm>
          <a:off x="8974667" y="3746499"/>
          <a:ext cx="2792939" cy="709083"/>
        </a:xfrm>
        <a:prstGeom prst="roundRect">
          <a:avLst/>
        </a:prstGeom>
        <a:solidFill>
          <a:schemeClr val="accent6">
            <a:lumMod val="60000"/>
            <a:lumOff val="40000"/>
            <a:alpha val="40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mc:AlternateContent xmlns:mc="http://schemas.openxmlformats.org/markup-compatibility/2006">
    <mc:Choice xmlns:a14="http://schemas.microsoft.com/office/drawing/2010/main" Requires="a14">
      <xdr:twoCellAnchor editAs="oneCell">
        <xdr:from>
          <xdr:col>22</xdr:col>
          <xdr:colOff>342900</xdr:colOff>
          <xdr:row>23</xdr:row>
          <xdr:rowOff>161925</xdr:rowOff>
        </xdr:from>
        <xdr:to>
          <xdr:col>27</xdr:col>
          <xdr:colOff>19050</xdr:colOff>
          <xdr:row>25</xdr:row>
          <xdr:rowOff>38100</xdr:rowOff>
        </xdr:to>
        <xdr:sp macro="" textlink="">
          <xdr:nvSpPr>
            <xdr:cNvPr id="43016" name="Scroll Bar 8" hidden="1">
              <a:extLst>
                <a:ext uri="{63B3BB69-23CF-44E3-9099-C40C66FF867C}">
                  <a14:compatExt spid="_x0000_s43016"/>
                </a:ext>
                <a:ext uri="{FF2B5EF4-FFF2-40B4-BE49-F238E27FC236}">
                  <a16:creationId xmlns:a16="http://schemas.microsoft.com/office/drawing/2014/main" id="{00000000-0008-0000-0300-000008A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bizxtra.co.nz/downloads"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2.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hyperlink" Target="https://www.massey.ac.nz/documents/1554/new-zealand-retirement-expenditure-guidelines-2025.pdf" TargetMode="External"/><Relationship Id="rId1" Type="http://schemas.openxmlformats.org/officeDocument/2006/relationships/hyperlink" Target="https://www.workandincome.govt.nz/eligibility/seniors/superannu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2.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omments" Target="../comments4.xml"/><Relationship Id="rId4" Type="http://schemas.openxmlformats.org/officeDocument/2006/relationships/ctrlProp" Target="../ctrlProps/ctrlProp9.x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workandincome.govt.nz/products/a-z-benefits/residential-care-subsidy.html" TargetMode="External"/><Relationship Id="rId13" Type="http://schemas.openxmlformats.org/officeDocument/2006/relationships/hyperlink" Target="https://www.ird.govt.nz/income-tax/income-tax-for-individuals/acc-clients-and-carers/acc-earners-levy-rates" TargetMode="External"/><Relationship Id="rId3" Type="http://schemas.openxmlformats.org/officeDocument/2006/relationships/hyperlink" Target="https://rep.infometrics.co.nz/new-zealand/living-standards/house-values?compare=new-zealand" TargetMode="External"/><Relationship Id="rId7" Type="http://schemas.openxmlformats.org/officeDocument/2006/relationships/hyperlink" Target="https://www.health.govt.nz/our-work/life-stages/health-older-people/long-term-residential-care/maximum-contribution" TargetMode="External"/><Relationship Id="rId12" Type="http://schemas.openxmlformats.org/officeDocument/2006/relationships/hyperlink" Target="https://www.workandincome.govt.nz/eligibility/seniors/superannuation/" TargetMode="External"/><Relationship Id="rId2" Type="http://schemas.openxmlformats.org/officeDocument/2006/relationships/hyperlink" Target="https://www.stats.govt.nz/information-releases/labour-market-statistics-december-2025-quarter/" TargetMode="External"/><Relationship Id="rId16" Type="http://schemas.openxmlformats.org/officeDocument/2006/relationships/comments" Target="../comments8.xml"/><Relationship Id="rId1" Type="http://schemas.openxmlformats.org/officeDocument/2006/relationships/hyperlink" Target="https://www.rateinflation.com/inflation-rate/new-zealand-historical-inflation-rate/" TargetMode="External"/><Relationship Id="rId6" Type="http://schemas.openxmlformats.org/officeDocument/2006/relationships/hyperlink" Target="https://www.eldernet.co.nz/knowledge-lab/residential-care/who-pays-for-your-care-home/how-much-does-living-in-a-residential-care-home-cost" TargetMode="External"/><Relationship Id="rId11" Type="http://schemas.openxmlformats.org/officeDocument/2006/relationships/hyperlink" Target="https://www.workandincome.govt.nz/map/deskfile/nz-superannuation-and-veterans-pension-tables/new-zealand-superannuation-and-veterans-pension-ra.html" TargetMode="External"/><Relationship Id="rId5" Type="http://schemas.openxmlformats.org/officeDocument/2006/relationships/hyperlink" Target="https://www.workandincome.govt.nz/map/deskfile/benefit-rate-summaries/index.html" TargetMode="External"/><Relationship Id="rId15" Type="http://schemas.openxmlformats.org/officeDocument/2006/relationships/vmlDrawing" Target="../drawings/vmlDrawing8.vml"/><Relationship Id="rId10" Type="http://schemas.openxmlformats.org/officeDocument/2006/relationships/hyperlink" Target="https://www.ird.govt.nz/income-tax/income-tax-for-individuals/tax-codes-and-tax-rates-for-individuals/tax-rates-for-individuals" TargetMode="External"/><Relationship Id="rId4" Type="http://schemas.openxmlformats.org/officeDocument/2006/relationships/hyperlink" Target="https://www.stats.govt.nz/tools/how-long-will-i-live" TargetMode="External"/><Relationship Id="rId9" Type="http://schemas.openxmlformats.org/officeDocument/2006/relationships/hyperlink" Target="https://www.rbnz.govt.nz/monetary-policy/monetary-policy-decisions" TargetMode="External"/><Relationship Id="rId1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3B8F6-FF19-4199-9BEA-5D440FD94C89}">
  <sheetPr codeName="Sheet8">
    <tabColor theme="0"/>
  </sheetPr>
  <dimension ref="A1:N145"/>
  <sheetViews>
    <sheetView showGridLines="0" showRowColHeaders="0" tabSelected="1" workbookViewId="0">
      <pane ySplit="1" topLeftCell="A2" activePane="bottomLeft" state="frozen"/>
      <selection pane="bottomLeft" sqref="A1:B1"/>
    </sheetView>
  </sheetViews>
  <sheetFormatPr defaultRowHeight="15" outlineLevelRow="1" x14ac:dyDescent="0.25"/>
  <cols>
    <col min="7" max="7" width="9.85546875" customWidth="1"/>
  </cols>
  <sheetData>
    <row r="1" spans="1:10" ht="18.75" x14ac:dyDescent="0.3">
      <c r="A1" s="621" t="s">
        <v>784</v>
      </c>
      <c r="B1" s="621"/>
      <c r="F1" s="581" t="s">
        <v>988</v>
      </c>
      <c r="G1" s="582">
        <f>+Changes!I1</f>
        <v>3.83</v>
      </c>
    </row>
    <row r="3" spans="1:10" x14ac:dyDescent="0.25">
      <c r="A3" t="s">
        <v>1138</v>
      </c>
    </row>
    <row r="4" spans="1:10" ht="14.25" customHeight="1" x14ac:dyDescent="0.25">
      <c r="A4" t="s">
        <v>944</v>
      </c>
    </row>
    <row r="5" spans="1:10" ht="6" customHeight="1" x14ac:dyDescent="0.25"/>
    <row r="6" spans="1:10" x14ac:dyDescent="0.25">
      <c r="A6" t="s">
        <v>945</v>
      </c>
    </row>
    <row r="7" spans="1:10" ht="15.75" customHeight="1" x14ac:dyDescent="0.25">
      <c r="A7" t="s">
        <v>1145</v>
      </c>
    </row>
    <row r="8" spans="1:10" ht="15.75" customHeight="1" x14ac:dyDescent="0.25">
      <c r="A8" t="s">
        <v>1146</v>
      </c>
    </row>
    <row r="9" spans="1:10" ht="16.5" customHeight="1" x14ac:dyDescent="0.25"/>
    <row r="10" spans="1:10" x14ac:dyDescent="0.25">
      <c r="A10" t="s">
        <v>946</v>
      </c>
    </row>
    <row r="11" spans="1:10" x14ac:dyDescent="0.25">
      <c r="A11" t="s">
        <v>939</v>
      </c>
      <c r="J11" s="144" t="s">
        <v>437</v>
      </c>
    </row>
    <row r="12" spans="1:10" x14ac:dyDescent="0.25">
      <c r="A12" t="s">
        <v>1147</v>
      </c>
      <c r="I12" s="144"/>
    </row>
    <row r="13" spans="1:10" ht="9.75" customHeight="1" x14ac:dyDescent="0.25">
      <c r="I13" s="144"/>
    </row>
    <row r="14" spans="1:10" x14ac:dyDescent="0.25">
      <c r="A14" t="s">
        <v>1139</v>
      </c>
      <c r="I14" s="144"/>
    </row>
    <row r="15" spans="1:10" ht="30" customHeight="1" x14ac:dyDescent="0.25"/>
    <row r="16" spans="1:10" x14ac:dyDescent="0.25">
      <c r="A16" t="s">
        <v>940</v>
      </c>
    </row>
    <row r="17" spans="1:8" ht="6" customHeight="1" x14ac:dyDescent="0.25"/>
    <row r="18" spans="1:8" ht="12" customHeight="1" x14ac:dyDescent="0.25">
      <c r="B18" s="617" t="s">
        <v>784</v>
      </c>
      <c r="C18" s="618"/>
      <c r="D18" s="426" t="s">
        <v>785</v>
      </c>
    </row>
    <row r="19" spans="1:8" ht="12" customHeight="1" x14ac:dyDescent="0.25">
      <c r="B19" s="619"/>
      <c r="C19" s="620"/>
      <c r="D19" s="426" t="s">
        <v>786</v>
      </c>
    </row>
    <row r="20" spans="1:8" s="219" customFormat="1" ht="21" customHeight="1" x14ac:dyDescent="0.25">
      <c r="B20" s="622" t="s">
        <v>333</v>
      </c>
      <c r="C20" s="623"/>
      <c r="D20" s="427" t="s">
        <v>782</v>
      </c>
    </row>
    <row r="21" spans="1:8" s="219" customFormat="1" ht="21" customHeight="1" x14ac:dyDescent="0.25">
      <c r="B21" s="624" t="s">
        <v>163</v>
      </c>
      <c r="C21" s="625"/>
      <c r="D21" s="427" t="s">
        <v>787</v>
      </c>
    </row>
    <row r="22" spans="1:8" s="219" customFormat="1" ht="21" customHeight="1" x14ac:dyDescent="0.25">
      <c r="B22" s="626" t="s">
        <v>19</v>
      </c>
      <c r="C22" s="627"/>
      <c r="D22" s="427" t="s">
        <v>507</v>
      </c>
    </row>
    <row r="23" spans="1:8" s="219" customFormat="1" ht="21" customHeight="1" x14ac:dyDescent="0.25">
      <c r="B23" s="628" t="s">
        <v>14</v>
      </c>
      <c r="C23" s="629"/>
      <c r="D23" s="427" t="s">
        <v>788</v>
      </c>
    </row>
    <row r="24" spans="1:8" s="219" customFormat="1" ht="21" customHeight="1" x14ac:dyDescent="0.25">
      <c r="B24" s="611" t="s">
        <v>15</v>
      </c>
      <c r="C24" s="612"/>
      <c r="D24" s="427" t="s">
        <v>789</v>
      </c>
    </row>
    <row r="25" spans="1:8" s="219" customFormat="1" ht="21" customHeight="1" x14ac:dyDescent="0.25">
      <c r="B25" s="613" t="s">
        <v>334</v>
      </c>
      <c r="C25" s="614"/>
      <c r="D25" s="427" t="s">
        <v>717</v>
      </c>
    </row>
    <row r="26" spans="1:8" s="219" customFormat="1" ht="21" customHeight="1" x14ac:dyDescent="0.25">
      <c r="B26" s="615" t="s">
        <v>335</v>
      </c>
      <c r="C26" s="616"/>
      <c r="D26" s="427" t="s">
        <v>667</v>
      </c>
    </row>
    <row r="28" spans="1:8" ht="6.75" customHeight="1" x14ac:dyDescent="0.25"/>
    <row r="29" spans="1:8" x14ac:dyDescent="0.25">
      <c r="A29" t="s">
        <v>668</v>
      </c>
    </row>
    <row r="30" spans="1:8" x14ac:dyDescent="0.25">
      <c r="A30" t="s">
        <v>718</v>
      </c>
    </row>
    <row r="32" spans="1:8" x14ac:dyDescent="0.25">
      <c r="A32" t="s">
        <v>862</v>
      </c>
      <c r="H32" s="220"/>
    </row>
    <row r="33" spans="1:14" x14ac:dyDescent="0.25">
      <c r="A33" t="s">
        <v>1140</v>
      </c>
    </row>
    <row r="34" spans="1:14" x14ac:dyDescent="0.25">
      <c r="A34" t="s">
        <v>669</v>
      </c>
    </row>
    <row r="36" spans="1:14" x14ac:dyDescent="0.25">
      <c r="A36" t="s">
        <v>1019</v>
      </c>
    </row>
    <row r="37" spans="1:14" x14ac:dyDescent="0.25">
      <c r="A37" t="s">
        <v>503</v>
      </c>
    </row>
    <row r="39" spans="1:14" x14ac:dyDescent="0.25">
      <c r="A39" s="222" t="s">
        <v>341</v>
      </c>
    </row>
    <row r="40" spans="1:14" hidden="1" outlineLevel="1" x14ac:dyDescent="0.25">
      <c r="A40" s="222"/>
    </row>
    <row r="41" spans="1:14" hidden="1" outlineLevel="1" x14ac:dyDescent="0.25">
      <c r="A41" s="222"/>
      <c r="B41" s="11" t="s">
        <v>342</v>
      </c>
    </row>
    <row r="42" spans="1:14" hidden="1" outlineLevel="1" x14ac:dyDescent="0.25">
      <c r="A42" s="222"/>
      <c r="B42" s="11" t="s">
        <v>343</v>
      </c>
    </row>
    <row r="43" spans="1:14" collapsed="1" x14ac:dyDescent="0.25">
      <c r="A43" s="222"/>
    </row>
    <row r="45" spans="1:14" x14ac:dyDescent="0.25">
      <c r="A45" s="222"/>
    </row>
    <row r="46" spans="1:14" x14ac:dyDescent="0.25">
      <c r="A46" s="99" t="s">
        <v>382</v>
      </c>
      <c r="B46" s="99"/>
      <c r="C46" s="99"/>
    </row>
    <row r="47" spans="1:14" x14ac:dyDescent="0.25">
      <c r="A47" t="s">
        <v>504</v>
      </c>
    </row>
    <row r="48" spans="1:14" x14ac:dyDescent="0.25">
      <c r="A48" s="1">
        <v>1</v>
      </c>
      <c r="B48" t="s">
        <v>410</v>
      </c>
    </row>
    <row r="49" spans="1:2" x14ac:dyDescent="0.25">
      <c r="A49" s="1">
        <v>2</v>
      </c>
      <c r="B49" t="s">
        <v>336</v>
      </c>
    </row>
    <row r="50" spans="1:2" x14ac:dyDescent="0.25">
      <c r="A50" s="1">
        <v>3</v>
      </c>
      <c r="B50" t="s">
        <v>484</v>
      </c>
    </row>
    <row r="51" spans="1:2" x14ac:dyDescent="0.25">
      <c r="A51" s="1">
        <v>4</v>
      </c>
      <c r="B51" t="s">
        <v>1141</v>
      </c>
    </row>
    <row r="52" spans="1:2" x14ac:dyDescent="0.25">
      <c r="A52" s="1">
        <v>5</v>
      </c>
      <c r="B52" t="s">
        <v>1142</v>
      </c>
    </row>
    <row r="53" spans="1:2" x14ac:dyDescent="0.25">
      <c r="A53" s="1">
        <v>6</v>
      </c>
      <c r="B53" t="s">
        <v>1143</v>
      </c>
    </row>
    <row r="54" spans="1:2" x14ac:dyDescent="0.25">
      <c r="A54" s="1">
        <v>7</v>
      </c>
      <c r="B54" t="s">
        <v>438</v>
      </c>
    </row>
    <row r="55" spans="1:2" x14ac:dyDescent="0.25">
      <c r="A55" s="1">
        <v>8</v>
      </c>
      <c r="B55" t="s">
        <v>1144</v>
      </c>
    </row>
    <row r="56" spans="1:2" x14ac:dyDescent="0.25">
      <c r="A56" s="1">
        <v>9</v>
      </c>
      <c r="B56" t="s">
        <v>505</v>
      </c>
    </row>
    <row r="57" spans="1:2" x14ac:dyDescent="0.25">
      <c r="A57" s="1">
        <v>10</v>
      </c>
      <c r="B57" t="s">
        <v>439</v>
      </c>
    </row>
    <row r="60" spans="1:2" x14ac:dyDescent="0.25">
      <c r="A60" t="s">
        <v>506</v>
      </c>
    </row>
    <row r="61" spans="1:2" ht="16.5" x14ac:dyDescent="0.35">
      <c r="A61" s="504" t="s">
        <v>792</v>
      </c>
      <c r="B61" t="s">
        <v>485</v>
      </c>
    </row>
    <row r="62" spans="1:2" ht="16.5" x14ac:dyDescent="0.35">
      <c r="A62" s="504" t="s">
        <v>792</v>
      </c>
      <c r="B62" t="s">
        <v>790</v>
      </c>
    </row>
    <row r="63" spans="1:2" ht="16.5" x14ac:dyDescent="0.35">
      <c r="A63" s="504" t="s">
        <v>792</v>
      </c>
      <c r="B63" t="s">
        <v>791</v>
      </c>
    </row>
    <row r="64" spans="1:2" x14ac:dyDescent="0.25">
      <c r="B64" t="s">
        <v>793</v>
      </c>
    </row>
    <row r="65" spans="1:2" ht="16.5" x14ac:dyDescent="0.35">
      <c r="A65" s="504" t="s">
        <v>792</v>
      </c>
      <c r="B65" t="s">
        <v>794</v>
      </c>
    </row>
    <row r="67" spans="1:2" x14ac:dyDescent="0.25">
      <c r="A67" t="s">
        <v>795</v>
      </c>
    </row>
    <row r="68" spans="1:2" x14ac:dyDescent="0.25">
      <c r="A68" t="s">
        <v>796</v>
      </c>
    </row>
    <row r="71" spans="1:2" x14ac:dyDescent="0.25">
      <c r="A71" t="s">
        <v>797</v>
      </c>
    </row>
    <row r="74" spans="1:2" x14ac:dyDescent="0.25">
      <c r="A74" s="95" t="s">
        <v>461</v>
      </c>
      <c r="B74" s="95"/>
    </row>
    <row r="75" spans="1:2" x14ac:dyDescent="0.25">
      <c r="A75" t="s">
        <v>798</v>
      </c>
    </row>
    <row r="76" spans="1:2" x14ac:dyDescent="0.25">
      <c r="A76" t="s">
        <v>514</v>
      </c>
    </row>
    <row r="78" spans="1:2" x14ac:dyDescent="0.25">
      <c r="A78" t="s">
        <v>440</v>
      </c>
    </row>
    <row r="79" spans="1:2" x14ac:dyDescent="0.25">
      <c r="A79" t="s">
        <v>383</v>
      </c>
    </row>
    <row r="80" spans="1:2" x14ac:dyDescent="0.25">
      <c r="A80" t="s">
        <v>799</v>
      </c>
    </row>
    <row r="82" spans="1:3" x14ac:dyDescent="0.25">
      <c r="A82" t="s">
        <v>800</v>
      </c>
    </row>
    <row r="85" spans="1:3" x14ac:dyDescent="0.25">
      <c r="A85" s="109" t="s">
        <v>384</v>
      </c>
      <c r="B85" s="109"/>
    </row>
    <row r="86" spans="1:3" x14ac:dyDescent="0.25">
      <c r="A86" t="s">
        <v>801</v>
      </c>
    </row>
    <row r="87" spans="1:3" x14ac:dyDescent="0.25">
      <c r="A87" t="s">
        <v>441</v>
      </c>
    </row>
    <row r="88" spans="1:3" x14ac:dyDescent="0.25">
      <c r="A88" t="s">
        <v>605</v>
      </c>
    </row>
    <row r="89" spans="1:3" x14ac:dyDescent="0.25">
      <c r="A89" t="s">
        <v>641</v>
      </c>
    </row>
    <row r="90" spans="1:3" x14ac:dyDescent="0.25">
      <c r="A90" t="s">
        <v>802</v>
      </c>
    </row>
    <row r="93" spans="1:3" x14ac:dyDescent="0.25">
      <c r="A93" s="160" t="s">
        <v>443</v>
      </c>
      <c r="B93" s="160"/>
      <c r="C93" s="160"/>
    </row>
    <row r="94" spans="1:3" x14ac:dyDescent="0.25">
      <c r="A94" t="s">
        <v>415</v>
      </c>
    </row>
    <row r="95" spans="1:3" x14ac:dyDescent="0.25">
      <c r="A95" t="s">
        <v>642</v>
      </c>
    </row>
    <row r="96" spans="1:3" x14ac:dyDescent="0.25">
      <c r="A96" t="s">
        <v>442</v>
      </c>
    </row>
    <row r="97" spans="1:2" x14ac:dyDescent="0.25">
      <c r="A97" t="s">
        <v>643</v>
      </c>
    </row>
    <row r="98" spans="1:2" x14ac:dyDescent="0.25">
      <c r="A98" t="s">
        <v>644</v>
      </c>
    </row>
    <row r="101" spans="1:2" x14ac:dyDescent="0.25">
      <c r="A101" s="423" t="s">
        <v>525</v>
      </c>
      <c r="B101" s="423"/>
    </row>
    <row r="102" spans="1:2" x14ac:dyDescent="0.25">
      <c r="A102" t="s">
        <v>528</v>
      </c>
    </row>
    <row r="103" spans="1:2" x14ac:dyDescent="0.25">
      <c r="A103" t="s">
        <v>803</v>
      </c>
    </row>
    <row r="104" spans="1:2" x14ac:dyDescent="0.25">
      <c r="A104" t="s">
        <v>529</v>
      </c>
    </row>
    <row r="107" spans="1:2" x14ac:dyDescent="0.25">
      <c r="A107" s="424" t="s">
        <v>526</v>
      </c>
      <c r="B107" s="424"/>
    </row>
    <row r="108" spans="1:2" x14ac:dyDescent="0.25">
      <c r="A108" t="s">
        <v>645</v>
      </c>
    </row>
    <row r="109" spans="1:2" x14ac:dyDescent="0.25">
      <c r="A109" t="s">
        <v>646</v>
      </c>
    </row>
    <row r="110" spans="1:2" x14ac:dyDescent="0.25">
      <c r="A110" t="s">
        <v>804</v>
      </c>
    </row>
    <row r="112" spans="1:2" x14ac:dyDescent="0.25">
      <c r="A112" t="s">
        <v>535</v>
      </c>
    </row>
    <row r="115" spans="1:13" x14ac:dyDescent="0.25">
      <c r="A115" s="425" t="s">
        <v>527</v>
      </c>
      <c r="B115" s="425"/>
    </row>
    <row r="116" spans="1:13" x14ac:dyDescent="0.25">
      <c r="A116" t="s">
        <v>647</v>
      </c>
    </row>
    <row r="117" spans="1:13" x14ac:dyDescent="0.25">
      <c r="A117" t="s">
        <v>648</v>
      </c>
    </row>
    <row r="118" spans="1:13" x14ac:dyDescent="0.25">
      <c r="B118" t="s">
        <v>530</v>
      </c>
      <c r="E118" t="s">
        <v>531</v>
      </c>
    </row>
    <row r="119" spans="1:13" x14ac:dyDescent="0.25">
      <c r="B119" t="s">
        <v>501</v>
      </c>
      <c r="E119" t="s">
        <v>649</v>
      </c>
    </row>
    <row r="120" spans="1:13" x14ac:dyDescent="0.25">
      <c r="E120" t="s">
        <v>650</v>
      </c>
    </row>
    <row r="121" spans="1:13" x14ac:dyDescent="0.25">
      <c r="B121" t="s">
        <v>532</v>
      </c>
      <c r="E121" t="s">
        <v>533</v>
      </c>
    </row>
    <row r="122" spans="1:13" x14ac:dyDescent="0.25">
      <c r="B122" t="s">
        <v>534</v>
      </c>
      <c r="F122" t="s">
        <v>1020</v>
      </c>
    </row>
    <row r="123" spans="1:13" x14ac:dyDescent="0.25">
      <c r="B123" t="s">
        <v>57</v>
      </c>
      <c r="E123" t="s">
        <v>651</v>
      </c>
    </row>
    <row r="125" spans="1:13" x14ac:dyDescent="0.25">
      <c r="A125" t="s">
        <v>652</v>
      </c>
      <c r="M125" s="2"/>
    </row>
    <row r="128" spans="1:13" x14ac:dyDescent="0.25">
      <c r="A128" s="18" t="s">
        <v>670</v>
      </c>
    </row>
    <row r="129" spans="1:3" x14ac:dyDescent="0.25">
      <c r="A129" t="s">
        <v>653</v>
      </c>
    </row>
    <row r="130" spans="1:3" x14ac:dyDescent="0.25">
      <c r="A130" t="s">
        <v>671</v>
      </c>
    </row>
    <row r="132" spans="1:3" x14ac:dyDescent="0.25">
      <c r="A132" t="s">
        <v>805</v>
      </c>
    </row>
    <row r="134" spans="1:3" x14ac:dyDescent="0.25">
      <c r="A134" t="s">
        <v>1036</v>
      </c>
    </row>
    <row r="135" spans="1:3" x14ac:dyDescent="0.25">
      <c r="B135" s="443" t="s">
        <v>508</v>
      </c>
      <c r="C135" t="s">
        <v>690</v>
      </c>
    </row>
    <row r="136" spans="1:3" x14ac:dyDescent="0.25">
      <c r="B136" s="443" t="s">
        <v>509</v>
      </c>
      <c r="C136" t="s">
        <v>691</v>
      </c>
    </row>
    <row r="137" spans="1:3" x14ac:dyDescent="0.25">
      <c r="B137" s="443" t="s">
        <v>510</v>
      </c>
      <c r="C137" t="s">
        <v>692</v>
      </c>
    </row>
    <row r="138" spans="1:3" x14ac:dyDescent="0.25">
      <c r="A138" t="s">
        <v>1035</v>
      </c>
    </row>
    <row r="141" spans="1:3" x14ac:dyDescent="0.25">
      <c r="A141" s="18" t="s">
        <v>1009</v>
      </c>
    </row>
    <row r="142" spans="1:3" x14ac:dyDescent="0.25">
      <c r="A142" t="s">
        <v>1010</v>
      </c>
    </row>
    <row r="143" spans="1:3" x14ac:dyDescent="0.25">
      <c r="A143" t="s">
        <v>1011</v>
      </c>
    </row>
    <row r="144" spans="1:3" x14ac:dyDescent="0.25">
      <c r="A144" t="s">
        <v>1012</v>
      </c>
    </row>
    <row r="145" spans="1:1" x14ac:dyDescent="0.25">
      <c r="A145" t="s">
        <v>1013</v>
      </c>
    </row>
  </sheetData>
  <sheetProtection sheet="1" objects="1" scenarios="1" formatRows="0" selectLockedCells="1"/>
  <mergeCells count="9">
    <mergeCell ref="B24:C24"/>
    <mergeCell ref="B25:C25"/>
    <mergeCell ref="B26:C26"/>
    <mergeCell ref="B18:C19"/>
    <mergeCell ref="A1:B1"/>
    <mergeCell ref="B20:C20"/>
    <mergeCell ref="B21:C21"/>
    <mergeCell ref="B22:C22"/>
    <mergeCell ref="B23:C23"/>
  </mergeCells>
  <dataValidations count="2">
    <dataValidation allowBlank="1" showErrorMessage="1" promptTitle="Example Help message" prompt="This is an example of a message that will contain instructions regarding fields you need to enter to create your Retirement Plan.  Press Esc to hide." sqref="H32" xr:uid="{C5084FA6-0F73-49EB-8BFF-4FC4DBBE8684}"/>
    <dataValidation allowBlank="1" showInputMessage="1" showErrorMessage="1" promptTitle="Example Message" prompt="This is an example of a help message in a data input field.  Press the 'Esc' key to hide the message." sqref="M130:M132" xr:uid="{97AD0639-7B24-4694-AF65-697837EC20B2}"/>
  </dataValidations>
  <hyperlinks>
    <hyperlink ref="J11" r:id="rId1" xr:uid="{69A72F4D-B502-4B93-A4AA-DFBBA0757EDE}"/>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79998168889431442"/>
    <pageSetUpPr fitToPage="1"/>
  </sheetPr>
  <dimension ref="A1:CI280"/>
  <sheetViews>
    <sheetView showGridLines="0" zoomScale="90" zoomScaleNormal="90" workbookViewId="0">
      <pane ySplit="5" topLeftCell="A6" activePane="bottomLeft" state="frozen"/>
      <selection pane="bottomLeft" activeCell="D10" sqref="D10"/>
    </sheetView>
  </sheetViews>
  <sheetFormatPr defaultRowHeight="15" outlineLevelRow="1" x14ac:dyDescent="0.25"/>
  <cols>
    <col min="1" max="1" width="4" customWidth="1"/>
    <col min="2" max="2" width="15.28515625" customWidth="1"/>
    <col min="3" max="21" width="5.7109375" customWidth="1"/>
    <col min="22" max="22" width="5.7109375" style="1" customWidth="1"/>
    <col min="23" max="64" width="5.7109375" customWidth="1"/>
  </cols>
  <sheetData>
    <row r="1" spans="1:87" ht="24.75" customHeight="1" x14ac:dyDescent="0.25">
      <c r="A1" s="678" t="s">
        <v>303</v>
      </c>
      <c r="B1" s="675" t="s">
        <v>826</v>
      </c>
      <c r="C1" s="675"/>
      <c r="D1" s="675"/>
      <c r="E1" s="675"/>
      <c r="G1" s="140"/>
      <c r="I1" s="139"/>
      <c r="K1" s="509" t="s">
        <v>831</v>
      </c>
      <c r="R1" s="679" t="str">
        <f>+"At Retirement (i.e." &amp;D22&amp;")"</f>
        <v>At Retirement (i.e.2092)</v>
      </c>
      <c r="S1" s="679"/>
      <c r="T1" s="679"/>
      <c r="U1" s="679"/>
      <c r="V1" s="679"/>
      <c r="W1" s="679"/>
      <c r="X1" s="679"/>
      <c r="Y1" s="679"/>
      <c r="AA1" s="675" t="s">
        <v>834</v>
      </c>
      <c r="AB1" s="675"/>
      <c r="AC1" s="675"/>
      <c r="AD1" s="675"/>
      <c r="AE1" s="675"/>
      <c r="AF1" s="675"/>
      <c r="AG1" s="675"/>
      <c r="AI1" s="675" t="s">
        <v>837</v>
      </c>
      <c r="AJ1" s="675"/>
      <c r="AK1" s="675"/>
      <c r="AL1" s="675"/>
      <c r="AM1" s="675"/>
      <c r="AN1" s="675"/>
      <c r="AP1" s="221" t="str">
        <f>+"V"&amp;Changes!I1</f>
        <v>V3.83</v>
      </c>
      <c r="BV1" s="120" t="s">
        <v>313</v>
      </c>
      <c r="BY1" s="121" t="s">
        <v>190</v>
      </c>
      <c r="BZ1" s="82" t="s">
        <v>186</v>
      </c>
      <c r="CA1" s="82"/>
      <c r="CB1" s="82"/>
      <c r="CC1" s="82"/>
      <c r="CD1" s="82" t="s">
        <v>225</v>
      </c>
      <c r="CE1" s="82"/>
      <c r="CF1" s="82"/>
      <c r="CG1" s="82"/>
      <c r="CH1" s="82"/>
      <c r="CI1" s="82"/>
    </row>
    <row r="2" spans="1:87" x14ac:dyDescent="0.25">
      <c r="A2" s="678"/>
      <c r="B2" s="507" t="s">
        <v>827</v>
      </c>
      <c r="D2" s="680">
        <f>+E52</f>
        <v>2092</v>
      </c>
      <c r="E2" s="680"/>
      <c r="G2" s="52" t="str">
        <f>+" Pre "&amp;D2</f>
        <v xml:space="preserve"> Pre 2092</v>
      </c>
      <c r="H2" s="507" t="s">
        <v>829</v>
      </c>
      <c r="J2" s="677">
        <f>+IF(D13="C",N17,Q17)</f>
        <v>0</v>
      </c>
      <c r="K2" s="677"/>
      <c r="L2" s="52" t="s">
        <v>832</v>
      </c>
      <c r="M2" s="507" t="s">
        <v>829</v>
      </c>
      <c r="O2" s="677">
        <f>+ABS(Details!G144)</f>
        <v>0</v>
      </c>
      <c r="P2" s="677"/>
      <c r="V2" s="211" t="str">
        <f>+IF(W2&lt;0,"You have an Income-Gap of:","You have no Income-Gap:")</f>
        <v>You have no Income-Gap:</v>
      </c>
      <c r="W2" s="676">
        <f>Details!B317</f>
        <v>57728.695999999996</v>
      </c>
      <c r="X2" s="676"/>
      <c r="AC2" s="507" t="s">
        <v>836</v>
      </c>
      <c r="AE2" s="668" t="str">
        <f>+Lifestyle!CE40</f>
        <v>Medium</v>
      </c>
      <c r="AF2" s="668"/>
      <c r="AK2" s="507" t="s">
        <v>827</v>
      </c>
      <c r="AM2" s="671" t="s">
        <v>22</v>
      </c>
      <c r="AN2" s="671"/>
      <c r="BO2" s="82" t="s">
        <v>314</v>
      </c>
      <c r="BP2" s="672" t="s">
        <v>164</v>
      </c>
      <c r="BQ2" s="673"/>
      <c r="BR2" s="673"/>
      <c r="BS2" s="674"/>
      <c r="BY2" s="82" t="s">
        <v>170</v>
      </c>
      <c r="BZ2" s="665">
        <f>-SUM(C78:BL78)*1000</f>
        <v>0</v>
      </c>
      <c r="CA2" s="665"/>
      <c r="CB2" s="80"/>
      <c r="CD2" s="665">
        <f>+CH5*(1-(1+CG4)^-CE5)/CG4</f>
        <v>0</v>
      </c>
      <c r="CE2" s="665"/>
      <c r="CF2" s="4" t="s">
        <v>230</v>
      </c>
    </row>
    <row r="3" spans="1:87" x14ac:dyDescent="0.25">
      <c r="A3" s="678"/>
      <c r="B3" s="507" t="s">
        <v>828</v>
      </c>
      <c r="D3" s="138">
        <v>15</v>
      </c>
      <c r="H3" s="507" t="s">
        <v>830</v>
      </c>
      <c r="J3" s="92">
        <v>100</v>
      </c>
      <c r="L3" s="52" t="s">
        <v>833</v>
      </c>
      <c r="M3" s="507" t="s">
        <v>830</v>
      </c>
      <c r="O3" s="92">
        <v>100</v>
      </c>
      <c r="V3" s="211" t="str">
        <f>+IF(W3&lt;0,"and an Investment-Gap of:","and sufficient Investments:")</f>
        <v>and sufficient Investments:</v>
      </c>
      <c r="W3" s="676">
        <f>+Lifestyle!AK39</f>
        <v>0</v>
      </c>
      <c r="X3" s="676"/>
      <c r="AC3" s="507" t="s">
        <v>835</v>
      </c>
      <c r="AE3" s="92">
        <v>20</v>
      </c>
      <c r="AF3" s="453">
        <f>+CG4</f>
        <v>0.05</v>
      </c>
      <c r="AK3" s="507" t="s">
        <v>828</v>
      </c>
      <c r="AM3" s="92">
        <v>10</v>
      </c>
      <c r="AN3" s="511" t="str">
        <f>+Debts!P43+AL4 &amp; " yrs"</f>
        <v>1 yrs</v>
      </c>
      <c r="BP3" s="212">
        <f>+IF(W2&lt;0,-1,1)+IF(W3&lt;0,-1,1)</f>
        <v>2</v>
      </c>
      <c r="BS3" s="195"/>
      <c r="BY3" s="82" t="s">
        <v>171</v>
      </c>
      <c r="BZ3" s="665">
        <f>SUM(C77:BL77)*1000</f>
        <v>0</v>
      </c>
      <c r="CA3" s="665"/>
      <c r="CD3" s="665">
        <f>+SUMIF(C66:BL66,D22,C83:BL83)*1000</f>
        <v>0</v>
      </c>
      <c r="CE3" s="665"/>
      <c r="CF3" s="4" t="s">
        <v>229</v>
      </c>
    </row>
    <row r="4" spans="1:87" ht="18.75" customHeight="1" x14ac:dyDescent="0.25">
      <c r="A4" s="678"/>
      <c r="B4" s="139" t="s">
        <v>221</v>
      </c>
      <c r="C4" s="400">
        <f>+D3-15</f>
        <v>0</v>
      </c>
      <c r="D4" s="140" t="s">
        <v>184</v>
      </c>
      <c r="H4" s="139" t="s">
        <v>221</v>
      </c>
      <c r="I4" s="368">
        <f>+J3-100</f>
        <v>0</v>
      </c>
      <c r="J4" s="140" t="s">
        <v>222</v>
      </c>
      <c r="M4" s="139" t="s">
        <v>221</v>
      </c>
      <c r="N4" s="368">
        <f>+O3-100</f>
        <v>0</v>
      </c>
      <c r="O4" s="140" t="s">
        <v>222</v>
      </c>
      <c r="AC4" s="139" t="s">
        <v>221</v>
      </c>
      <c r="AD4" s="370">
        <f>+(AE3-20)/10</f>
        <v>0</v>
      </c>
      <c r="AE4" s="140" t="s">
        <v>224</v>
      </c>
      <c r="AK4" s="139" t="s">
        <v>221</v>
      </c>
      <c r="AL4" s="369">
        <f>+AM3-10</f>
        <v>0</v>
      </c>
      <c r="AM4" s="140" t="s">
        <v>184</v>
      </c>
      <c r="BP4" s="213"/>
      <c r="BQ4" s="37"/>
      <c r="BR4" s="37"/>
      <c r="BS4" s="196"/>
      <c r="BT4" s="1"/>
      <c r="BW4" s="49"/>
      <c r="BY4" s="82" t="s">
        <v>172</v>
      </c>
      <c r="BZ4" s="670">
        <f>+IF(BZ2&lt;&gt;0,BZ3/BZ2,0)</f>
        <v>0</v>
      </c>
      <c r="CA4" s="670"/>
      <c r="CC4" s="121" t="s">
        <v>172</v>
      </c>
      <c r="CD4" s="670" t="e">
        <f>+CD3/CD2</f>
        <v>#DIV/0!</v>
      </c>
      <c r="CE4" s="670"/>
      <c r="CF4" s="6" t="s">
        <v>187</v>
      </c>
      <c r="CG4" s="142">
        <f>+Tables!D178</f>
        <v>0.05</v>
      </c>
    </row>
    <row r="5" spans="1:87" x14ac:dyDescent="0.25">
      <c r="A5" s="678"/>
      <c r="V5"/>
      <c r="X5" s="1"/>
      <c r="AE5" s="1"/>
      <c r="AM5" s="1"/>
      <c r="BO5" s="82" t="s">
        <v>315</v>
      </c>
      <c r="BV5" s="667"/>
      <c r="BW5" s="667"/>
      <c r="BY5" s="82" t="s">
        <v>188</v>
      </c>
      <c r="BZ5" s="665">
        <f>+BZ2-BZ3</f>
        <v>0</v>
      </c>
      <c r="CA5" s="665"/>
      <c r="CD5" s="52" t="s">
        <v>219</v>
      </c>
      <c r="CE5" s="6">
        <f>+(E54)</f>
        <v>28</v>
      </c>
      <c r="CG5" s="52" t="s">
        <v>220</v>
      </c>
      <c r="CH5" s="669">
        <f>+BZ5/CE5</f>
        <v>0</v>
      </c>
      <c r="CI5" s="669"/>
    </row>
    <row r="6" spans="1:87" ht="12" customHeight="1" x14ac:dyDescent="0.25">
      <c r="A6" s="333"/>
      <c r="AC6" s="1"/>
      <c r="AM6" s="1"/>
      <c r="BS6" s="49"/>
    </row>
    <row r="7" spans="1:87" ht="12.75" customHeight="1" outlineLevel="1" x14ac:dyDescent="0.25">
      <c r="B7" s="164"/>
      <c r="C7" s="165" t="s">
        <v>616</v>
      </c>
      <c r="D7" s="164"/>
      <c r="E7" s="164"/>
      <c r="F7" s="164"/>
      <c r="I7" s="109"/>
      <c r="J7" s="109"/>
      <c r="K7" s="109"/>
      <c r="L7" s="109"/>
      <c r="M7" s="109"/>
      <c r="N7" s="109"/>
      <c r="O7" s="166" t="s">
        <v>682</v>
      </c>
      <c r="P7" s="109"/>
      <c r="Q7" s="109"/>
      <c r="R7" s="109"/>
      <c r="S7" s="109"/>
      <c r="T7" s="111"/>
      <c r="W7" s="160"/>
      <c r="X7" s="160"/>
      <c r="Y7" s="160"/>
      <c r="Z7" s="160"/>
      <c r="AA7" s="167" t="s">
        <v>617</v>
      </c>
      <c r="AB7" s="167"/>
      <c r="AC7" s="160"/>
      <c r="AD7" s="160"/>
      <c r="AE7" s="160"/>
      <c r="AF7" s="160"/>
      <c r="AH7" s="168"/>
      <c r="AI7" s="168"/>
      <c r="AJ7" s="168"/>
      <c r="AK7" s="168"/>
      <c r="AL7" s="169" t="s">
        <v>960</v>
      </c>
      <c r="AM7" s="169"/>
      <c r="AN7" s="168"/>
      <c r="AO7" s="168"/>
      <c r="AP7" s="168"/>
    </row>
    <row r="8" spans="1:87" ht="11.25" customHeight="1" outlineLevel="1" x14ac:dyDescent="0.25">
      <c r="BO8" s="5"/>
      <c r="CB8" s="3"/>
      <c r="CE8" s="55"/>
      <c r="CF8" s="55"/>
      <c r="CI8" s="1"/>
    </row>
    <row r="9" spans="1:87" outlineLevel="1" x14ac:dyDescent="0.25">
      <c r="L9" s="47" t="s">
        <v>79</v>
      </c>
      <c r="N9" s="667" t="str">
        <f>+IF(C15&lt;&gt;"",C15,"")</f>
        <v/>
      </c>
      <c r="O9" s="667"/>
      <c r="Q9" s="667" t="str">
        <f>+IF(E15&lt;&gt;"",E15,"")</f>
        <v/>
      </c>
      <c r="R9" s="667"/>
      <c r="T9" s="1"/>
      <c r="Z9" s="667" t="str">
        <f>+N9</f>
        <v/>
      </c>
      <c r="AA9" s="667"/>
      <c r="AC9" s="667" t="str">
        <f>+Q9</f>
        <v/>
      </c>
      <c r="AD9" s="667"/>
      <c r="AK9" s="667" t="str">
        <f>+Z9</f>
        <v/>
      </c>
      <c r="AL9" s="667"/>
      <c r="AN9" s="667" t="str">
        <f>+AC9</f>
        <v/>
      </c>
      <c r="AO9" s="667"/>
      <c r="BO9" s="6"/>
      <c r="CB9" s="3"/>
      <c r="CE9" s="55"/>
      <c r="CF9" s="55"/>
      <c r="CI9" s="1"/>
    </row>
    <row r="10" spans="1:87" outlineLevel="1" x14ac:dyDescent="0.25">
      <c r="C10" s="3" t="s">
        <v>897</v>
      </c>
      <c r="D10" s="334">
        <v>2027</v>
      </c>
      <c r="M10" s="3" t="s">
        <v>672</v>
      </c>
      <c r="N10" s="635">
        <v>0</v>
      </c>
      <c r="O10" s="635"/>
      <c r="Q10" s="635">
        <v>0</v>
      </c>
      <c r="R10" s="635"/>
      <c r="T10" s="1"/>
      <c r="Y10" s="3" t="s">
        <v>673</v>
      </c>
      <c r="Z10" s="634">
        <v>0</v>
      </c>
      <c r="AA10" s="634"/>
      <c r="AC10" s="634">
        <v>0</v>
      </c>
      <c r="AD10" s="634"/>
      <c r="AJ10" s="3" t="s">
        <v>73</v>
      </c>
      <c r="AK10" s="634">
        <v>0</v>
      </c>
      <c r="AL10" s="634"/>
      <c r="AM10" s="6" t="s">
        <v>223</v>
      </c>
      <c r="AN10" s="634">
        <v>0</v>
      </c>
      <c r="AO10" s="634"/>
      <c r="AP10" s="6" t="s">
        <v>223</v>
      </c>
      <c r="CI10" s="1"/>
    </row>
    <row r="11" spans="1:87" outlineLevel="1" x14ac:dyDescent="0.25">
      <c r="M11" s="52" t="s">
        <v>236</v>
      </c>
      <c r="N11" s="633">
        <f>+Lifestyle!E31</f>
        <v>0</v>
      </c>
      <c r="O11" s="633"/>
      <c r="P11" s="397"/>
      <c r="Q11" s="633">
        <f>+Lifestyle!H31</f>
        <v>0</v>
      </c>
      <c r="R11" s="633"/>
      <c r="T11" s="1"/>
      <c r="Y11" s="3" t="s">
        <v>100</v>
      </c>
      <c r="Z11" s="639" t="s">
        <v>657</v>
      </c>
      <c r="AA11" s="639"/>
      <c r="AC11" s="639" t="s">
        <v>657</v>
      </c>
      <c r="AD11" s="639"/>
      <c r="AJ11" s="3"/>
      <c r="BN11" s="82"/>
      <c r="BP11" s="82"/>
      <c r="BQ11" s="82"/>
      <c r="BR11" s="82"/>
      <c r="BS11" s="82"/>
      <c r="BT11" s="82"/>
      <c r="BU11" s="82"/>
      <c r="BV11" s="82"/>
      <c r="BW11" s="82"/>
      <c r="BX11" s="82"/>
      <c r="BY11" s="82"/>
      <c r="BZ11" s="82"/>
      <c r="CA11" s="82"/>
      <c r="CB11" s="82"/>
      <c r="CC11" s="82"/>
      <c r="CD11" s="82"/>
      <c r="CE11" s="82"/>
      <c r="CF11" s="82"/>
      <c r="CG11" s="82"/>
      <c r="CH11" s="82"/>
      <c r="CI11" s="75"/>
    </row>
    <row r="12" spans="1:87" outlineLevel="1" x14ac:dyDescent="0.25">
      <c r="T12" s="1"/>
      <c r="Y12" s="3" t="s">
        <v>196</v>
      </c>
      <c r="Z12" s="638">
        <v>0</v>
      </c>
      <c r="AA12" s="638"/>
      <c r="AB12" s="3"/>
      <c r="AC12" s="638">
        <v>0</v>
      </c>
      <c r="AD12" s="638"/>
      <c r="AE12" s="3"/>
      <c r="AF12" s="3"/>
      <c r="AJ12" s="3"/>
      <c r="BN12" s="82"/>
      <c r="BZ12" s="82"/>
      <c r="CA12" s="82"/>
      <c r="CB12" s="82"/>
      <c r="CC12" s="82"/>
      <c r="CD12" s="82"/>
      <c r="CE12" s="82"/>
      <c r="CF12" s="82"/>
      <c r="CG12" s="82"/>
      <c r="CH12" s="82"/>
      <c r="CI12" s="75"/>
    </row>
    <row r="13" spans="1:87" outlineLevel="1" x14ac:dyDescent="0.25">
      <c r="B13" s="3"/>
      <c r="C13" s="3" t="s">
        <v>26</v>
      </c>
      <c r="D13" s="91" t="s">
        <v>48</v>
      </c>
      <c r="F13" s="3" t="s">
        <v>25</v>
      </c>
      <c r="N13" s="651" t="s">
        <v>80</v>
      </c>
      <c r="O13" s="651"/>
      <c r="Q13" s="651" t="s">
        <v>371</v>
      </c>
      <c r="R13" s="651"/>
      <c r="T13" s="1"/>
      <c r="CI13" s="1"/>
    </row>
    <row r="14" spans="1:87" ht="15" customHeight="1" outlineLevel="1" x14ac:dyDescent="0.25">
      <c r="C14" s="123" t="s">
        <v>231</v>
      </c>
      <c r="E14" s="123" t="s">
        <v>232</v>
      </c>
      <c r="L14" s="3" t="s">
        <v>893</v>
      </c>
      <c r="N14" s="635">
        <v>0</v>
      </c>
      <c r="O14" s="635"/>
      <c r="Q14" s="635">
        <v>0</v>
      </c>
      <c r="R14" s="635"/>
      <c r="T14" s="1"/>
      <c r="Z14" s="3" t="s">
        <v>473</v>
      </c>
      <c r="AA14" s="632">
        <v>0</v>
      </c>
      <c r="AB14" s="632"/>
      <c r="AK14" s="3" t="s">
        <v>674</v>
      </c>
      <c r="AL14" s="632">
        <v>0</v>
      </c>
      <c r="AM14" s="632"/>
      <c r="AN14" s="6" t="s">
        <v>223</v>
      </c>
      <c r="CI14" s="1"/>
    </row>
    <row r="15" spans="1:87" ht="15" customHeight="1" outlineLevel="1" x14ac:dyDescent="0.25">
      <c r="B15" s="3" t="s">
        <v>7</v>
      </c>
      <c r="C15" s="422"/>
      <c r="E15" s="422"/>
      <c r="T15" s="1"/>
      <c r="AK15" s="3" t="s">
        <v>183</v>
      </c>
      <c r="AL15" s="654">
        <v>0</v>
      </c>
      <c r="AM15" s="654"/>
      <c r="CI15" s="1"/>
    </row>
    <row r="16" spans="1:87" ht="15" customHeight="1" outlineLevel="1" x14ac:dyDescent="0.25">
      <c r="B16" s="3" t="s">
        <v>2</v>
      </c>
      <c r="C16" s="91"/>
      <c r="E16" s="91"/>
      <c r="F16" s="11"/>
      <c r="T16" s="1"/>
      <c r="AK16" s="3" t="s">
        <v>185</v>
      </c>
      <c r="AL16" s="91">
        <v>0</v>
      </c>
      <c r="AM16" t="s">
        <v>184</v>
      </c>
      <c r="AN16" s="391" t="str">
        <f>+IF(AND(AL14&lt;0,AL16&lt;1),"Please enter the number of years until your mortgage is repaid","")</f>
        <v/>
      </c>
      <c r="CI16" s="1"/>
    </row>
    <row r="17" spans="2:87" ht="15" customHeight="1" outlineLevel="1" x14ac:dyDescent="0.25">
      <c r="B17" s="3" t="s">
        <v>97</v>
      </c>
      <c r="C17" s="448">
        <v>0</v>
      </c>
      <c r="E17" s="91">
        <v>0</v>
      </c>
      <c r="F17" s="11"/>
      <c r="L17" s="3" t="s">
        <v>891</v>
      </c>
      <c r="N17" s="650">
        <f>+IF(C15&lt;&gt;"",N14*(1+(I4/100)),0)</f>
        <v>0</v>
      </c>
      <c r="O17" s="650"/>
      <c r="Q17" s="637">
        <f>+IF(C15&lt;&gt;"",Q14*(1+(I4/100)),0)</f>
        <v>0</v>
      </c>
      <c r="R17" s="637"/>
      <c r="T17" s="1"/>
      <c r="CI17" s="1"/>
    </row>
    <row r="18" spans="2:87" ht="15" customHeight="1" outlineLevel="1" x14ac:dyDescent="0.25">
      <c r="B18" s="3" t="s">
        <v>3</v>
      </c>
      <c r="C18" s="1">
        <f>+Goals!D22</f>
        <v>65</v>
      </c>
      <c r="E18" s="1">
        <f>+IF(E15&lt;&gt;"",Goals!F22,0)</f>
        <v>0</v>
      </c>
      <c r="F18" s="11"/>
      <c r="L18" s="454" t="s">
        <v>892</v>
      </c>
      <c r="M18" s="4"/>
      <c r="N18" s="636">
        <f>+N17*52</f>
        <v>0</v>
      </c>
      <c r="O18" s="636"/>
      <c r="P18" s="4"/>
      <c r="Q18" s="636">
        <f>+Q17*52</f>
        <v>0</v>
      </c>
      <c r="R18" s="636"/>
      <c r="S18" s="172"/>
      <c r="T18" s="1"/>
      <c r="Z18" s="3" t="s">
        <v>683</v>
      </c>
      <c r="AA18" s="681" t="s">
        <v>446</v>
      </c>
      <c r="AB18" s="681"/>
      <c r="AC18" s="398"/>
      <c r="AK18" s="454" t="s">
        <v>821</v>
      </c>
      <c r="AL18" s="653">
        <f>IF(AL14&lt;0,-Details!I158/12,0)</f>
        <v>0</v>
      </c>
      <c r="AM18" s="653"/>
      <c r="AN18" s="22"/>
      <c r="AO18" s="22"/>
      <c r="AQ18" s="666"/>
      <c r="AR18" s="666"/>
      <c r="AS18" s="396">
        <v>10</v>
      </c>
      <c r="CI18" s="1"/>
    </row>
    <row r="19" spans="2:87" ht="15" customHeight="1" outlineLevel="1" x14ac:dyDescent="0.25">
      <c r="B19" s="3" t="s">
        <v>640</v>
      </c>
      <c r="C19" s="91">
        <v>65</v>
      </c>
      <c r="E19" s="91">
        <v>65</v>
      </c>
      <c r="F19" s="540" t="s">
        <v>864</v>
      </c>
      <c r="L19" s="3" t="s">
        <v>689</v>
      </c>
      <c r="N19" s="9" t="str">
        <f>+Lifestyle!S25</f>
        <v/>
      </c>
      <c r="O19" s="9"/>
      <c r="P19" s="9"/>
      <c r="Q19" s="9" t="str">
        <f>+Lifestyle!S26</f>
        <v/>
      </c>
      <c r="R19" s="9"/>
      <c r="S19" s="9"/>
      <c r="Z19" s="3" t="s">
        <v>100</v>
      </c>
      <c r="AA19" s="652" t="s">
        <v>657</v>
      </c>
      <c r="AB19" s="652"/>
      <c r="AP19" s="135"/>
      <c r="AR19" s="11"/>
      <c r="CI19" s="1"/>
    </row>
    <row r="20" spans="2:87" ht="15" customHeight="1" outlineLevel="1" x14ac:dyDescent="0.25">
      <c r="B20" s="3" t="s">
        <v>5</v>
      </c>
      <c r="C20" s="64">
        <f>+ROUND(IF(C16="m",LOOKUP(C17*1,Tables!$B$135:$B$154,Tables!$C$135:$C$154),LOOKUP(C17*1,Tables!$B$135:$B$154,Tables!$D$135:$D$154)),0)+Goals!D25</f>
        <v>92</v>
      </c>
      <c r="D20" s="45"/>
      <c r="E20" s="64">
        <f>+IF(E15&lt;&gt;"",ROUND(IF(E16="m",LOOKUP(E17*1,Tables!$B$135:$B$154,Tables!$C$135:$C$154),LOOKUP(E17*1,Tables!$B$135:$B$154,Tables!$D$135:$D$154)),0),0)+Goals!F25</f>
        <v>0</v>
      </c>
      <c r="AK20" s="454" t="s">
        <v>822</v>
      </c>
      <c r="AL20" s="653">
        <f>+(Debts!K77+Debts!K74)/12</f>
        <v>0</v>
      </c>
      <c r="AM20" s="653"/>
      <c r="CI20" s="1"/>
    </row>
    <row r="21" spans="2:87" ht="15" customHeight="1" outlineLevel="1" x14ac:dyDescent="0.25">
      <c r="F21" s="11"/>
      <c r="L21" s="3" t="s">
        <v>725</v>
      </c>
      <c r="N21" s="637">
        <f>+IF(Details!B15="y",Lifestyle!W40,Lifestyle!T40)</f>
        <v>0</v>
      </c>
      <c r="O21" s="637"/>
      <c r="Q21" s="637">
        <f>+IF(Details!B15="y",Lifestyle!W41,Lifestyle!T41)</f>
        <v>0</v>
      </c>
      <c r="R21" s="637"/>
      <c r="AJ21" s="338"/>
      <c r="CI21" s="1"/>
    </row>
    <row r="22" spans="2:87" ht="15" customHeight="1" outlineLevel="1" x14ac:dyDescent="0.25">
      <c r="C22" s="3" t="s">
        <v>18</v>
      </c>
      <c r="D22" s="1">
        <f>+MIN(Goals!D35:F35)+'Retirement Plan'!C4</f>
        <v>2092</v>
      </c>
      <c r="L22" s="454" t="s">
        <v>726</v>
      </c>
      <c r="M22" s="4"/>
      <c r="N22" s="636">
        <f>+N21*52</f>
        <v>0</v>
      </c>
      <c r="O22" s="636"/>
      <c r="P22" s="4"/>
      <c r="Q22" s="636">
        <f>+Q21*52</f>
        <v>0</v>
      </c>
      <c r="R22" s="636"/>
      <c r="Z22" s="3" t="s">
        <v>685</v>
      </c>
      <c r="AA22" s="632">
        <v>0</v>
      </c>
      <c r="AB22" s="632"/>
      <c r="AJ22" s="4"/>
      <c r="AM22" s="1"/>
      <c r="CI22" s="1"/>
    </row>
    <row r="23" spans="2:87" ht="15" customHeight="1" outlineLevel="1" x14ac:dyDescent="0.25">
      <c r="T23" s="1"/>
      <c r="W23" s="136"/>
      <c r="AJ23" s="4"/>
      <c r="CI23" s="1"/>
    </row>
    <row r="24" spans="2:87" ht="15" customHeight="1" outlineLevel="1" x14ac:dyDescent="0.25">
      <c r="D24" s="5" t="s">
        <v>863</v>
      </c>
      <c r="F24" s="332"/>
      <c r="K24" s="541" t="s">
        <v>194</v>
      </c>
      <c r="O24" s="124"/>
      <c r="S24" s="575" t="s">
        <v>864</v>
      </c>
      <c r="T24" s="1"/>
      <c r="AJ24" s="4"/>
      <c r="CI24" s="1"/>
    </row>
    <row r="25" spans="2:87" ht="13.5" customHeight="1" outlineLevel="1" x14ac:dyDescent="0.25">
      <c r="B25" s="52" t="s">
        <v>710</v>
      </c>
      <c r="C25" s="185" t="str">
        <f>+IF(C15&lt;&gt;"",C18-C17,"")</f>
        <v/>
      </c>
      <c r="E25" s="185" t="str">
        <f>+IF(D13="c",IF(E15&lt;&gt;"",E18-E17,""),"")</f>
        <v/>
      </c>
      <c r="F25" s="332"/>
      <c r="J25" s="663" t="s">
        <v>19</v>
      </c>
      <c r="K25" s="664"/>
      <c r="L25" s="660" t="s">
        <v>93</v>
      </c>
      <c r="M25" s="661"/>
      <c r="N25" s="661"/>
      <c r="O25" s="662"/>
      <c r="P25" s="660" t="s">
        <v>92</v>
      </c>
      <c r="Q25" s="661"/>
      <c r="R25" s="661"/>
      <c r="S25" s="662"/>
      <c r="T25" s="1"/>
      <c r="V25" s="658" t="s">
        <v>469</v>
      </c>
      <c r="W25" s="659"/>
      <c r="X25" s="342" t="s">
        <v>117</v>
      </c>
      <c r="Y25" s="339"/>
      <c r="Z25" s="339"/>
      <c r="AA25" s="339"/>
      <c r="AB25" s="339"/>
      <c r="AC25" s="339"/>
      <c r="AD25" s="339"/>
      <c r="AE25" s="339"/>
      <c r="AF25" s="340"/>
      <c r="AG25" s="340"/>
      <c r="AH25" s="439"/>
      <c r="AJ25" s="4"/>
      <c r="CI25" s="1"/>
    </row>
    <row r="26" spans="2:87" ht="13.5" customHeight="1" outlineLevel="1" x14ac:dyDescent="0.25">
      <c r="B26" s="52" t="s">
        <v>453</v>
      </c>
      <c r="C26" s="185">
        <f>+Details!B33</f>
        <v>28</v>
      </c>
      <c r="E26" s="1" t="str">
        <f>+IF(D13="c",Details!C33,"")</f>
        <v/>
      </c>
      <c r="J26" s="642" t="s">
        <v>94</v>
      </c>
      <c r="K26" s="643"/>
      <c r="L26" s="646">
        <f>+Tables!C185</f>
        <v>937</v>
      </c>
      <c r="M26" s="647"/>
      <c r="N26" s="646">
        <f>+Tables!E185</f>
        <v>1060</v>
      </c>
      <c r="O26" s="647"/>
      <c r="P26" s="646">
        <f>+Tables!G185</f>
        <v>580</v>
      </c>
      <c r="Q26" s="647"/>
      <c r="R26" s="646">
        <f>+Tables!I185</f>
        <v>705</v>
      </c>
      <c r="S26" s="647"/>
      <c r="T26" s="1"/>
      <c r="V26" s="640" t="str">
        <f>+Tables!L259</f>
        <v>None</v>
      </c>
      <c r="W26" s="641"/>
      <c r="X26" s="344" t="str">
        <f>+Tables!M259</f>
        <v>I don’t want to take any risks with my money</v>
      </c>
      <c r="Y26" s="336"/>
      <c r="Z26" s="336"/>
      <c r="AA26" s="336"/>
      <c r="AB26" s="336"/>
      <c r="AC26" s="336"/>
      <c r="AD26" s="336"/>
      <c r="AE26" s="336"/>
      <c r="AF26" s="336"/>
      <c r="AG26" s="336"/>
      <c r="AH26" s="440"/>
      <c r="AJ26" s="4"/>
      <c r="CI26" s="1"/>
    </row>
    <row r="27" spans="2:87" ht="13.5" customHeight="1" outlineLevel="1" x14ac:dyDescent="0.25">
      <c r="B27" s="52" t="s">
        <v>696</v>
      </c>
      <c r="C27" s="64">
        <f>+C20-C19+1</f>
        <v>28</v>
      </c>
      <c r="E27" s="64" t="str">
        <f>+IF(D13="c",E20-E19+1,"")</f>
        <v/>
      </c>
      <c r="J27" s="644"/>
      <c r="K27" s="645"/>
      <c r="L27" s="648"/>
      <c r="M27" s="649"/>
      <c r="N27" s="648"/>
      <c r="O27" s="649"/>
      <c r="P27" s="648"/>
      <c r="Q27" s="649"/>
      <c r="R27" s="648"/>
      <c r="S27" s="649"/>
      <c r="T27" s="1"/>
      <c r="V27" s="640" t="str">
        <f>+Tables!L260</f>
        <v>Very Low</v>
      </c>
      <c r="W27" s="641"/>
      <c r="X27" s="344" t="str">
        <f>+Tables!M260</f>
        <v>I don’t like taking risks, but appreciate some are necessary in life</v>
      </c>
      <c r="Y27" s="336"/>
      <c r="Z27" s="336"/>
      <c r="AA27" s="336"/>
      <c r="AB27" s="336"/>
      <c r="AC27" s="336"/>
      <c r="AD27" s="336"/>
      <c r="AE27" s="336"/>
      <c r="AF27" s="336"/>
      <c r="AG27" s="336"/>
      <c r="AH27" s="440"/>
      <c r="AJ27" s="4"/>
      <c r="BO27" s="1"/>
      <c r="CI27" s="1"/>
    </row>
    <row r="28" spans="2:87" ht="13.5" customHeight="1" outlineLevel="1" x14ac:dyDescent="0.25">
      <c r="B28" s="173"/>
      <c r="C28" s="332"/>
      <c r="D28" s="332"/>
      <c r="E28" s="332"/>
      <c r="J28" s="642" t="s">
        <v>95</v>
      </c>
      <c r="K28" s="643"/>
      <c r="L28" s="646">
        <f>+Tables!C186</f>
        <v>1243</v>
      </c>
      <c r="M28" s="647"/>
      <c r="N28" s="646">
        <f>+Tables!E186</f>
        <v>1780</v>
      </c>
      <c r="O28" s="647"/>
      <c r="P28" s="646">
        <f>+Tables!G186</f>
        <v>772</v>
      </c>
      <c r="Q28" s="647"/>
      <c r="R28" s="646">
        <f>+Tables!I186</f>
        <v>791</v>
      </c>
      <c r="S28" s="647"/>
      <c r="T28" s="1"/>
      <c r="V28" s="640" t="str">
        <f>+Tables!L261</f>
        <v>Low</v>
      </c>
      <c r="W28" s="641"/>
      <c r="X28" s="344" t="str">
        <f>+Tables!M261</f>
        <v>I want to sleep at night and not worry what my money is doing</v>
      </c>
      <c r="Y28" s="336"/>
      <c r="Z28" s="336"/>
      <c r="AA28" s="336"/>
      <c r="AB28" s="336"/>
      <c r="AC28" s="336"/>
      <c r="AD28" s="336"/>
      <c r="AE28" s="336"/>
      <c r="AF28" s="336"/>
      <c r="AG28" s="336"/>
      <c r="AH28" s="440"/>
    </row>
    <row r="29" spans="2:87" ht="13.5" customHeight="1" outlineLevel="1" x14ac:dyDescent="0.25">
      <c r="B29" s="173"/>
      <c r="C29" s="332"/>
      <c r="D29" s="332"/>
      <c r="E29" s="332"/>
      <c r="J29" s="644"/>
      <c r="K29" s="645"/>
      <c r="L29" s="648"/>
      <c r="M29" s="649"/>
      <c r="N29" s="648"/>
      <c r="O29" s="649"/>
      <c r="P29" s="648"/>
      <c r="Q29" s="649"/>
      <c r="R29" s="648"/>
      <c r="S29" s="649"/>
      <c r="T29" s="1"/>
      <c r="V29" s="640" t="str">
        <f>+Tables!L262</f>
        <v>Medium</v>
      </c>
      <c r="W29" s="641"/>
      <c r="X29" s="344" t="str">
        <f>+Tables!M262</f>
        <v>I'm ok with some risk, but am really more conservative</v>
      </c>
      <c r="Y29" s="336"/>
      <c r="Z29" s="336"/>
      <c r="AA29" s="336"/>
      <c r="AB29" s="336"/>
      <c r="AC29" s="336"/>
      <c r="AD29" s="336"/>
      <c r="AE29" s="336"/>
      <c r="AF29" s="336"/>
      <c r="AG29" s="336"/>
      <c r="AH29" s="440"/>
    </row>
    <row r="30" spans="2:87" ht="13.5" customHeight="1" outlineLevel="1" x14ac:dyDescent="0.25">
      <c r="B30" s="173"/>
      <c r="C30" s="332"/>
      <c r="D30" s="332"/>
      <c r="E30" s="332"/>
      <c r="J30" s="642" t="s">
        <v>96</v>
      </c>
      <c r="K30" s="643"/>
      <c r="L30" s="646">
        <f>+Tables!C187</f>
        <v>1595</v>
      </c>
      <c r="M30" s="647"/>
      <c r="N30" s="646">
        <f>+Tables!E187</f>
        <v>2340</v>
      </c>
      <c r="O30" s="647"/>
      <c r="P30" s="646">
        <f>+Tables!G187</f>
        <v>1124</v>
      </c>
      <c r="Q30" s="647"/>
      <c r="R30" s="646">
        <f>+Tables!I187</f>
        <v>1354</v>
      </c>
      <c r="S30" s="647"/>
      <c r="T30" s="1"/>
      <c r="V30" s="640" t="str">
        <f>+Tables!L263</f>
        <v>High</v>
      </c>
      <c r="W30" s="641"/>
      <c r="X30" s="344" t="str">
        <f>+Tables!M263</f>
        <v>I am happy to take high risks, and accept it might be a bit of a rollercoaster</v>
      </c>
      <c r="Y30" s="336"/>
      <c r="Z30" s="336"/>
      <c r="AA30" s="336"/>
      <c r="AB30" s="336"/>
      <c r="AC30" s="336"/>
      <c r="AD30" s="336"/>
      <c r="AE30" s="336"/>
      <c r="AF30" s="336"/>
      <c r="AG30" s="336"/>
      <c r="AH30" s="440"/>
    </row>
    <row r="31" spans="2:87" ht="13.5" customHeight="1" outlineLevel="1" x14ac:dyDescent="0.25">
      <c r="B31" s="173"/>
      <c r="C31" s="332"/>
      <c r="D31" s="332"/>
      <c r="E31" s="332"/>
      <c r="J31" s="644"/>
      <c r="K31" s="645"/>
      <c r="L31" s="648"/>
      <c r="M31" s="649"/>
      <c r="N31" s="648"/>
      <c r="O31" s="649"/>
      <c r="P31" s="648"/>
      <c r="Q31" s="649"/>
      <c r="R31" s="648"/>
      <c r="S31" s="649"/>
      <c r="T31" s="1"/>
      <c r="V31" s="640" t="str">
        <f>+Tables!L264</f>
        <v>Very High</v>
      </c>
      <c r="W31" s="641"/>
      <c r="X31" s="345" t="str">
        <f>+Tables!M264</f>
        <v>Strap me in, I'm an adrenilin junky.  I love riding rollercoasters</v>
      </c>
      <c r="Y31" s="337"/>
      <c r="Z31" s="337"/>
      <c r="AA31" s="337"/>
      <c r="AB31" s="337"/>
      <c r="AC31" s="337"/>
      <c r="AD31" s="337"/>
      <c r="AE31" s="337"/>
      <c r="AF31" s="337"/>
      <c r="AG31" s="337"/>
      <c r="AH31" s="441"/>
    </row>
    <row r="32" spans="2:87" ht="12.75" customHeight="1" outlineLevel="1" x14ac:dyDescent="0.25">
      <c r="B32" s="173"/>
      <c r="C32" s="332"/>
      <c r="D32" s="332"/>
      <c r="E32" s="332"/>
      <c r="T32" s="1"/>
    </row>
    <row r="33" spans="1:42" ht="12.75" customHeight="1" outlineLevel="1" x14ac:dyDescent="0.25">
      <c r="B33" s="172" t="s">
        <v>463</v>
      </c>
      <c r="C33" s="332"/>
      <c r="D33" s="332"/>
      <c r="E33" s="332"/>
      <c r="J33" s="172" t="s">
        <v>724</v>
      </c>
      <c r="T33" s="1"/>
      <c r="W33" s="172" t="s">
        <v>239</v>
      </c>
      <c r="AJ33" s="172" t="s">
        <v>311</v>
      </c>
    </row>
    <row r="34" spans="1:42" ht="12.75" customHeight="1" outlineLevel="1" x14ac:dyDescent="0.25">
      <c r="B34" s="332" t="s">
        <v>462</v>
      </c>
      <c r="C34" s="332"/>
      <c r="D34" s="332"/>
      <c r="E34" s="332"/>
      <c r="J34" s="172" t="s">
        <v>723</v>
      </c>
      <c r="T34" s="1"/>
      <c r="W34" s="172" t="s">
        <v>322</v>
      </c>
    </row>
    <row r="35" spans="1:42" ht="12.75" customHeight="1" outlineLevel="1" x14ac:dyDescent="0.25">
      <c r="B35" s="173" t="s">
        <v>464</v>
      </c>
      <c r="C35" s="332"/>
      <c r="D35" s="332"/>
      <c r="E35" s="332"/>
      <c r="J35" s="136" t="s">
        <v>684</v>
      </c>
      <c r="T35" s="1"/>
    </row>
    <row r="36" spans="1:42" ht="12.75" customHeight="1" outlineLevel="1" x14ac:dyDescent="0.25">
      <c r="B36" s="173"/>
      <c r="C36" s="332"/>
      <c r="D36" s="332"/>
      <c r="E36" s="332"/>
      <c r="T36" s="1"/>
    </row>
    <row r="37" spans="1:42" ht="21.75" customHeight="1" x14ac:dyDescent="0.25">
      <c r="A37" s="335" t="s">
        <v>872</v>
      </c>
      <c r="T37" s="1"/>
    </row>
    <row r="38" spans="1:42" ht="7.5" customHeight="1" x14ac:dyDescent="0.25">
      <c r="T38" s="1"/>
    </row>
    <row r="39" spans="1:42" ht="12" customHeight="1" x14ac:dyDescent="0.25">
      <c r="T39" s="1"/>
    </row>
    <row r="40" spans="1:42" ht="15.75" hidden="1" customHeight="1" outlineLevel="1" x14ac:dyDescent="0.25"/>
    <row r="41" spans="1:42" ht="15.75" hidden="1" customHeight="1" outlineLevel="1" x14ac:dyDescent="0.25">
      <c r="B41" s="148"/>
      <c r="C41" s="149" t="s">
        <v>631</v>
      </c>
      <c r="D41" s="150"/>
      <c r="E41" s="150"/>
      <c r="F41" s="150"/>
      <c r="G41" s="150"/>
      <c r="I41" s="152"/>
      <c r="J41" s="153" t="s">
        <v>466</v>
      </c>
      <c r="K41" s="152"/>
      <c r="L41" s="152"/>
      <c r="M41" s="152"/>
      <c r="N41" s="152"/>
      <c r="O41" s="152"/>
      <c r="P41" s="152"/>
      <c r="Q41" s="152"/>
      <c r="R41" s="152"/>
      <c r="S41" s="152"/>
      <c r="T41" s="152"/>
      <c r="U41" s="152"/>
      <c r="V41" s="152"/>
      <c r="W41" s="154"/>
      <c r="X41" s="152"/>
      <c r="Y41" s="152"/>
      <c r="Z41" s="152"/>
      <c r="AA41" s="152"/>
      <c r="AB41" s="152"/>
      <c r="AC41" s="152"/>
      <c r="AD41" s="152"/>
      <c r="AE41" s="152"/>
      <c r="AF41" s="152"/>
      <c r="AH41" s="155"/>
      <c r="AI41" s="656" t="s">
        <v>174</v>
      </c>
      <c r="AJ41" s="656"/>
      <c r="AK41" s="155"/>
      <c r="AL41" s="155"/>
      <c r="AM41" s="656" t="s">
        <v>14</v>
      </c>
      <c r="AN41" s="656"/>
      <c r="AO41" s="656"/>
      <c r="AP41" s="155"/>
    </row>
    <row r="42" spans="1:42" ht="15.75" hidden="1" customHeight="1" outlineLevel="1" x14ac:dyDescent="0.25">
      <c r="B42" s="150"/>
      <c r="C42" s="151" t="s">
        <v>238</v>
      </c>
      <c r="D42" s="148" t="str">
        <f>+" "&amp;E52&amp;"-"&amp;MAX(Goals!D31:F31)</f>
        <v xml:space="preserve"> 2092-2119</v>
      </c>
      <c r="E42" s="148"/>
      <c r="F42" s="150"/>
      <c r="G42" s="150"/>
      <c r="I42" s="99"/>
      <c r="J42" s="102" t="s">
        <v>163</v>
      </c>
      <c r="K42" s="99"/>
      <c r="L42" s="99"/>
      <c r="M42" s="99"/>
      <c r="N42" s="99"/>
      <c r="O42" s="99"/>
      <c r="P42" s="99"/>
      <c r="Q42" s="99"/>
      <c r="R42" s="99"/>
      <c r="S42" s="99"/>
      <c r="T42" s="99"/>
      <c r="U42" s="99"/>
      <c r="V42" s="99"/>
      <c r="W42" s="103" t="s">
        <v>164</v>
      </c>
      <c r="X42" s="99"/>
      <c r="Y42" s="99"/>
      <c r="Z42" s="99"/>
      <c r="AA42" s="99"/>
      <c r="AB42" s="99"/>
      <c r="AC42" s="99"/>
      <c r="AD42" s="99"/>
      <c r="AE42" s="99"/>
      <c r="AF42" s="99"/>
      <c r="AH42" s="155"/>
      <c r="AI42" s="657" t="s">
        <v>173</v>
      </c>
      <c r="AJ42" s="657"/>
      <c r="AK42" s="155"/>
      <c r="AL42" s="155"/>
      <c r="AM42" s="657" t="s">
        <v>189</v>
      </c>
      <c r="AN42" s="657"/>
      <c r="AO42" s="657"/>
      <c r="AP42" s="155"/>
    </row>
    <row r="43" spans="1:42" ht="15.75" hidden="1" customHeight="1" outlineLevel="1" x14ac:dyDescent="0.25">
      <c r="B43" s="95"/>
      <c r="C43" s="95"/>
      <c r="D43" s="95"/>
      <c r="E43" s="95"/>
      <c r="F43" s="95"/>
      <c r="G43" s="95"/>
      <c r="I43" s="372" t="s">
        <v>508</v>
      </c>
      <c r="J43" s="99" t="s">
        <v>160</v>
      </c>
      <c r="K43" s="99"/>
      <c r="L43" s="99"/>
      <c r="M43" s="99"/>
      <c r="N43" s="99"/>
      <c r="O43" s="99"/>
      <c r="P43" s="99"/>
      <c r="Q43" s="99"/>
      <c r="R43" s="99"/>
      <c r="S43" s="99"/>
      <c r="T43" s="99"/>
      <c r="U43" s="99"/>
      <c r="V43" s="99"/>
      <c r="W43" s="100" t="str">
        <f>+IF(D50&gt;0,"Pass","Fail")</f>
        <v>Pass</v>
      </c>
      <c r="X43" s="105">
        <f>+D50</f>
        <v>57728.695999999996</v>
      </c>
      <c r="Y43" s="101" t="str">
        <f>+IF(D50&lt;0,"You need more investments that generate income","")</f>
        <v/>
      </c>
      <c r="Z43" s="99"/>
      <c r="AA43" s="99"/>
      <c r="AB43" s="99"/>
      <c r="AC43" s="99"/>
      <c r="AD43" s="99"/>
      <c r="AE43" s="99"/>
      <c r="AF43" s="99"/>
      <c r="AH43" s="109"/>
      <c r="AI43" s="109"/>
      <c r="AJ43" s="109"/>
      <c r="AK43" s="109"/>
      <c r="AL43" s="109"/>
      <c r="AM43" s="109"/>
      <c r="AN43" s="109"/>
      <c r="AO43" s="109"/>
      <c r="AP43" s="109"/>
    </row>
    <row r="44" spans="1:42" ht="15.75" hidden="1" customHeight="1" outlineLevel="1" x14ac:dyDescent="0.25">
      <c r="B44" s="95" t="s">
        <v>156</v>
      </c>
      <c r="C44" s="95"/>
      <c r="D44" s="95"/>
      <c r="E44" s="95"/>
      <c r="F44" s="95"/>
      <c r="G44" s="95"/>
      <c r="I44" s="372" t="s">
        <v>509</v>
      </c>
      <c r="J44" s="99" t="s">
        <v>161</v>
      </c>
      <c r="K44" s="99"/>
      <c r="L44" s="99"/>
      <c r="M44" s="99"/>
      <c r="N44" s="99"/>
      <c r="O44" s="99"/>
      <c r="P44" s="99"/>
      <c r="Q44" s="99"/>
      <c r="R44" s="99"/>
      <c r="S44" s="99"/>
      <c r="T44" s="99"/>
      <c r="U44" s="99"/>
      <c r="V44" s="99"/>
      <c r="W44" s="100" t="str">
        <f>+IF(X44&lt;0,"Fail","Pass")</f>
        <v>Pass</v>
      </c>
      <c r="X44" s="106">
        <f>ROUND((SUMIF($C$66:$AF$66,$D$22,$C$82:$AK$82)+SUMIF($C$66:$AF$66,$D$22,$C$86:$AK$86)),1)</f>
        <v>0</v>
      </c>
      <c r="Y44" s="101" t="str">
        <f>+IF(X44&lt;0,"You need to repay $" &amp;-ROUND(X44*1000,0)&amp; "  debt before you retire","")</f>
        <v/>
      </c>
      <c r="Z44" s="99"/>
      <c r="AA44" s="99"/>
      <c r="AB44" s="99"/>
      <c r="AC44" s="99"/>
      <c r="AD44" s="99"/>
      <c r="AE44" s="99"/>
      <c r="AF44" s="99"/>
      <c r="AH44" s="109"/>
      <c r="AI44" s="109"/>
      <c r="AJ44" s="109"/>
      <c r="AK44" s="109"/>
      <c r="AL44" s="109"/>
      <c r="AM44" s="109"/>
      <c r="AN44" s="109"/>
      <c r="AO44" s="109"/>
      <c r="AP44" s="109"/>
    </row>
    <row r="45" spans="1:42" ht="15.75" hidden="1" customHeight="1" outlineLevel="1" x14ac:dyDescent="0.25">
      <c r="B45" s="95" t="s">
        <v>157</v>
      </c>
      <c r="C45" s="95"/>
      <c r="D45" s="630">
        <f>SUM(Details!K81:BY82)</f>
        <v>0</v>
      </c>
      <c r="E45" s="630"/>
      <c r="F45" s="630"/>
      <c r="G45" s="95"/>
      <c r="I45" s="372" t="s">
        <v>510</v>
      </c>
      <c r="J45" s="99" t="s">
        <v>162</v>
      </c>
      <c r="K45" s="99"/>
      <c r="L45" s="99"/>
      <c r="M45" s="99"/>
      <c r="N45" s="99"/>
      <c r="O45" s="99"/>
      <c r="P45" s="99"/>
      <c r="Q45" s="99"/>
      <c r="R45" s="99"/>
      <c r="S45" s="99"/>
      <c r="T45" s="99"/>
      <c r="U45" s="99"/>
      <c r="V45" s="99"/>
      <c r="W45" s="100" t="str">
        <f>+IF(X45&lt;0,"Fail","Pass")</f>
        <v>Pass</v>
      </c>
      <c r="X45" s="105">
        <f>+ROUND(SUMIF($C$66:$BL$66,Details!$B$7,'Retirement Plan'!$C$81:$BL$81),1)</f>
        <v>0</v>
      </c>
      <c r="Y45" s="101" t="str">
        <f>+IF(X45&lt;0,"You have insufficient assets to sell, to meet your lifestyle","")</f>
        <v/>
      </c>
      <c r="Z45" s="99"/>
      <c r="AA45" s="99"/>
      <c r="AB45" s="99"/>
      <c r="AC45" s="99"/>
      <c r="AD45" s="99"/>
      <c r="AE45" s="99"/>
      <c r="AF45" s="99"/>
      <c r="AH45" s="109"/>
      <c r="AI45" s="109"/>
      <c r="AJ45" s="109"/>
      <c r="AK45" s="109"/>
      <c r="AL45" s="109"/>
      <c r="AM45" s="109"/>
      <c r="AN45" s="109"/>
      <c r="AO45" s="109"/>
      <c r="AP45" s="109"/>
    </row>
    <row r="46" spans="1:42" ht="15.75" hidden="1" customHeight="1" outlineLevel="1" x14ac:dyDescent="0.25">
      <c r="B46" s="95" t="s">
        <v>158</v>
      </c>
      <c r="C46" s="95"/>
      <c r="D46" s="630">
        <f>SUM(Details!K121:BY123)</f>
        <v>57728.695999999996</v>
      </c>
      <c r="E46" s="630"/>
      <c r="F46" s="630"/>
      <c r="G46" s="95"/>
      <c r="I46" s="372" t="s">
        <v>511</v>
      </c>
      <c r="J46" s="99" t="s">
        <v>166</v>
      </c>
      <c r="K46" s="99"/>
      <c r="L46" s="99"/>
      <c r="M46" s="99"/>
      <c r="N46" s="99"/>
      <c r="O46" s="99"/>
      <c r="P46" s="99"/>
      <c r="Q46" s="99"/>
      <c r="R46" s="99"/>
      <c r="S46" s="99"/>
      <c r="T46" s="99"/>
      <c r="U46" s="99"/>
      <c r="V46" s="99"/>
      <c r="W46" s="100" t="str">
        <f>+IF(X46&lt;1,"Fail","Pass")</f>
        <v>Fail</v>
      </c>
      <c r="X46" s="506">
        <f>+Details!B324</f>
        <v>0</v>
      </c>
      <c r="Y46" s="101" t="str">
        <f>+IF(X46&lt;1,"You should own your own home when you retire","")</f>
        <v>You should own your own home when you retire</v>
      </c>
      <c r="Z46" s="99"/>
      <c r="AA46" s="99"/>
      <c r="AB46" s="99"/>
      <c r="AC46" s="99"/>
      <c r="AD46" s="99"/>
      <c r="AE46" s="99"/>
      <c r="AF46" s="99"/>
      <c r="AH46" s="109"/>
      <c r="AI46" s="109"/>
      <c r="AJ46" s="109"/>
      <c r="AK46" s="109"/>
      <c r="AL46" s="109"/>
      <c r="AM46" s="109"/>
      <c r="AN46" s="109"/>
      <c r="AO46" s="109"/>
      <c r="AP46" s="109"/>
    </row>
    <row r="47" spans="1:42" ht="15.75" hidden="1" customHeight="1" outlineLevel="1" x14ac:dyDescent="0.25">
      <c r="B47" s="95" t="s">
        <v>159</v>
      </c>
      <c r="C47" s="95"/>
      <c r="D47" s="630">
        <f>SUMIF(Lifestyle!B$2:BP$2,"&gt;="&amp;$E$52,Lifestyle!B$11:BP$11)*1000</f>
        <v>0</v>
      </c>
      <c r="E47" s="630"/>
      <c r="F47" s="630"/>
      <c r="G47" s="95"/>
      <c r="I47" s="99"/>
      <c r="J47" s="99"/>
      <c r="K47" s="99"/>
      <c r="L47" s="99"/>
      <c r="M47" s="99"/>
      <c r="N47" s="99"/>
      <c r="O47" s="99"/>
      <c r="P47" s="99"/>
      <c r="Q47" s="99"/>
      <c r="R47" s="99"/>
      <c r="S47" s="99"/>
      <c r="T47" s="99"/>
      <c r="U47" s="99"/>
      <c r="V47" s="99"/>
      <c r="W47" s="100"/>
      <c r="X47" s="99"/>
      <c r="Y47" s="99"/>
      <c r="Z47" s="99"/>
      <c r="AA47" s="99"/>
      <c r="AB47" s="99"/>
      <c r="AC47" s="99"/>
      <c r="AD47" s="99"/>
      <c r="AE47" s="99"/>
      <c r="AF47" s="99"/>
      <c r="AH47" s="109"/>
      <c r="AI47" s="109"/>
      <c r="AJ47" s="109"/>
      <c r="AK47" s="109"/>
      <c r="AL47" s="109"/>
      <c r="AM47" s="109"/>
      <c r="AN47" s="109"/>
      <c r="AO47" s="109"/>
      <c r="AP47" s="109"/>
    </row>
    <row r="48" spans="1:42" ht="15.75" hidden="1" customHeight="1" outlineLevel="1" x14ac:dyDescent="0.25">
      <c r="B48" s="133" t="s">
        <v>216</v>
      </c>
      <c r="C48" s="95"/>
      <c r="D48" s="630">
        <f>+SUMIF(Details!K$1:BY$1,"&gt;="&amp;E$52,Details!K$127:BY$127)+SUMIF(Details!K$1:BY$1,"&gt;="&amp;E$52,Details!K$128:BY$128)+SUMIF(Details!K$1:BY$1,"&gt;="&amp;E$52,Details!K$132:BY$132)+SUMIF(Details!K$1:BY$1,"&gt;="&amp;E$52,Details!K$133:BY$133)+SUMIF(Details!K$1:BY$1,"&gt;="&amp;E$52,Details!K$136:BY$136)</f>
        <v>0</v>
      </c>
      <c r="E48" s="630"/>
      <c r="F48" s="630"/>
      <c r="G48" s="95"/>
      <c r="V48"/>
      <c r="W48" s="1"/>
      <c r="AH48" s="109"/>
      <c r="AI48" s="109"/>
      <c r="AJ48" s="109"/>
      <c r="AK48" s="109"/>
      <c r="AL48" s="109"/>
      <c r="AM48" s="109"/>
      <c r="AN48" s="109"/>
      <c r="AO48" s="109"/>
      <c r="AP48" s="109"/>
    </row>
    <row r="49" spans="1:42" ht="15.75" hidden="1" customHeight="1" outlineLevel="1" x14ac:dyDescent="0.25">
      <c r="B49" s="95" t="s">
        <v>712</v>
      </c>
      <c r="C49" s="95"/>
      <c r="D49" s="630">
        <f>(+SUMIF(Details!K$1:BY$1,"&gt;="&amp;E$52,Details!K$214:BY$214))</f>
        <v>0</v>
      </c>
      <c r="E49" s="630"/>
      <c r="F49" s="630"/>
      <c r="G49" s="95"/>
      <c r="I49" s="157"/>
      <c r="J49" s="158" t="s">
        <v>716</v>
      </c>
      <c r="K49" s="157"/>
      <c r="L49" s="157"/>
      <c r="M49" s="159"/>
      <c r="N49" s="395"/>
      <c r="O49" s="395" t="s">
        <v>636</v>
      </c>
      <c r="P49" s="157"/>
      <c r="Q49" s="157"/>
      <c r="R49" s="157"/>
      <c r="S49" s="157"/>
      <c r="T49" s="157"/>
      <c r="U49" s="157"/>
      <c r="V49" s="157"/>
      <c r="W49" s="157"/>
      <c r="X49" s="157"/>
      <c r="Y49" s="157"/>
      <c r="Z49" s="157"/>
      <c r="AA49" s="157"/>
      <c r="AB49" s="157"/>
      <c r="AC49" s="157"/>
      <c r="AD49" s="157"/>
      <c r="AE49" s="157"/>
      <c r="AF49" s="157"/>
      <c r="AH49" s="109"/>
      <c r="AI49" s="109"/>
      <c r="AJ49" s="109"/>
      <c r="AK49" s="109"/>
      <c r="AL49" s="109"/>
      <c r="AM49" s="109"/>
      <c r="AN49" s="109"/>
      <c r="AO49" s="109"/>
      <c r="AP49" s="109"/>
    </row>
    <row r="50" spans="1:42" ht="15.75" hidden="1" customHeight="1" outlineLevel="1" x14ac:dyDescent="0.25">
      <c r="B50" s="98" t="s">
        <v>713</v>
      </c>
      <c r="C50" s="95"/>
      <c r="D50" s="631">
        <f>SUM(D45:E49)</f>
        <v>57728.695999999996</v>
      </c>
      <c r="E50" s="631"/>
      <c r="F50" s="631"/>
      <c r="G50" s="104"/>
      <c r="I50" s="160"/>
      <c r="J50" s="160"/>
      <c r="K50" s="160"/>
      <c r="L50" s="449" t="s">
        <v>167</v>
      </c>
      <c r="M50" s="450">
        <f>D22</f>
        <v>2092</v>
      </c>
      <c r="N50" s="160" t="str">
        <f>+IF(Lifestyle!AK39&lt;0,"you need investments of: " &amp; TEXT(Lifestyle!AK37,"$#,###,##0")&amp;" but you only have investments of " &amp; TEXT(Lifestyle!AK38,"$#,###,##0")&amp;", giving an income gap of "&amp; TEXT(Lifestyle!AK39,"$#,###,##0"),"you have sufficient assets, you could still get them working harder for you")</f>
        <v>you have sufficient assets, you could still get them working harder for you</v>
      </c>
      <c r="O50" s="160"/>
      <c r="P50" s="160"/>
      <c r="Q50" s="160"/>
      <c r="R50" s="451"/>
      <c r="S50" s="451"/>
      <c r="T50" s="160"/>
      <c r="U50" s="160"/>
      <c r="V50" s="160"/>
      <c r="W50" s="160"/>
      <c r="X50" s="160"/>
      <c r="Y50" s="451"/>
      <c r="Z50" s="451"/>
      <c r="AA50" s="160"/>
      <c r="AB50" s="160"/>
      <c r="AC50" s="160"/>
      <c r="AD50" s="160"/>
      <c r="AE50" s="160"/>
      <c r="AF50" s="160"/>
      <c r="AH50" s="109"/>
      <c r="AI50" s="109"/>
      <c r="AJ50" s="109"/>
      <c r="AK50" s="109"/>
      <c r="AL50" s="109"/>
      <c r="AM50" s="109"/>
      <c r="AN50" s="109"/>
      <c r="AO50" s="109"/>
      <c r="AP50" s="109"/>
    </row>
    <row r="51" spans="1:42" ht="15.75" hidden="1" customHeight="1" outlineLevel="1" x14ac:dyDescent="0.25">
      <c r="B51" s="95"/>
      <c r="C51" s="95"/>
      <c r="D51" s="95"/>
      <c r="E51" s="95"/>
      <c r="F51" s="95"/>
      <c r="G51" s="95"/>
      <c r="I51" s="160"/>
      <c r="J51" s="160"/>
      <c r="K51" s="160"/>
      <c r="L51" s="162" t="s">
        <v>152</v>
      </c>
      <c r="M51" s="170">
        <f>+SUMIF($C$66:$AQ$66,$M$50,$C79:$AQ79)</f>
        <v>0</v>
      </c>
      <c r="N51" s="163" t="str">
        <f>+IF(M51&lt;0,"You need to consider lowering your lifestyle expectations, or working for longer.  Adjust the sliders to see if that helps.","Consider increasing your lifestyle costs or retiring earlier.")</f>
        <v>Consider increasing your lifestyle costs or retiring earlier.</v>
      </c>
      <c r="O51" s="160"/>
      <c r="P51" s="160"/>
      <c r="Q51" s="160"/>
      <c r="R51" s="160"/>
      <c r="S51" s="160"/>
      <c r="T51" s="160"/>
      <c r="U51" s="160"/>
      <c r="V51" s="160"/>
      <c r="W51" s="160"/>
      <c r="X51" s="160"/>
      <c r="Y51" s="160"/>
      <c r="Z51" s="160"/>
      <c r="AA51" s="160"/>
      <c r="AB51" s="160"/>
      <c r="AC51" s="160"/>
      <c r="AD51" s="160"/>
      <c r="AE51" s="160"/>
      <c r="AF51" s="160"/>
      <c r="AH51" s="109"/>
      <c r="AI51" s="109"/>
      <c r="AJ51" s="109"/>
      <c r="AK51" s="109"/>
      <c r="AL51" s="109"/>
      <c r="AM51" s="109"/>
      <c r="AN51" s="109"/>
      <c r="AO51" s="109"/>
      <c r="AP51" s="109"/>
    </row>
    <row r="52" spans="1:42" ht="15.75" hidden="1" customHeight="1" outlineLevel="1" x14ac:dyDescent="0.25">
      <c r="B52" s="96" t="s">
        <v>165</v>
      </c>
      <c r="C52" s="97"/>
      <c r="D52" s="96"/>
      <c r="E52" s="96">
        <f>+D22</f>
        <v>2092</v>
      </c>
      <c r="F52" s="96"/>
      <c r="G52" s="96"/>
      <c r="I52" s="160"/>
      <c r="J52" s="160"/>
      <c r="K52" s="160"/>
      <c r="L52" s="162" t="s">
        <v>14</v>
      </c>
      <c r="M52" s="170">
        <f>+Lifestyle!AK39/1000</f>
        <v>0</v>
      </c>
      <c r="N52" s="163" t="str">
        <f>+IF(M52&lt;0,"You should look at investing in more income generating assets, generating better returns, or converting assets to income.","It looks like you have enough invesments, consider taking a little more risk to get them working harder for you")</f>
        <v>It looks like you have enough invesments, consider taking a little more risk to get them working harder for you</v>
      </c>
      <c r="O52" s="160"/>
      <c r="P52" s="160"/>
      <c r="Q52" s="160"/>
      <c r="R52" s="160"/>
      <c r="S52" s="160"/>
      <c r="T52" s="160"/>
      <c r="U52" s="160"/>
      <c r="V52" s="160"/>
      <c r="W52" s="160"/>
      <c r="X52" s="160"/>
      <c r="Y52" s="160"/>
      <c r="Z52" s="160"/>
      <c r="AA52" s="160"/>
      <c r="AB52" s="160"/>
      <c r="AC52" s="160"/>
      <c r="AD52" s="160"/>
      <c r="AE52" s="160"/>
      <c r="AF52" s="160"/>
      <c r="AH52" s="109"/>
      <c r="AI52" s="109"/>
      <c r="AJ52" s="109"/>
      <c r="AK52" s="109"/>
      <c r="AL52" s="109"/>
      <c r="AM52" s="109"/>
      <c r="AN52" s="109"/>
      <c r="AO52" s="109"/>
      <c r="AP52" s="109"/>
    </row>
    <row r="53" spans="1:42" ht="15.75" hidden="1" customHeight="1" outlineLevel="1" x14ac:dyDescent="0.25">
      <c r="B53" s="96" t="s">
        <v>181</v>
      </c>
      <c r="C53" s="95"/>
      <c r="D53" s="95"/>
      <c r="E53" s="108">
        <f>+E52-D10</f>
        <v>65</v>
      </c>
      <c r="F53" s="95"/>
      <c r="G53" s="95"/>
      <c r="I53" s="160"/>
      <c r="J53" s="160"/>
      <c r="K53" s="160"/>
      <c r="L53" s="162" t="s">
        <v>153</v>
      </c>
      <c r="M53" s="170">
        <f>+SUMIF($C$66:$AQ$66,$M$50,$C87:$AQ87)+M52</f>
        <v>0</v>
      </c>
      <c r="N53" s="163" t="str">
        <f>+IF(AA14&gt;0,IF(M53&lt;0,"You need to sell your home to fund your lifestyle","You should consider what to do with your property more carefully."),"Consider investing in property for seurity in your retirement.")</f>
        <v>Consider investing in property for seurity in your retirement.</v>
      </c>
      <c r="O53" s="160"/>
      <c r="P53" s="160"/>
      <c r="Q53" s="160"/>
      <c r="R53" s="160"/>
      <c r="S53" s="160"/>
      <c r="T53" s="160"/>
      <c r="U53" s="160"/>
      <c r="V53" s="160"/>
      <c r="W53" s="160"/>
      <c r="X53" s="160"/>
      <c r="Y53" s="160"/>
      <c r="Z53" s="160"/>
      <c r="AA53" s="160"/>
      <c r="AB53" s="160"/>
      <c r="AC53" s="160"/>
      <c r="AD53" s="160"/>
      <c r="AE53" s="160"/>
      <c r="AF53" s="160"/>
      <c r="AH53" s="109"/>
      <c r="AI53" s="109"/>
      <c r="AJ53" s="109"/>
      <c r="AK53" s="109"/>
      <c r="AL53" s="109"/>
      <c r="AM53" s="109"/>
      <c r="AN53" s="109"/>
      <c r="AO53" s="109"/>
      <c r="AP53" s="109"/>
    </row>
    <row r="54" spans="1:42" ht="15.75" hidden="1" customHeight="1" outlineLevel="1" x14ac:dyDescent="0.25">
      <c r="B54" s="96" t="s">
        <v>182</v>
      </c>
      <c r="C54" s="95"/>
      <c r="D54" s="95"/>
      <c r="E54" s="108">
        <f>+MAX(Goals!D31:F31)-'Retirement Plan'!E52+1</f>
        <v>28</v>
      </c>
      <c r="F54" s="95"/>
      <c r="G54" s="95"/>
      <c r="I54" s="160"/>
      <c r="J54" s="160"/>
      <c r="K54" s="160"/>
      <c r="L54" s="162" t="s">
        <v>195</v>
      </c>
      <c r="M54" s="171">
        <f>+IF(N11+Q11&lt;&gt;0,-ROUND(D50/(N11+Q11),0)+1,0)</f>
        <v>0</v>
      </c>
      <c r="N54" s="161" t="s">
        <v>1029</v>
      </c>
      <c r="O54" s="160"/>
      <c r="P54" s="160"/>
      <c r="Q54" s="160"/>
      <c r="R54" s="160"/>
      <c r="S54" s="160"/>
      <c r="T54" s="160"/>
      <c r="U54" s="160"/>
      <c r="V54" s="160"/>
      <c r="W54" s="160"/>
      <c r="X54" s="588" t="str">
        <f>+IF(D50&gt;N14,"earlier","later")&amp;" than " &amp;D22</f>
        <v>earlier than 2092</v>
      </c>
      <c r="Y54" s="161"/>
      <c r="Z54" s="161"/>
      <c r="AA54" s="160"/>
      <c r="AB54" s="160"/>
      <c r="AC54" s="160"/>
      <c r="AD54" s="160"/>
      <c r="AE54" s="160"/>
      <c r="AF54" s="160"/>
      <c r="AH54" s="109"/>
      <c r="AI54" s="110"/>
      <c r="AJ54" s="109"/>
      <c r="AK54" s="109"/>
      <c r="AL54" s="109"/>
      <c r="AM54" s="109"/>
      <c r="AN54" s="109"/>
      <c r="AO54" s="109"/>
      <c r="AP54" s="109"/>
    </row>
    <row r="55" spans="1:42" ht="15.75" hidden="1" customHeight="1" outlineLevel="1" x14ac:dyDescent="0.25">
      <c r="B55" s="95"/>
      <c r="C55" s="95"/>
      <c r="D55" s="95"/>
      <c r="E55" s="95"/>
      <c r="F55" s="95"/>
      <c r="G55" s="95"/>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H55" s="109"/>
      <c r="AI55" s="111"/>
      <c r="AJ55" s="109"/>
      <c r="AK55" s="109"/>
      <c r="AL55" s="109"/>
      <c r="AM55" s="109"/>
      <c r="AN55" s="109"/>
      <c r="AO55" s="109"/>
      <c r="AP55" s="109"/>
    </row>
    <row r="56" spans="1:42" ht="15.75" hidden="1" customHeight="1" outlineLevel="1" x14ac:dyDescent="0.25">
      <c r="AI56" s="1"/>
    </row>
    <row r="57" spans="1:42" ht="15.75" hidden="1" customHeight="1" outlineLevel="1" x14ac:dyDescent="0.25">
      <c r="B57" s="156" t="s">
        <v>714</v>
      </c>
    </row>
    <row r="58" spans="1:42" ht="15.75" hidden="1" customHeight="1" outlineLevel="1" x14ac:dyDescent="0.25">
      <c r="B58" s="156" t="s">
        <v>715</v>
      </c>
    </row>
    <row r="59" spans="1:42" ht="15.75" hidden="1" customHeight="1" outlineLevel="1" x14ac:dyDescent="0.25"/>
    <row r="60" spans="1:42" ht="21" customHeight="1" collapsed="1" x14ac:dyDescent="0.25">
      <c r="A60" s="335" t="s">
        <v>873</v>
      </c>
    </row>
    <row r="61" spans="1:42" ht="9.75" customHeight="1" x14ac:dyDescent="0.25">
      <c r="T61" s="1"/>
    </row>
    <row r="62" spans="1:42" ht="7.5" customHeight="1" x14ac:dyDescent="0.25"/>
    <row r="63" spans="1:42" ht="6" customHeight="1" x14ac:dyDescent="0.25"/>
    <row r="64" spans="1:42" x14ac:dyDescent="0.25">
      <c r="B64" s="10" t="str">
        <f>+"Retirement Plan by year  ($,000) for "&amp;C15 &amp;IF(E15&lt;&gt;""," and "&amp;E15,"")</f>
        <v xml:space="preserve">Retirement Plan by year  ($,000) for </v>
      </c>
    </row>
    <row r="65" spans="2:64" ht="6.75" customHeight="1" x14ac:dyDescent="0.25"/>
    <row r="66" spans="2:64" s="7" customFormat="1" ht="12.75" x14ac:dyDescent="0.2">
      <c r="B66" s="12" t="s">
        <v>11</v>
      </c>
      <c r="C66" s="120">
        <f>+D10*1</f>
        <v>2027</v>
      </c>
      <c r="D66" s="509">
        <f>+IF(C66&lt;Goals!$D$40,C66+1,"")</f>
        <v>2028</v>
      </c>
      <c r="E66" s="509">
        <f>+IF(D66&lt;Goals!$D$40,D66+1,"")</f>
        <v>2029</v>
      </c>
      <c r="F66" s="509">
        <f>+IF(E66&lt;Goals!$D$40,E66+1,"")</f>
        <v>2030</v>
      </c>
      <c r="G66" s="509">
        <f>+IF(F66&lt;Goals!$D$40,F66+1,"")</f>
        <v>2031</v>
      </c>
      <c r="H66" s="509">
        <f>+IF(G66&lt;Goals!$D$40,G66+1,"")</f>
        <v>2032</v>
      </c>
      <c r="I66" s="509">
        <f>+IF(H66&lt;Goals!$D$40,H66+1,"")</f>
        <v>2033</v>
      </c>
      <c r="J66" s="509">
        <f>+IF(I66&lt;Goals!$D$40,I66+1,"")</f>
        <v>2034</v>
      </c>
      <c r="K66" s="509">
        <f>+IF(J66&lt;Goals!$D$40,J66+1,"")</f>
        <v>2035</v>
      </c>
      <c r="L66" s="509">
        <f>+IF(K66&lt;Goals!$D$40,K66+1,"")</f>
        <v>2036</v>
      </c>
      <c r="M66" s="509">
        <f>+IF(L66&lt;Goals!$D$40,L66+1,"")</f>
        <v>2037</v>
      </c>
      <c r="N66" s="509">
        <f>+IF(M66&lt;Goals!$D$40,M66+1,"")</f>
        <v>2038</v>
      </c>
      <c r="O66" s="509">
        <f>+IF(N66&lt;Goals!$D$40,N66+1,"")</f>
        <v>2039</v>
      </c>
      <c r="P66" s="509">
        <f>+IF(O66&lt;Goals!$D$40,O66+1,"")</f>
        <v>2040</v>
      </c>
      <c r="Q66" s="509">
        <f>+IF(P66&lt;Goals!$D$40,P66+1,"")</f>
        <v>2041</v>
      </c>
      <c r="R66" s="509">
        <f>+IF(Q66&lt;Goals!$D$40,Q66+1,"")</f>
        <v>2042</v>
      </c>
      <c r="S66" s="509">
        <f>+IF(R66&lt;Goals!$D$40,R66+1,"")</f>
        <v>2043</v>
      </c>
      <c r="T66" s="509">
        <f>+IF(S66&lt;Goals!$D$40,S66+1,"")</f>
        <v>2044</v>
      </c>
      <c r="U66" s="509">
        <f>+IF(T66&lt;Goals!$D$40,T66+1,"")</f>
        <v>2045</v>
      </c>
      <c r="V66" s="509">
        <f>+IF(U66&lt;Goals!$D$40,U66+1,"")</f>
        <v>2046</v>
      </c>
      <c r="W66" s="509">
        <f>+IF(V66&lt;Goals!$D$40,V66+1,"")</f>
        <v>2047</v>
      </c>
      <c r="X66" s="509">
        <f>+IF(W66&lt;Goals!$D$40,W66+1,"")</f>
        <v>2048</v>
      </c>
      <c r="Y66" s="509">
        <f>+IF(X66&lt;Goals!$D$40,X66+1,"")</f>
        <v>2049</v>
      </c>
      <c r="Z66" s="509">
        <f>+IF(Y66&lt;Goals!$D$40,Y66+1,"")</f>
        <v>2050</v>
      </c>
      <c r="AA66" s="509">
        <f>+IF(Z66&lt;Goals!$D$40,Z66+1,"")</f>
        <v>2051</v>
      </c>
      <c r="AB66" s="509">
        <f>+IF(AA66&lt;Goals!$D$40,AA66+1,"")</f>
        <v>2052</v>
      </c>
      <c r="AC66" s="509">
        <f>+IF(AB66&lt;Goals!$D$40,AB66+1,"")</f>
        <v>2053</v>
      </c>
      <c r="AD66" s="509">
        <f>+IF(AC66&lt;Goals!$D$40,AC66+1,"")</f>
        <v>2054</v>
      </c>
      <c r="AE66" s="509">
        <f>+IF(AD66&lt;Goals!$D$40,AD66+1,"")</f>
        <v>2055</v>
      </c>
      <c r="AF66" s="509">
        <f>+IF(AE66&lt;Goals!$D$40,AE66+1,"")</f>
        <v>2056</v>
      </c>
      <c r="AG66" s="509">
        <f>+IF(AF66&lt;Goals!$D$40,AF66+1,"")</f>
        <v>2057</v>
      </c>
      <c r="AH66" s="509">
        <f>+IF(AG66&lt;Goals!$D$40,AG66+1,"")</f>
        <v>2058</v>
      </c>
      <c r="AI66" s="509">
        <f>+IF(AH66&lt;Goals!$D$40,AH66+1,"")</f>
        <v>2059</v>
      </c>
      <c r="AJ66" s="509">
        <f>+IF(AI66&lt;Goals!$D$40,AI66+1,"")</f>
        <v>2060</v>
      </c>
      <c r="AK66" s="509">
        <f>+IF(AJ66&lt;Goals!$D$40,AJ66+1,"")</f>
        <v>2061</v>
      </c>
      <c r="AL66" s="509">
        <f>+IF(AK66&lt;Goals!$D$40,AK66+1,"")</f>
        <v>2062</v>
      </c>
      <c r="AM66" s="509">
        <f>+IF(AL66&lt;Goals!$D$40,AL66+1,"")</f>
        <v>2063</v>
      </c>
      <c r="AN66" s="509">
        <f>+IF(AM66&lt;Goals!$D$40,AM66+1,"")</f>
        <v>2064</v>
      </c>
      <c r="AO66" s="509">
        <f>+IF(AN66&lt;Goals!$D$40,AN66+1,"")</f>
        <v>2065</v>
      </c>
      <c r="AP66" s="509">
        <f>+IF(AO66&lt;Goals!$D$40,AO66+1,"")</f>
        <v>2066</v>
      </c>
      <c r="AQ66" s="509">
        <f>+IF(AP66&lt;Goals!$D$40,AP66+1,"")</f>
        <v>2067</v>
      </c>
      <c r="AR66" s="509">
        <f>+IF(AQ66&lt;Goals!$D$40,AQ66+1,"")</f>
        <v>2068</v>
      </c>
      <c r="AS66" s="509">
        <f>+IF(AR66&lt;Goals!$D$40,AR66+1,"")</f>
        <v>2069</v>
      </c>
      <c r="AT66" s="509">
        <f>+IF(AS66&lt;Goals!$D$40,AS66+1,"")</f>
        <v>2070</v>
      </c>
      <c r="AU66" s="8">
        <f>+IF(AT66&lt;Goals!$D$40,AT66+1,"")</f>
        <v>2071</v>
      </c>
      <c r="AV66" s="8">
        <f>+IF(AU66&lt;Goals!$D$40,AU66+1,"")</f>
        <v>2072</v>
      </c>
      <c r="AW66" s="8">
        <f>+IF(AV66&lt;Goals!$D$40,AV66+1,"")</f>
        <v>2073</v>
      </c>
      <c r="AX66" s="8">
        <f>+IF(AW66&lt;Goals!$D$40,AW66+1,"")</f>
        <v>2074</v>
      </c>
      <c r="AY66" s="8">
        <f>+IF(AX66&lt;Goals!$D$40,AX66+1,"")</f>
        <v>2075</v>
      </c>
      <c r="AZ66" s="8">
        <f>+IF(AY66&lt;Goals!$D$40,AY66+1,"")</f>
        <v>2076</v>
      </c>
      <c r="BA66" s="8">
        <f>+IF(AZ66&lt;Goals!$D$40,AZ66+1,"")</f>
        <v>2077</v>
      </c>
      <c r="BB66" s="8">
        <f>+IF(BA66&lt;Goals!$D$40,BA66+1,"")</f>
        <v>2078</v>
      </c>
      <c r="BC66" s="8">
        <f>+IF(BB66&lt;Goals!$D$40,BB66+1,"")</f>
        <v>2079</v>
      </c>
      <c r="BD66" s="8">
        <f>+IF(BC66&lt;Goals!$D$40,BC66+1,"")</f>
        <v>2080</v>
      </c>
      <c r="BE66" s="8">
        <f>+IF(BD66&lt;Goals!$D$40,BD66+1,"")</f>
        <v>2081</v>
      </c>
      <c r="BF66" s="8">
        <f>+IF(BE66&lt;Goals!$D$40,BE66+1,"")</f>
        <v>2082</v>
      </c>
      <c r="BG66" s="8">
        <f>+IF(BF66&lt;Goals!$D$40,BF66+1,"")</f>
        <v>2083</v>
      </c>
      <c r="BH66" s="8">
        <f>+IF(BG66&lt;Goals!$D$40,BG66+1,"")</f>
        <v>2084</v>
      </c>
      <c r="BI66" s="8">
        <f>+IF(BH66&lt;Goals!$D$40,BH66+1,"")</f>
        <v>2085</v>
      </c>
      <c r="BJ66" s="8">
        <f>+IF(BI66&lt;Goals!$D$40,BI66+1,"")</f>
        <v>2086</v>
      </c>
      <c r="BK66" s="8">
        <f>+IF(BJ66&lt;Goals!$D$40,BJ66+1,"")</f>
        <v>2087</v>
      </c>
      <c r="BL66" s="8">
        <f>+IF(BK66&lt;Goals!$D$40,BK66+1,"")</f>
        <v>2088</v>
      </c>
    </row>
    <row r="67" spans="2:64" s="6" customFormat="1" ht="12" x14ac:dyDescent="0.2">
      <c r="B67" s="5">
        <f>+C15</f>
        <v>0</v>
      </c>
      <c r="C67" s="5">
        <f>+C17</f>
        <v>0</v>
      </c>
      <c r="D67" s="5">
        <f>+IF(C67&lt;&gt;"",IF(C67&lt;'Retirement Plan'!$C$20+Goals!$D$25,C67+1,""),"")</f>
        <v>1</v>
      </c>
      <c r="E67" s="5">
        <f>+IF(D67&lt;&gt;"",IF(D67&lt;'Retirement Plan'!$C$20+Goals!$D$25,D67+1,""),"")</f>
        <v>2</v>
      </c>
      <c r="F67" s="5">
        <f>+IF(E67&lt;&gt;"",IF(E67&lt;'Retirement Plan'!$C$20+Goals!$D$25,E67+1,""),"")</f>
        <v>3</v>
      </c>
      <c r="G67" s="5">
        <f>+IF(F67&lt;&gt;"",IF(F67&lt;'Retirement Plan'!$C$20+Goals!$D$25,F67+1,""),"")</f>
        <v>4</v>
      </c>
      <c r="H67" s="5">
        <f>+IF(G67&lt;&gt;"",IF(G67&lt;'Retirement Plan'!$C$20+Goals!$D$25,G67+1,""),"")</f>
        <v>5</v>
      </c>
      <c r="I67" s="5">
        <f>+IF(H67&lt;&gt;"",IF(H67&lt;'Retirement Plan'!$C$20+Goals!$D$25,H67+1,""),"")</f>
        <v>6</v>
      </c>
      <c r="J67" s="5">
        <f>+IF(I67&lt;&gt;"",IF(I67&lt;'Retirement Plan'!$C$20+Goals!$D$25,I67+1,""),"")</f>
        <v>7</v>
      </c>
      <c r="K67" s="5">
        <f>+IF(J67&lt;&gt;"",IF(J67&lt;'Retirement Plan'!$C$20+Goals!$D$25,J67+1,""),"")</f>
        <v>8</v>
      </c>
      <c r="L67" s="5">
        <f>+IF(K67&lt;&gt;"",IF(K67&lt;'Retirement Plan'!$C$20+Goals!$D$25,K67+1,""),"")</f>
        <v>9</v>
      </c>
      <c r="M67" s="5">
        <f>+IF(L67&lt;&gt;"",IF(L67&lt;'Retirement Plan'!$C$20+Goals!$D$25,L67+1,""),"")</f>
        <v>10</v>
      </c>
      <c r="N67" s="5">
        <f>+IF(M67&lt;&gt;"",IF(M67&lt;'Retirement Plan'!$C$20+Goals!$D$25,M67+1,""),"")</f>
        <v>11</v>
      </c>
      <c r="O67" s="5">
        <f>+IF(N67&lt;&gt;"",IF(N67&lt;'Retirement Plan'!$C$20+Goals!$D$25,N67+1,""),"")</f>
        <v>12</v>
      </c>
      <c r="P67" s="5">
        <f>+IF(O67&lt;&gt;"",IF(O67&lt;'Retirement Plan'!$C$20+Goals!$D$25,O67+1,""),"")</f>
        <v>13</v>
      </c>
      <c r="Q67" s="5">
        <f>+IF(P67&lt;&gt;"",IF(P67&lt;'Retirement Plan'!$C$20+Goals!$D$25,P67+1,""),"")</f>
        <v>14</v>
      </c>
      <c r="R67" s="5">
        <f>+IF(Q67&lt;&gt;"",IF(Q67&lt;'Retirement Plan'!$C$20+Goals!$D$25,Q67+1,""),"")</f>
        <v>15</v>
      </c>
      <c r="S67" s="5">
        <f>+IF(R67&lt;&gt;"",IF(R67&lt;'Retirement Plan'!$C$20+Goals!$D$25,R67+1,""),"")</f>
        <v>16</v>
      </c>
      <c r="T67" s="5">
        <f>+IF(S67&lt;&gt;"",IF(S67&lt;'Retirement Plan'!$C$20+Goals!$D$25,S67+1,""),"")</f>
        <v>17</v>
      </c>
      <c r="U67" s="5">
        <f>+IF(T67&lt;&gt;"",IF(T67&lt;'Retirement Plan'!$C$20+Goals!$D$25,T67+1,""),"")</f>
        <v>18</v>
      </c>
      <c r="V67" s="5">
        <f>+IF(U67&lt;&gt;"",IF(U67&lt;'Retirement Plan'!$C$20+Goals!$D$25,U67+1,""),"")</f>
        <v>19</v>
      </c>
      <c r="W67" s="5">
        <f>+IF(V67&lt;&gt;"",IF(V67&lt;'Retirement Plan'!$C$20+Goals!$D$25,V67+1,""),"")</f>
        <v>20</v>
      </c>
      <c r="X67" s="5">
        <f>+IF(W67&lt;&gt;"",IF(W67&lt;'Retirement Plan'!$C$20+Goals!$D$25,W67+1,""),"")</f>
        <v>21</v>
      </c>
      <c r="Y67" s="5">
        <f>+IF(X67&lt;&gt;"",IF(X67&lt;'Retirement Plan'!$C$20+Goals!$D$25,X67+1,""),"")</f>
        <v>22</v>
      </c>
      <c r="Z67" s="5">
        <f>+IF(Y67&lt;&gt;"",IF(Y67&lt;'Retirement Plan'!$C$20+Goals!$D$25,Y67+1,""),"")</f>
        <v>23</v>
      </c>
      <c r="AA67" s="5">
        <f>+IF(Z67&lt;&gt;"",IF(Z67&lt;'Retirement Plan'!$C$20+Goals!$D$25,Z67+1,""),"")</f>
        <v>24</v>
      </c>
      <c r="AB67" s="5">
        <f>+IF(AA67&lt;&gt;"",IF(AA67&lt;'Retirement Plan'!$C$20+Goals!$D$25,AA67+1,""),"")</f>
        <v>25</v>
      </c>
      <c r="AC67" s="5">
        <f>+IF(AB67&lt;&gt;"",IF(AB67&lt;'Retirement Plan'!$C$20+Goals!$D$25,AB67+1,""),"")</f>
        <v>26</v>
      </c>
      <c r="AD67" s="5">
        <f>+IF(AC67&lt;&gt;"",IF(AC67&lt;'Retirement Plan'!$C$20+Goals!$D$25,AC67+1,""),"")</f>
        <v>27</v>
      </c>
      <c r="AE67" s="5">
        <f>+IF(AD67&lt;&gt;"",IF(AD67&lt;'Retirement Plan'!$C$20+Goals!$D$25,AD67+1,""),"")</f>
        <v>28</v>
      </c>
      <c r="AF67" s="5">
        <f>+IF(AE67&lt;&gt;"",IF(AE67&lt;'Retirement Plan'!$C$20+Goals!$D$25,AE67+1,""),"")</f>
        <v>29</v>
      </c>
      <c r="AG67" s="5">
        <f>+IF(AF67&lt;&gt;"",IF(AF67&lt;'Retirement Plan'!$C$20+Goals!$D$25,AF67+1,""),"")</f>
        <v>30</v>
      </c>
      <c r="AH67" s="5">
        <f>+IF(AG67&lt;&gt;"",IF(AG67&lt;'Retirement Plan'!$C$20+Goals!$D$25,AG67+1,""),"")</f>
        <v>31</v>
      </c>
      <c r="AI67" s="5">
        <f>+IF(AH67&lt;&gt;"",IF(AH67&lt;'Retirement Plan'!$C$20+Goals!$D$25,AH67+1,""),"")</f>
        <v>32</v>
      </c>
      <c r="AJ67" s="5">
        <f>+IF(AI67&lt;&gt;"",IF(AI67&lt;'Retirement Plan'!$C$20+Goals!$D$25,AI67+1,""),"")</f>
        <v>33</v>
      </c>
      <c r="AK67" s="5">
        <f>+IF(AJ67&lt;&gt;"",IF(AJ67&lt;'Retirement Plan'!$C$20+Goals!$D$25,AJ67+1,""),"")</f>
        <v>34</v>
      </c>
      <c r="AL67" s="5">
        <f>+IF(AK67&lt;&gt;"",IF(AK67&lt;'Retirement Plan'!$C$20+Goals!$D$25,AK67+1,""),"")</f>
        <v>35</v>
      </c>
      <c r="AM67" s="5">
        <f>+IF(AL67&lt;&gt;"",IF(AL67&lt;'Retirement Plan'!$C$20+Goals!$D$25,AL67+1,""),"")</f>
        <v>36</v>
      </c>
      <c r="AN67" s="5">
        <f>+IF(AM67&lt;&gt;"",IF(AM67&lt;'Retirement Plan'!$C$20+Goals!$D$25,AM67+1,""),"")</f>
        <v>37</v>
      </c>
      <c r="AO67" s="5">
        <f>+IF(AN67&lt;&gt;"",IF(AN67&lt;'Retirement Plan'!$C$20+Goals!$D$25,AN67+1,""),"")</f>
        <v>38</v>
      </c>
      <c r="AP67" s="5">
        <f>+IF(AO67&lt;&gt;"",IF(AO67&lt;'Retirement Plan'!$C$20+Goals!$D$25,AO67+1,""),"")</f>
        <v>39</v>
      </c>
      <c r="AQ67" s="5">
        <f>+IF(AP67&lt;&gt;"",IF(AP67&lt;'Retirement Plan'!$C$20+Goals!$D$25,AP67+1,""),"")</f>
        <v>40</v>
      </c>
      <c r="AR67" s="5">
        <f>+IF(AQ67&lt;&gt;"",IF(AQ67&lt;'Retirement Plan'!$C$20+Goals!$D$25,AQ67+1,""),"")</f>
        <v>41</v>
      </c>
      <c r="AS67" s="5">
        <f>+IF(AR67&lt;&gt;"",IF(AR67&lt;'Retirement Plan'!$C$20+Goals!$D$25,AR67+1,""),"")</f>
        <v>42</v>
      </c>
      <c r="AT67" s="5">
        <f>+IF(AS67&lt;&gt;"",IF(AS67&lt;'Retirement Plan'!$C$20+Goals!$D$25,AS67+1,""),"")</f>
        <v>43</v>
      </c>
      <c r="AU67" s="5">
        <f>+IF(AT67&lt;&gt;"",IF(AT67&lt;'Retirement Plan'!$C$20+Goals!$D$25,AT67+1,""),"")</f>
        <v>44</v>
      </c>
      <c r="AV67" s="5">
        <f>+IF(AU67&lt;&gt;"",IF(AU67&lt;'Retirement Plan'!$C$20+Goals!$D$25,AU67+1,""),"")</f>
        <v>45</v>
      </c>
      <c r="AW67" s="5">
        <f>+IF(AV67&lt;&gt;"",IF(AV67&lt;'Retirement Plan'!$C$20+Goals!$D$25,AV67+1,""),"")</f>
        <v>46</v>
      </c>
      <c r="AX67" s="5">
        <f>+IF(AW67&lt;&gt;"",IF(AW67&lt;'Retirement Plan'!$C$20+Goals!$D$25,AW67+1,""),"")</f>
        <v>47</v>
      </c>
      <c r="AY67" s="5">
        <f>+IF(AX67&lt;&gt;"",IF(AX67&lt;'Retirement Plan'!$C$20+Goals!$D$25,AX67+1,""),"")</f>
        <v>48</v>
      </c>
      <c r="AZ67" s="5">
        <f>+IF(AY67&lt;&gt;"",IF(AY67&lt;'Retirement Plan'!$C$20+Goals!$D$25,AY67+1,""),"")</f>
        <v>49</v>
      </c>
      <c r="BA67" s="5">
        <f>+IF(AZ67&lt;&gt;"",IF(AZ67&lt;'Retirement Plan'!$C$20+Goals!$D$25,AZ67+1,""),"")</f>
        <v>50</v>
      </c>
      <c r="BB67" s="5">
        <f>+IF(BA67&lt;&gt;"",IF(BA67&lt;'Retirement Plan'!$C$20+Goals!$D$25,BA67+1,""),"")</f>
        <v>51</v>
      </c>
      <c r="BC67" s="5">
        <f>+IF(BB67&lt;&gt;"",IF(BB67&lt;'Retirement Plan'!$C$20+Goals!$D$25,BB67+1,""),"")</f>
        <v>52</v>
      </c>
      <c r="BD67" s="5">
        <f>+IF(BC67&lt;&gt;"",IF(BC67&lt;'Retirement Plan'!$C$20+Goals!$D$25,BC67+1,""),"")</f>
        <v>53</v>
      </c>
      <c r="BE67" s="5">
        <f>+IF(BD67&lt;&gt;"",IF(BD67&lt;'Retirement Plan'!$C$20+Goals!$D$25,BD67+1,""),"")</f>
        <v>54</v>
      </c>
      <c r="BF67" s="5">
        <f>+IF(BE67&lt;&gt;"",IF(BE67&lt;'Retirement Plan'!$C$20+Goals!$D$25,BE67+1,""),"")</f>
        <v>55</v>
      </c>
      <c r="BG67" s="5">
        <f>+IF(BF67&lt;&gt;"",IF(BF67&lt;'Retirement Plan'!$C$20+Goals!$D$25,BF67+1,""),"")</f>
        <v>56</v>
      </c>
      <c r="BH67" s="5">
        <f>+IF(BG67&lt;&gt;"",IF(BG67&lt;'Retirement Plan'!$C$20+Goals!$D$25,BG67+1,""),"")</f>
        <v>57</v>
      </c>
      <c r="BI67" s="5">
        <f>+IF(BH67&lt;&gt;"",IF(BH67&lt;'Retirement Plan'!$C$20+Goals!$D$25,BH67+1,""),"")</f>
        <v>58</v>
      </c>
      <c r="BJ67" s="5">
        <f>+IF(BI67&lt;&gt;"",IF(BI67&lt;'Retirement Plan'!$C$20+Goals!$D$25,BI67+1,""),"")</f>
        <v>59</v>
      </c>
      <c r="BK67" s="5">
        <f>+IF(BJ67&lt;&gt;"",IF(BJ67&lt;'Retirement Plan'!$C$20+Goals!$D$25,BJ67+1,""),"")</f>
        <v>60</v>
      </c>
      <c r="BL67" s="5">
        <f>+IF(BK67&lt;&gt;"",IF(BK67&lt;'Retirement Plan'!$C$20+Goals!$D$25,BK67+1,""),"")</f>
        <v>61</v>
      </c>
    </row>
    <row r="68" spans="2:64" s="6" customFormat="1" ht="12" x14ac:dyDescent="0.2">
      <c r="B68" s="5" t="str">
        <f>+IF(E15&lt;&gt;"",E15,"")</f>
        <v/>
      </c>
      <c r="C68" s="5">
        <f>+IF(E17&lt;&gt;"",E17,"")</f>
        <v>0</v>
      </c>
      <c r="D68" s="5" t="str">
        <f>+IF(C68&lt;&gt;"",IF(C68&lt;'Retirement Plan'!$E$20+Goals!$F$25,C68+1,""),"")</f>
        <v/>
      </c>
      <c r="E68" s="5" t="str">
        <f>+IF(D68&lt;&gt;"",IF(D68&lt;'Retirement Plan'!$E$20+Goals!$F$25,D68+1,""),"")</f>
        <v/>
      </c>
      <c r="F68" s="5" t="str">
        <f>+IF(E68&lt;&gt;"",IF(E68&lt;'Retirement Plan'!$E$20+Goals!$F$25,E68+1,""),"")</f>
        <v/>
      </c>
      <c r="G68" s="5" t="str">
        <f>+IF(F68&lt;&gt;"",IF(F68&lt;'Retirement Plan'!$E$20+Goals!$F$25,F68+1,""),"")</f>
        <v/>
      </c>
      <c r="H68" s="5" t="str">
        <f>+IF(G68&lt;&gt;"",IF(G68&lt;'Retirement Plan'!$E$20+Goals!$F$25,G68+1,""),"")</f>
        <v/>
      </c>
      <c r="I68" s="5" t="str">
        <f>+IF(H68&lt;&gt;"",IF(H68&lt;'Retirement Plan'!$E$20+Goals!$F$25,H68+1,""),"")</f>
        <v/>
      </c>
      <c r="J68" s="5" t="str">
        <f>+IF(I68&lt;&gt;"",IF(I68&lt;'Retirement Plan'!$E$20+Goals!$F$25,I68+1,""),"")</f>
        <v/>
      </c>
      <c r="K68" s="5" t="str">
        <f>+IF(J68&lt;&gt;"",IF(J68&lt;'Retirement Plan'!$E$20+Goals!$F$25,J68+1,""),"")</f>
        <v/>
      </c>
      <c r="L68" s="5" t="str">
        <f>+IF(K68&lt;&gt;"",IF(K68&lt;'Retirement Plan'!$E$20+Goals!$F$25,K68+1,""),"")</f>
        <v/>
      </c>
      <c r="M68" s="5" t="str">
        <f>+IF(L68&lt;&gt;"",IF(L68&lt;'Retirement Plan'!$E$20+Goals!$F$25,L68+1,""),"")</f>
        <v/>
      </c>
      <c r="N68" s="5" t="str">
        <f>+IF(M68&lt;&gt;"",IF(M68&lt;'Retirement Plan'!$E$20+Goals!$F$25,M68+1,""),"")</f>
        <v/>
      </c>
      <c r="O68" s="5" t="str">
        <f>+IF(N68&lt;&gt;"",IF(N68&lt;'Retirement Plan'!$E$20+Goals!$F$25,N68+1,""),"")</f>
        <v/>
      </c>
      <c r="P68" s="5" t="str">
        <f>+IF(O68&lt;&gt;"",IF(O68&lt;'Retirement Plan'!$E$20+Goals!$F$25,O68+1,""),"")</f>
        <v/>
      </c>
      <c r="Q68" s="5" t="str">
        <f>+IF(P68&lt;&gt;"",IF(P68&lt;'Retirement Plan'!$E$20+Goals!$F$25,P68+1,""),"")</f>
        <v/>
      </c>
      <c r="R68" s="5" t="str">
        <f>+IF(Q68&lt;&gt;"",IF(Q68&lt;'Retirement Plan'!$E$20+Goals!$F$25,Q68+1,""),"")</f>
        <v/>
      </c>
      <c r="S68" s="5" t="str">
        <f>+IF(R68&lt;&gt;"",IF(R68&lt;'Retirement Plan'!$E$20+Goals!$F$25,R68+1,""),"")</f>
        <v/>
      </c>
      <c r="T68" s="5" t="str">
        <f>+IF(S68&lt;&gt;"",IF(S68&lt;'Retirement Plan'!$E$20+Goals!$F$25,S68+1,""),"")</f>
        <v/>
      </c>
      <c r="U68" s="5" t="str">
        <f>+IF(T68&lt;&gt;"",IF(T68&lt;'Retirement Plan'!$E$20+Goals!$F$25,T68+1,""),"")</f>
        <v/>
      </c>
      <c r="V68" s="5" t="str">
        <f>+IF(U68&lt;&gt;"",IF(U68&lt;'Retirement Plan'!$E$20+Goals!$F$25,U68+1,""),"")</f>
        <v/>
      </c>
      <c r="W68" s="5" t="str">
        <f>+IF(V68&lt;&gt;"",IF(V68&lt;'Retirement Plan'!$E$20+Goals!$F$25,V68+1,""),"")</f>
        <v/>
      </c>
      <c r="X68" s="5" t="str">
        <f>+IF(W68&lt;&gt;"",IF(W68&lt;'Retirement Plan'!$E$20+Goals!$F$25,W68+1,""),"")</f>
        <v/>
      </c>
      <c r="Y68" s="5" t="str">
        <f>+IF(X68&lt;&gt;"",IF(X68&lt;'Retirement Plan'!$E$20+Goals!$F$25,X68+1,""),"")</f>
        <v/>
      </c>
      <c r="Z68" s="5" t="str">
        <f>+IF(Y68&lt;&gt;"",IF(Y68&lt;'Retirement Plan'!$E$20+Goals!$F$25,Y68+1,""),"")</f>
        <v/>
      </c>
      <c r="AA68" s="5" t="str">
        <f>+IF(Z68&lt;&gt;"",IF(Z68&lt;'Retirement Plan'!$E$20+Goals!$F$25,Z68+1,""),"")</f>
        <v/>
      </c>
      <c r="AB68" s="5" t="str">
        <f>+IF(AA68&lt;&gt;"",IF(AA68&lt;'Retirement Plan'!$E$20+Goals!$F$25,AA68+1,""),"")</f>
        <v/>
      </c>
      <c r="AC68" s="5" t="str">
        <f>+IF(AB68&lt;&gt;"",IF(AB68&lt;'Retirement Plan'!$E$20+Goals!$F$25,AB68+1,""),"")</f>
        <v/>
      </c>
      <c r="AD68" s="5" t="str">
        <f>+IF(AC68&lt;&gt;"",IF(AC68&lt;'Retirement Plan'!$E$20+Goals!$F$25,AC68+1,""),"")</f>
        <v/>
      </c>
      <c r="AE68" s="5" t="str">
        <f>+IF(AD68&lt;&gt;"",IF(AD68&lt;'Retirement Plan'!$E$20+Goals!$F$25,AD68+1,""),"")</f>
        <v/>
      </c>
      <c r="AF68" s="5" t="str">
        <f>+IF(AE68&lt;&gt;"",IF(AE68&lt;'Retirement Plan'!$E$20+Goals!$F$25,AE68+1,""),"")</f>
        <v/>
      </c>
      <c r="AG68" s="5" t="str">
        <f>+IF(AF68&lt;&gt;"",IF(AF68&lt;'Retirement Plan'!$E$20+Goals!$F$25,AF68+1,""),"")</f>
        <v/>
      </c>
      <c r="AH68" s="5" t="str">
        <f>+IF(AG68&lt;&gt;"",IF(AG68&lt;'Retirement Plan'!$E$20+Goals!$F$25,AG68+1,""),"")</f>
        <v/>
      </c>
      <c r="AI68" s="5" t="str">
        <f>+IF(AH68&lt;&gt;"",IF(AH68&lt;'Retirement Plan'!$E$20+Goals!$F$25,AH68+1,""),"")</f>
        <v/>
      </c>
      <c r="AJ68" s="5" t="str">
        <f>+IF(AI68&lt;&gt;"",IF(AI68&lt;'Retirement Plan'!$E$20+Goals!$F$25,AI68+1,""),"")</f>
        <v/>
      </c>
      <c r="AK68" s="5" t="str">
        <f>+IF(AJ68&lt;&gt;"",IF(AJ68&lt;'Retirement Plan'!$E$20+Goals!$F$25,AJ68+1,""),"")</f>
        <v/>
      </c>
      <c r="AL68" s="5" t="str">
        <f>+IF(AK68&lt;&gt;"",IF(AK68&lt;'Retirement Plan'!$E$20+Goals!$F$25,AK68+1,""),"")</f>
        <v/>
      </c>
      <c r="AM68" s="5" t="str">
        <f>+IF(AL68&lt;&gt;"",IF(AL68&lt;'Retirement Plan'!$E$20+Goals!$F$25,AL68+1,""),"")</f>
        <v/>
      </c>
      <c r="AN68" s="5" t="str">
        <f>+IF(AM68&lt;&gt;"",IF(AM68&lt;'Retirement Plan'!$E$20+Goals!$F$25,AM68+1,""),"")</f>
        <v/>
      </c>
      <c r="AO68" s="5" t="str">
        <f>+IF(AN68&lt;&gt;"",IF(AN68&lt;'Retirement Plan'!$E$20+Goals!$F$25,AN68+1,""),"")</f>
        <v/>
      </c>
      <c r="AP68" s="5" t="str">
        <f>+IF(AO68&lt;&gt;"",IF(AO68&lt;'Retirement Plan'!$E$20+Goals!$F$25,AO68+1,""),"")</f>
        <v/>
      </c>
      <c r="AQ68" s="5" t="str">
        <f>+IF(AP68&lt;&gt;"",IF(AP68&lt;'Retirement Plan'!$E$20+Goals!$F$25,AP68+1,""),"")</f>
        <v/>
      </c>
      <c r="AR68" s="5" t="str">
        <f>+IF(AQ68&lt;&gt;"",IF(AQ68&lt;'Retirement Plan'!$E$20+Goals!$F$25,AQ68+1,""),"")</f>
        <v/>
      </c>
      <c r="AS68" s="5" t="str">
        <f>+IF(AR68&lt;&gt;"",IF(AR68&lt;'Retirement Plan'!$E$20+Goals!$F$25,AR68+1,""),"")</f>
        <v/>
      </c>
      <c r="AT68" s="5" t="str">
        <f>+IF(AS68&lt;&gt;"",IF(AS68&lt;'Retirement Plan'!$E$20+Goals!$F$25,AS68+1,""),"")</f>
        <v/>
      </c>
      <c r="AU68" s="5" t="str">
        <f>+IF(AT68&lt;&gt;"",IF(AT68&lt;'Retirement Plan'!$E$20+Goals!$F$25,AT68+1,""),"")</f>
        <v/>
      </c>
      <c r="AV68" s="5" t="str">
        <f>+IF(AU68&lt;&gt;"",IF(AU68&lt;'Retirement Plan'!$E$20+Goals!$F$25,AU68+1,""),"")</f>
        <v/>
      </c>
      <c r="AW68" s="5" t="str">
        <f>+IF(AV68&lt;&gt;"",IF(AV68&lt;'Retirement Plan'!$E$20+Goals!$F$25,AV68+1,""),"")</f>
        <v/>
      </c>
      <c r="AX68" s="5" t="str">
        <f>+IF(AW68&lt;&gt;"",IF(AW68&lt;'Retirement Plan'!$E$20+Goals!$F$25,AW68+1,""),"")</f>
        <v/>
      </c>
      <c r="AY68" s="5" t="str">
        <f>+IF(AX68&lt;&gt;"",IF(AX68&lt;'Retirement Plan'!$E$20+Goals!$F$25,AX68+1,""),"")</f>
        <v/>
      </c>
      <c r="AZ68" s="5" t="str">
        <f>+IF(AY68&lt;&gt;"",IF(AY68&lt;'Retirement Plan'!$E$20+Goals!$F$25,AY68+1,""),"")</f>
        <v/>
      </c>
      <c r="BA68" s="5" t="str">
        <f>+IF(AZ68&lt;&gt;"",IF(AZ68&lt;'Retirement Plan'!$E$20+Goals!$F$25,AZ68+1,""),"")</f>
        <v/>
      </c>
      <c r="BB68" s="5" t="str">
        <f>+IF(BA68&lt;&gt;"",IF(BA68&lt;'Retirement Plan'!$E$20+Goals!$F$25,BA68+1,""),"")</f>
        <v/>
      </c>
      <c r="BC68" s="5" t="str">
        <f>+IF(BB68&lt;&gt;"",IF(BB68&lt;'Retirement Plan'!$E$20+Goals!$F$25,BB68+1,""),"")</f>
        <v/>
      </c>
      <c r="BD68" s="5" t="str">
        <f>+IF(BC68&lt;&gt;"",IF(BC68&lt;'Retirement Plan'!$E$20+Goals!$F$25,BC68+1,""),"")</f>
        <v/>
      </c>
      <c r="BE68" s="5" t="str">
        <f>+IF(BD68&lt;&gt;"",IF(BD68&lt;'Retirement Plan'!$E$20+Goals!$F$25,BD68+1,""),"")</f>
        <v/>
      </c>
      <c r="BF68" s="5" t="str">
        <f>+IF(BE68&lt;&gt;"",IF(BE68&lt;'Retirement Plan'!$E$20+Goals!$F$25,BE68+1,""),"")</f>
        <v/>
      </c>
      <c r="BG68" s="5" t="str">
        <f>+IF(BF68&lt;&gt;"",IF(BF68&lt;'Retirement Plan'!$E$20+Goals!$F$25,BF68+1,""),"")</f>
        <v/>
      </c>
      <c r="BH68" s="5" t="str">
        <f>+IF(BG68&lt;&gt;"",IF(BG68&lt;'Retirement Plan'!$E$20+Goals!$F$25,BG68+1,""),"")</f>
        <v/>
      </c>
      <c r="BI68" s="5" t="str">
        <f>+IF(BH68&lt;&gt;"",IF(BH68&lt;'Retirement Plan'!$E$20+Goals!$F$25,BH68+1,""),"")</f>
        <v/>
      </c>
      <c r="BJ68" s="5" t="str">
        <f>+IF(BI68&lt;&gt;"",IF(BI68&lt;'Retirement Plan'!$E$20+Goals!$F$25,BI68+1,""),"")</f>
        <v/>
      </c>
      <c r="BK68" s="5" t="str">
        <f>+IF(BJ68&lt;&gt;"",IF(BJ68&lt;'Retirement Plan'!$E$20+Goals!$F$25,BJ68+1,""),"")</f>
        <v/>
      </c>
      <c r="BL68" s="5" t="str">
        <f>+IF(BK68&lt;&gt;"",IF(BK68&lt;'Retirement Plan'!$E$20+Goals!$F$25,BK68+1,""),"")</f>
        <v/>
      </c>
    </row>
    <row r="69" spans="2:64" s="6" customFormat="1" ht="7.5" customHeight="1" x14ac:dyDescent="0.2">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row>
    <row r="70" spans="2:64" s="6" customFormat="1" ht="12" customHeight="1" x14ac:dyDescent="0.2">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row>
    <row r="71" spans="2:64" s="6" customFormat="1" ht="13.5" hidden="1" customHeight="1" outlineLevel="1" x14ac:dyDescent="0.2">
      <c r="B71" s="74" t="s">
        <v>226</v>
      </c>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row>
    <row r="72" spans="2:64" s="6" customFormat="1" ht="12" hidden="1" outlineLevel="1" x14ac:dyDescent="0.2">
      <c r="B72" s="51" t="s">
        <v>12</v>
      </c>
      <c r="C72" s="53">
        <f>+IF(C$66&lt;&gt;"",IF(C$66&lt;$D$22,Details!K$138/1000,0),"")</f>
        <v>0</v>
      </c>
      <c r="D72" s="53">
        <f>+IF(D$66&lt;&gt;"",IF(D$66&lt;$D$22,Details!L$138/1000,0),"")</f>
        <v>0</v>
      </c>
      <c r="E72" s="53">
        <f>+IF(E$66&lt;&gt;"",IF(E$66&lt;$D$22,Details!M$138/1000,0),"")</f>
        <v>0</v>
      </c>
      <c r="F72" s="53">
        <f>+IF(F$66&lt;&gt;"",IF(F$66&lt;$D$22,Details!N$138/1000,0),"")</f>
        <v>0</v>
      </c>
      <c r="G72" s="53">
        <f>+IF(G$66&lt;&gt;"",IF(G$66&lt;$D$22,Details!O$138/1000,0),"")</f>
        <v>0</v>
      </c>
      <c r="H72" s="53">
        <f>+IF(H$66&lt;&gt;"",IF(H$66&lt;$D$22,Details!P$138/1000,0),"")</f>
        <v>0</v>
      </c>
      <c r="I72" s="53">
        <f>+IF(I$66&lt;&gt;"",IF(I$66&lt;$D$22,Details!Q$138/1000,0),"")</f>
        <v>0</v>
      </c>
      <c r="J72" s="53">
        <f>+IF(J$66&lt;&gt;"",IF(J$66&lt;$D$22,Details!R$138/1000,0),"")</f>
        <v>0</v>
      </c>
      <c r="K72" s="53">
        <f>+IF(K$66&lt;&gt;"",IF(K$66&lt;$D$22,Details!S$138/1000,0),"")</f>
        <v>0</v>
      </c>
      <c r="L72" s="53">
        <f>+IF(L$66&lt;&gt;"",IF(L$66&lt;$D$22,Details!T$138/1000,0),"")</f>
        <v>0</v>
      </c>
      <c r="M72" s="53">
        <f>+IF(M$66&lt;&gt;"",IF(M$66&lt;$D$22,Details!U$138/1000,0),"")</f>
        <v>0</v>
      </c>
      <c r="N72" s="53">
        <f>+IF(N$66&lt;&gt;"",IF(N$66&lt;$D$22,Details!V$138/1000,0),"")</f>
        <v>0</v>
      </c>
      <c r="O72" s="53">
        <f>+IF(O$66&lt;&gt;"",IF(O$66&lt;$D$22,Details!W$138/1000,0),"")</f>
        <v>0</v>
      </c>
      <c r="P72" s="53">
        <f>+IF(P$66&lt;&gt;"",IF(P$66&lt;$D$22,Details!X$138/1000,0),"")</f>
        <v>0</v>
      </c>
      <c r="Q72" s="53">
        <f>+IF(Q$66&lt;&gt;"",IF(Q$66&lt;$D$22,Details!Y$138/1000,0),"")</f>
        <v>0</v>
      </c>
      <c r="R72" s="53">
        <f>+IF(R$66&lt;&gt;"",IF(R$66&lt;$D$22,Details!Z$138/1000,0),"")</f>
        <v>0</v>
      </c>
      <c r="S72" s="53">
        <f>+IF(S$66&lt;&gt;"",IF(S$66&lt;$D$22,Details!AA$138/1000,0),"")</f>
        <v>0</v>
      </c>
      <c r="T72" s="53">
        <f>+IF(T$66&lt;&gt;"",IF(T$66&lt;$D$22,Details!AB$138/1000,0),"")</f>
        <v>0</v>
      </c>
      <c r="U72" s="53">
        <f>+IF(U$66&lt;&gt;"",IF(U$66&lt;$D$22,Details!AC$138/1000,0),"")</f>
        <v>0</v>
      </c>
      <c r="V72" s="53">
        <f>+IF(V$66&lt;&gt;"",IF(V$66&lt;$D$22,Details!AD$138/1000,0),"")</f>
        <v>0</v>
      </c>
      <c r="W72" s="53">
        <f>+IF(W$66&lt;&gt;"",IF(W$66&lt;$D$22,Details!AE$138/1000,0),"")</f>
        <v>0</v>
      </c>
      <c r="X72" s="53">
        <f>+IF(X$66&lt;&gt;"",IF(X$66&lt;$D$22,Details!AF$138/1000,0),"")</f>
        <v>0</v>
      </c>
      <c r="Y72" s="53">
        <f>+IF(Y$66&lt;&gt;"",IF(Y$66&lt;$D$22,Details!AG$138/1000,0),"")</f>
        <v>0</v>
      </c>
      <c r="Z72" s="53">
        <f>+IF(Z$66&lt;&gt;"",IF(Z$66&lt;$D$22,Details!AH$138/1000,0),"")</f>
        <v>0</v>
      </c>
      <c r="AA72" s="53">
        <f>+IF(AA$66&lt;&gt;"",IF(AA$66&lt;$D$22,Details!AI$138/1000,0),"")</f>
        <v>0</v>
      </c>
      <c r="AB72" s="53">
        <f>+IF(AB$66&lt;&gt;"",IF(AB$66&lt;$D$22,Details!AJ$138/1000,0),"")</f>
        <v>0</v>
      </c>
      <c r="AC72" s="53">
        <f>+IF(AC$66&lt;&gt;"",IF(AC$66&lt;$D$22,Details!AK$138/1000,0),"")</f>
        <v>0</v>
      </c>
      <c r="AD72" s="53">
        <f>+IF(AD$66&lt;&gt;"",IF(AD$66&lt;$D$22,Details!AL$138/1000,0),"")</f>
        <v>0</v>
      </c>
      <c r="AE72" s="53">
        <f>+IF(AE$66&lt;&gt;"",IF(AE$66&lt;$D$22,Details!AM$138/1000,0),"")</f>
        <v>0</v>
      </c>
      <c r="AF72" s="53">
        <f>+IF(AF$66&lt;&gt;"",IF(AF$66&lt;$D$22,Details!AN$138/1000,0),"")</f>
        <v>0</v>
      </c>
      <c r="AG72" s="53">
        <f>+IF(AG$66&lt;&gt;"",IF(AG$66&lt;$D$22,Details!AO$138/1000,0),"")</f>
        <v>0</v>
      </c>
      <c r="AH72" s="53">
        <f>+IF(AH$66&lt;&gt;"",IF(AH$66&lt;$D$22,Details!AP$138/1000,0),"")</f>
        <v>0</v>
      </c>
      <c r="AI72" s="53">
        <f>+IF(AI$66&lt;&gt;"",IF(AI$66&lt;$D$22,Details!AQ$138/1000,0),"")</f>
        <v>0</v>
      </c>
      <c r="AJ72" s="53">
        <f>+IF(AJ$66&lt;&gt;"",IF(AJ$66&lt;$D$22,Details!AR$138/1000,0),"")</f>
        <v>0</v>
      </c>
      <c r="AK72" s="53">
        <f>+IF(AK$66&lt;&gt;"",IF(AK$66&lt;$D$22,Details!AS$138/1000,0),"")</f>
        <v>0</v>
      </c>
      <c r="AL72" s="53">
        <f>+IF(AL$66&lt;&gt;"",IF(AL$66&lt;$D$22,Details!AT$138/1000,0),"")</f>
        <v>0</v>
      </c>
      <c r="AM72" s="53">
        <f>+IF(AM$66&lt;&gt;"",IF(AM$66&lt;$D$22,Details!AU$138/1000,0),"")</f>
        <v>0</v>
      </c>
      <c r="AN72" s="53">
        <f>+IF(AN$66&lt;&gt;"",IF(AN$66&lt;$D$22,Details!AV$138/1000,0),"")</f>
        <v>0</v>
      </c>
      <c r="AO72" s="53">
        <f>+IF(AO$66&lt;&gt;"",IF(AO$66&lt;$D$22,Details!AW$138/1000,0),"")</f>
        <v>0</v>
      </c>
      <c r="AP72" s="53">
        <f>+IF(AP$66&lt;&gt;"",IF(AP$66&lt;$D$22,Details!AX$138/1000,0),"")</f>
        <v>0</v>
      </c>
      <c r="AQ72" s="53">
        <f>+IF(AQ$66&lt;&gt;"",IF(AQ$66&lt;$D$22,Details!AY$138/1000,0),"")</f>
        <v>0</v>
      </c>
      <c r="AR72" s="53">
        <f>+IF(AR$66&lt;&gt;"",IF(AR$66&lt;$D$22,Details!AZ$138/1000,0),"")</f>
        <v>0</v>
      </c>
      <c r="AS72" s="53">
        <f>+IF(AS$66&lt;&gt;"",IF(AS$66&lt;$D$22,Details!BA$138/1000,0),"")</f>
        <v>0</v>
      </c>
      <c r="AT72" s="53">
        <f>+IF(AT$66&lt;&gt;"",IF(AT$66&lt;$D$22,Details!BB$138/1000,0),"")</f>
        <v>0</v>
      </c>
      <c r="AU72" s="53">
        <f>+IF(AU$66&lt;&gt;"",IF(AU$66&lt;$D$22,Details!BC$138/1000,0),"")</f>
        <v>0</v>
      </c>
      <c r="AV72" s="53">
        <f>+IF(AV$66&lt;&gt;"",IF(AV$66&lt;$D$22,Details!BD$138/1000,0),"")</f>
        <v>0</v>
      </c>
      <c r="AW72" s="53">
        <f>+IF(AW$66&lt;&gt;"",IF(AW$66&lt;$D$22,Details!BE$138/1000,0),"")</f>
        <v>0</v>
      </c>
      <c r="AX72" s="53">
        <f>+IF(AX$66&lt;&gt;"",IF(AX$66&lt;$D$22,Details!BF$138/1000,0),"")</f>
        <v>0</v>
      </c>
      <c r="AY72" s="53">
        <f>+IF(AY$66&lt;&gt;"",IF(AY$66&lt;$D$22,Details!BG$138/1000,0),"")</f>
        <v>0</v>
      </c>
      <c r="AZ72" s="53">
        <f>+IF(AZ$66&lt;&gt;"",IF(AZ$66&lt;$D$22,Details!BH$138/1000,0),"")</f>
        <v>0</v>
      </c>
      <c r="BA72" s="53">
        <f>+IF(BA$66&lt;&gt;"",IF(BA$66&lt;$D$22,Details!BI$138/1000,0),"")</f>
        <v>0</v>
      </c>
      <c r="BB72" s="53">
        <f>+IF(BB$66&lt;&gt;"",IF(BB$66&lt;$D$22,Details!BJ$138/1000,0),"")</f>
        <v>0</v>
      </c>
      <c r="BC72" s="53">
        <f>+IF(BC$66&lt;&gt;"",IF(BC$66&lt;$D$22,Details!BK$138/1000,0),"")</f>
        <v>0</v>
      </c>
      <c r="BD72" s="53">
        <f>+IF(BD$66&lt;&gt;"",IF(BD$66&lt;$D$22,Details!BL$138/1000,0),"")</f>
        <v>0</v>
      </c>
      <c r="BE72" s="53">
        <f>+IF(BE$66&lt;&gt;"",IF(BE$66&lt;$D$22,Details!BM$138/1000,0),"")</f>
        <v>0</v>
      </c>
      <c r="BF72" s="53">
        <f>+IF(BF$66&lt;&gt;"",IF(BF$66&lt;$D$22,Details!BN$138/1000,0),"")</f>
        <v>0</v>
      </c>
      <c r="BG72" s="53">
        <f>+IF(BG$66&lt;&gt;"",IF(BG$66&lt;$D$22,Details!BO$138/1000,0),"")</f>
        <v>0</v>
      </c>
      <c r="BH72" s="53">
        <f>+IF(BH$66&lt;&gt;"",IF(BH$66&lt;$D$22,Details!BP$138/1000,0),"")</f>
        <v>0</v>
      </c>
      <c r="BI72" s="53">
        <f>+IF(BI$66&lt;&gt;"",IF(BI$66&lt;$D$22,Details!BQ$138/1000,0),"")</f>
        <v>0</v>
      </c>
      <c r="BJ72" s="53">
        <f>+IF(BJ$66&lt;&gt;"",IF(BJ$66&lt;$D$22,Details!BR$138/1000,0),"")</f>
        <v>0</v>
      </c>
      <c r="BK72" s="53">
        <f>+IF(BK$66&lt;&gt;"",IF(BK$66&lt;$D$22,Details!BX$138/1000,0),"")</f>
        <v>28.864348</v>
      </c>
      <c r="BL72" s="53">
        <f>+IF(BL$66&lt;&gt;"",IF(BL$66&lt;$D$22,Details!BY$138/1000,0),"")</f>
        <v>28.864348</v>
      </c>
    </row>
    <row r="73" spans="2:64" s="6" customFormat="1" ht="12" hidden="1" outlineLevel="1" x14ac:dyDescent="0.2">
      <c r="B73" s="51" t="s">
        <v>13</v>
      </c>
      <c r="C73" s="53">
        <f>+IF(C$66&lt;&gt;"",IF(C$66&lt;$D$22,Details!K214/1000,0),"")</f>
        <v>0</v>
      </c>
      <c r="D73" s="53">
        <f>+IF(D$66&lt;&gt;"",IF(D$66&lt;$D$22,Details!L214/1000,0),"")</f>
        <v>0</v>
      </c>
      <c r="E73" s="53">
        <f>+IF(E$66&lt;&gt;"",IF(E$66&lt;$D$22,Details!M214/1000,0),"")</f>
        <v>0</v>
      </c>
      <c r="F73" s="53">
        <f>+IF(F$66&lt;&gt;"",IF(F$66&lt;$D$22,Details!N214/1000,0),"")</f>
        <v>0</v>
      </c>
      <c r="G73" s="53">
        <f>+IF(G$66&lt;&gt;"",IF(G$66&lt;$D$22,Details!O214/1000,0),"")</f>
        <v>0</v>
      </c>
      <c r="H73" s="53">
        <f>+IF(H$66&lt;&gt;"",IF(H$66&lt;$D$22,Details!P214/1000,0),"")</f>
        <v>0</v>
      </c>
      <c r="I73" s="53">
        <f>+IF(I$66&lt;&gt;"",IF(I$66&lt;$D$22,Details!Q214/1000,0),"")</f>
        <v>0</v>
      </c>
      <c r="J73" s="53">
        <f>+IF(J$66&lt;&gt;"",IF(J$66&lt;$D$22,Details!R214/1000,0),"")</f>
        <v>0</v>
      </c>
      <c r="K73" s="53">
        <f>+IF(K$66&lt;&gt;"",IF(K$66&lt;$D$22,Details!S214/1000,0),"")</f>
        <v>0</v>
      </c>
      <c r="L73" s="53">
        <f>+IF(L$66&lt;&gt;"",IF(L$66&lt;$D$22,Details!T214/1000,0),"")</f>
        <v>0</v>
      </c>
      <c r="M73" s="53">
        <f>+IF(M$66&lt;&gt;"",IF(M$66&lt;$D$22,Details!U214/1000,0),"")</f>
        <v>0</v>
      </c>
      <c r="N73" s="53">
        <f>+IF(N$66&lt;&gt;"",IF(N$66&lt;$D$22,Details!V214/1000,0),"")</f>
        <v>0</v>
      </c>
      <c r="O73" s="53">
        <f>+IF(O$66&lt;&gt;"",IF(O$66&lt;$D$22,Details!W214/1000,0),"")</f>
        <v>0</v>
      </c>
      <c r="P73" s="53">
        <f>+IF(P$66&lt;&gt;"",IF(P$66&lt;$D$22,Details!X214/1000,0),"")</f>
        <v>0</v>
      </c>
      <c r="Q73" s="53">
        <f>+IF(Q$66&lt;&gt;"",IF(Q$66&lt;$D$22,Details!Y214/1000,0),"")</f>
        <v>0</v>
      </c>
      <c r="R73" s="53">
        <f>+IF(R$66&lt;&gt;"",IF(R$66&lt;$D$22,Details!Z214/1000,0),"")</f>
        <v>0</v>
      </c>
      <c r="S73" s="53">
        <f>+IF(S$66&lt;&gt;"",IF(S$66&lt;$D$22,Details!AA214/1000,0),"")</f>
        <v>0</v>
      </c>
      <c r="T73" s="53">
        <f>+IF(T$66&lt;&gt;"",IF(T$66&lt;$D$22,Details!AB214/1000,0),"")</f>
        <v>0</v>
      </c>
      <c r="U73" s="53">
        <f>+IF(U$66&lt;&gt;"",IF(U$66&lt;$D$22,Details!AC214/1000,0),"")</f>
        <v>0</v>
      </c>
      <c r="V73" s="53">
        <f>+IF(V$66&lt;&gt;"",IF(V$66&lt;$D$22,Details!AD214/1000,0),"")</f>
        <v>0</v>
      </c>
      <c r="W73" s="53">
        <f>+IF(W$66&lt;&gt;"",IF(W$66&lt;$D$22,Details!AE214/1000,0),"")</f>
        <v>0</v>
      </c>
      <c r="X73" s="53">
        <f>+IF(X$66&lt;&gt;"",IF(X$66&lt;$D$22,Details!AF214/1000,0),"")</f>
        <v>0</v>
      </c>
      <c r="Y73" s="53">
        <f>+IF(Y$66&lt;&gt;"",IF(Y$66&lt;$D$22,Details!AG214/1000,0),"")</f>
        <v>0</v>
      </c>
      <c r="Z73" s="53">
        <f>+IF(Z$66&lt;&gt;"",IF(Z$66&lt;$D$22,Details!AH214/1000,0),"")</f>
        <v>0</v>
      </c>
      <c r="AA73" s="53">
        <f>+IF(AA$66&lt;&gt;"",IF(AA$66&lt;$D$22,Details!AI214/1000,0),"")</f>
        <v>0</v>
      </c>
      <c r="AB73" s="53">
        <f>+IF(AB$66&lt;&gt;"",IF(AB$66&lt;$D$22,Details!AJ214/1000,0),"")</f>
        <v>0</v>
      </c>
      <c r="AC73" s="53">
        <f>+IF(AC$66&lt;&gt;"",IF(AC$66&lt;$D$22,Details!AK214/1000,0),"")</f>
        <v>0</v>
      </c>
      <c r="AD73" s="53">
        <f>+IF(AD$66&lt;&gt;"",IF(AD$66&lt;$D$22,Details!AL214/1000,0),"")</f>
        <v>0</v>
      </c>
      <c r="AE73" s="53">
        <f>+IF(AE$66&lt;&gt;"",IF(AE$66&lt;$D$22,Details!AM214/1000,0),"")</f>
        <v>0</v>
      </c>
      <c r="AF73" s="53">
        <f>+IF(AF$66&lt;&gt;"",IF(AF$66&lt;$D$22,Details!AN214/1000,0),"")</f>
        <v>0</v>
      </c>
      <c r="AG73" s="53">
        <f>+IF(AG$66&lt;&gt;"",IF(AG$66&lt;$D$22,Details!AO214/1000,0),"")</f>
        <v>0</v>
      </c>
      <c r="AH73" s="53">
        <f>+IF(AH$66&lt;&gt;"",IF(AH$66&lt;$D$22,Details!AP214/1000,0),"")</f>
        <v>0</v>
      </c>
      <c r="AI73" s="53">
        <f>+IF(AI$66&lt;&gt;"",IF(AI$66&lt;$D$22,Details!AQ214/1000,0),"")</f>
        <v>0</v>
      </c>
      <c r="AJ73" s="53">
        <f>+IF(AJ$66&lt;&gt;"",IF(AJ$66&lt;$D$22,Details!AR214/1000,0),"")</f>
        <v>0</v>
      </c>
      <c r="AK73" s="53">
        <f>+IF(AK$66&lt;&gt;"",IF(AK$66&lt;$D$22,Details!AS214/1000,0),"")</f>
        <v>0</v>
      </c>
      <c r="AL73" s="53">
        <f>+IF(AL$66&lt;&gt;"",IF(AL$66&lt;$D$22,Details!AT214/1000,0),"")</f>
        <v>0</v>
      </c>
      <c r="AM73" s="53">
        <f>+IF(AM$66&lt;&gt;"",IF(AM$66&lt;$D$22,Details!AU214/1000,0),"")</f>
        <v>0</v>
      </c>
      <c r="AN73" s="53">
        <f>+IF(AN$66&lt;&gt;"",IF(AN$66&lt;$D$22,Details!AV214/1000,0),"")</f>
        <v>0</v>
      </c>
      <c r="AO73" s="53">
        <f>+IF(AO$66&lt;&gt;"",IF(AO$66&lt;$D$22,Details!AW214/1000,0),"")</f>
        <v>0</v>
      </c>
      <c r="AP73" s="53">
        <f>+IF(AP$66&lt;&gt;"",IF(AP$66&lt;$D$22,Details!AX214/1000,0),"")</f>
        <v>0</v>
      </c>
      <c r="AQ73" s="53">
        <f>+IF(AQ$66&lt;&gt;"",IF(AQ$66&lt;$D$22,Details!AY214/1000,0),"")</f>
        <v>0</v>
      </c>
      <c r="AR73" s="53">
        <f>+IF(AR$66&lt;&gt;"",IF(AR$66&lt;$D$22,Details!AZ214/1000,0),"")</f>
        <v>0</v>
      </c>
      <c r="AS73" s="53">
        <f>+IF(AS$66&lt;&gt;"",IF(AS$66&lt;$D$22,Details!BA214/1000,0),"")</f>
        <v>0</v>
      </c>
      <c r="AT73" s="53">
        <f>+IF(AT$66&lt;&gt;"",IF(AT$66&lt;$D$22,Details!BB214/1000,0),"")</f>
        <v>0</v>
      </c>
      <c r="AU73" s="53">
        <f>+IF(AU$66&lt;&gt;"",IF(AU$66&lt;$D$22,Details!BC214/1000,0),"")</f>
        <v>0</v>
      </c>
      <c r="AV73" s="53">
        <f>+IF(AV$66&lt;&gt;"",IF(AV$66&lt;$D$22,Details!BD214/1000,0),"")</f>
        <v>0</v>
      </c>
      <c r="AW73" s="53">
        <f>+IF(AW$66&lt;&gt;"",IF(AW$66&lt;$D$22,Details!BE214/1000,0),"")</f>
        <v>0</v>
      </c>
      <c r="AX73" s="53">
        <f>+IF(AX$66&lt;&gt;"",IF(AX$66&lt;$D$22,Details!BF214/1000,0),"")</f>
        <v>0</v>
      </c>
      <c r="AY73" s="53">
        <f>+IF(AY$66&lt;&gt;"",IF(AY$66&lt;$D$22,Details!BG214/1000,0),"")</f>
        <v>0</v>
      </c>
      <c r="AZ73" s="53">
        <f>+IF(AZ$66&lt;&gt;"",IF(AZ$66&lt;$D$22,Details!BH214/1000,0),"")</f>
        <v>0</v>
      </c>
      <c r="BA73" s="53">
        <f>+IF(BA$66&lt;&gt;"",IF(BA$66&lt;$D$22,Details!BI214/1000,0),"")</f>
        <v>0</v>
      </c>
      <c r="BB73" s="53">
        <f>+IF(BB$66&lt;&gt;"",IF(BB$66&lt;$D$22,Details!BJ214/1000,0),"")</f>
        <v>0</v>
      </c>
      <c r="BC73" s="53">
        <f>+IF(BC$66&lt;&gt;"",IF(BC$66&lt;$D$22,Details!BK214/1000,0),"")</f>
        <v>0</v>
      </c>
      <c r="BD73" s="53">
        <f>+IF(BD$66&lt;&gt;"",IF(BD$66&lt;$D$22,Details!BL214/1000,0),"")</f>
        <v>0</v>
      </c>
      <c r="BE73" s="53">
        <f>+IF(BE$66&lt;&gt;"",IF(BE$66&lt;$D$22,Details!BM214/1000,0),"")</f>
        <v>0</v>
      </c>
      <c r="BF73" s="53">
        <f>+IF(BF$66&lt;&gt;"",IF(BF$66&lt;$D$22,Details!BN214/1000,0),"")</f>
        <v>0</v>
      </c>
      <c r="BG73" s="53">
        <f>+IF(BG$66&lt;&gt;"",IF(BG$66&lt;$D$22,Details!BO214/1000,0),"")</f>
        <v>0</v>
      </c>
      <c r="BH73" s="53">
        <f>+IF(BH$66&lt;&gt;"",IF(BH$66&lt;$D$22,Details!BP214/1000,0),"")</f>
        <v>0</v>
      </c>
      <c r="BI73" s="53">
        <f>+IF(BI$66&lt;&gt;"",IF(BI$66&lt;$D$22,Details!BQ214/1000,0),"")</f>
        <v>0</v>
      </c>
      <c r="BJ73" s="53">
        <f>+IF(BJ$66&lt;&gt;"",IF(BJ$66&lt;$D$22,Details!BR214/1000,0),"")</f>
        <v>0</v>
      </c>
      <c r="BK73" s="53">
        <f>+IF(BK$66&lt;&gt;"",IF(BK$66&lt;$D$22,Details!BX214/1000,0),"")</f>
        <v>0</v>
      </c>
      <c r="BL73" s="53">
        <f>+IF(BL$66&lt;&gt;"",IF(BL$66&lt;$D$22,Details!BY214/1000,0),"")</f>
        <v>0</v>
      </c>
    </row>
    <row r="74" spans="2:64" s="6" customFormat="1" ht="12" hidden="1" outlineLevel="1" x14ac:dyDescent="0.2">
      <c r="B74" s="51" t="s">
        <v>17</v>
      </c>
      <c r="C74" s="59">
        <f t="shared" ref="C74:Y74" si="0">IF(C$66&lt;&gt;"",SUM(C72:C73),"")</f>
        <v>0</v>
      </c>
      <c r="D74" s="59">
        <f t="shared" si="0"/>
        <v>0</v>
      </c>
      <c r="E74" s="59">
        <f t="shared" si="0"/>
        <v>0</v>
      </c>
      <c r="F74" s="59">
        <f t="shared" si="0"/>
        <v>0</v>
      </c>
      <c r="G74" s="59">
        <f t="shared" si="0"/>
        <v>0</v>
      </c>
      <c r="H74" s="59">
        <f t="shared" si="0"/>
        <v>0</v>
      </c>
      <c r="I74" s="59">
        <f t="shared" si="0"/>
        <v>0</v>
      </c>
      <c r="J74" s="59">
        <f t="shared" si="0"/>
        <v>0</v>
      </c>
      <c r="K74" s="59">
        <f t="shared" si="0"/>
        <v>0</v>
      </c>
      <c r="L74" s="59">
        <f t="shared" si="0"/>
        <v>0</v>
      </c>
      <c r="M74" s="59">
        <f t="shared" si="0"/>
        <v>0</v>
      </c>
      <c r="N74" s="59">
        <f t="shared" si="0"/>
        <v>0</v>
      </c>
      <c r="O74" s="59">
        <f t="shared" si="0"/>
        <v>0</v>
      </c>
      <c r="P74" s="59">
        <f t="shared" si="0"/>
        <v>0</v>
      </c>
      <c r="Q74" s="59">
        <f t="shared" si="0"/>
        <v>0</v>
      </c>
      <c r="R74" s="59">
        <f t="shared" si="0"/>
        <v>0</v>
      </c>
      <c r="S74" s="59">
        <f t="shared" si="0"/>
        <v>0</v>
      </c>
      <c r="T74" s="59">
        <f t="shared" si="0"/>
        <v>0</v>
      </c>
      <c r="U74" s="59">
        <f t="shared" si="0"/>
        <v>0</v>
      </c>
      <c r="V74" s="59">
        <f t="shared" si="0"/>
        <v>0</v>
      </c>
      <c r="W74" s="59">
        <f t="shared" si="0"/>
        <v>0</v>
      </c>
      <c r="X74" s="59">
        <f t="shared" si="0"/>
        <v>0</v>
      </c>
      <c r="Y74" s="59">
        <f t="shared" si="0"/>
        <v>0</v>
      </c>
      <c r="Z74" s="59">
        <f>IF(Z$66&lt;&gt;"",SUM(Z72:Z73),"")</f>
        <v>0</v>
      </c>
      <c r="AA74" s="59">
        <f t="shared" ref="AA74:BL74" si="1">IF(AA$66&lt;&gt;"",SUM(AA72:AA73),"")</f>
        <v>0</v>
      </c>
      <c r="AB74" s="59">
        <f t="shared" si="1"/>
        <v>0</v>
      </c>
      <c r="AC74" s="59">
        <f t="shared" si="1"/>
        <v>0</v>
      </c>
      <c r="AD74" s="59">
        <f t="shared" si="1"/>
        <v>0</v>
      </c>
      <c r="AE74" s="59">
        <f t="shared" si="1"/>
        <v>0</v>
      </c>
      <c r="AF74" s="59">
        <f t="shared" si="1"/>
        <v>0</v>
      </c>
      <c r="AG74" s="59">
        <f t="shared" si="1"/>
        <v>0</v>
      </c>
      <c r="AH74" s="59">
        <f t="shared" si="1"/>
        <v>0</v>
      </c>
      <c r="AI74" s="59">
        <f t="shared" si="1"/>
        <v>0</v>
      </c>
      <c r="AJ74" s="59">
        <f t="shared" si="1"/>
        <v>0</v>
      </c>
      <c r="AK74" s="59">
        <f t="shared" si="1"/>
        <v>0</v>
      </c>
      <c r="AL74" s="59">
        <f t="shared" si="1"/>
        <v>0</v>
      </c>
      <c r="AM74" s="59">
        <f t="shared" si="1"/>
        <v>0</v>
      </c>
      <c r="AN74" s="59">
        <f t="shared" si="1"/>
        <v>0</v>
      </c>
      <c r="AO74" s="59">
        <f t="shared" si="1"/>
        <v>0</v>
      </c>
      <c r="AP74" s="59">
        <f t="shared" si="1"/>
        <v>0</v>
      </c>
      <c r="AQ74" s="59">
        <f t="shared" si="1"/>
        <v>0</v>
      </c>
      <c r="AR74" s="59">
        <f t="shared" si="1"/>
        <v>0</v>
      </c>
      <c r="AS74" s="59">
        <f t="shared" si="1"/>
        <v>0</v>
      </c>
      <c r="AT74" s="59">
        <f t="shared" si="1"/>
        <v>0</v>
      </c>
      <c r="AU74" s="59">
        <f t="shared" si="1"/>
        <v>0</v>
      </c>
      <c r="AV74" s="59">
        <f t="shared" si="1"/>
        <v>0</v>
      </c>
      <c r="AW74" s="59">
        <f t="shared" si="1"/>
        <v>0</v>
      </c>
      <c r="AX74" s="59">
        <f t="shared" si="1"/>
        <v>0</v>
      </c>
      <c r="AY74" s="59">
        <f t="shared" si="1"/>
        <v>0</v>
      </c>
      <c r="AZ74" s="59">
        <f t="shared" si="1"/>
        <v>0</v>
      </c>
      <c r="BA74" s="59">
        <f t="shared" si="1"/>
        <v>0</v>
      </c>
      <c r="BB74" s="59">
        <f t="shared" si="1"/>
        <v>0</v>
      </c>
      <c r="BC74" s="59">
        <f t="shared" si="1"/>
        <v>0</v>
      </c>
      <c r="BD74" s="59">
        <f t="shared" si="1"/>
        <v>0</v>
      </c>
      <c r="BE74" s="59">
        <f t="shared" si="1"/>
        <v>0</v>
      </c>
      <c r="BF74" s="59">
        <f t="shared" si="1"/>
        <v>0</v>
      </c>
      <c r="BG74" s="59">
        <f t="shared" si="1"/>
        <v>0</v>
      </c>
      <c r="BH74" s="59">
        <f t="shared" si="1"/>
        <v>0</v>
      </c>
      <c r="BI74" s="59">
        <f t="shared" si="1"/>
        <v>0</v>
      </c>
      <c r="BJ74" s="59">
        <f t="shared" si="1"/>
        <v>0</v>
      </c>
      <c r="BK74" s="59">
        <f t="shared" si="1"/>
        <v>28.864348</v>
      </c>
      <c r="BL74" s="59">
        <f t="shared" si="1"/>
        <v>28.864348</v>
      </c>
    </row>
    <row r="75" spans="2:64" s="6" customFormat="1" ht="12" hidden="1" outlineLevel="1" x14ac:dyDescent="0.2">
      <c r="B75" s="51"/>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row>
    <row r="76" spans="2:64" s="6" customFormat="1" ht="12" hidden="1" outlineLevel="1" x14ac:dyDescent="0.2">
      <c r="B76" s="141" t="s">
        <v>227</v>
      </c>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row>
    <row r="77" spans="2:64" s="6" customFormat="1" ht="12" hidden="1" outlineLevel="1" x14ac:dyDescent="0.2">
      <c r="B77" s="51" t="s">
        <v>12</v>
      </c>
      <c r="C77" s="53">
        <f>+IF(C$66&lt;&gt;"",IF(C$66&gt;=$D$22,Details!K$138/1000,0),"")</f>
        <v>0</v>
      </c>
      <c r="D77" s="53">
        <f>+IF(D$66&lt;&gt;"",IF(D$66&gt;=$D$22,Details!L$138/1000,0),"")</f>
        <v>0</v>
      </c>
      <c r="E77" s="53">
        <f>+IF(E$66&lt;&gt;"",IF(E$66&gt;=$D$22,Details!M$138/1000,0),"")</f>
        <v>0</v>
      </c>
      <c r="F77" s="53">
        <f>+IF(F$66&lt;&gt;"",IF(F$66&gt;=$D$22,Details!N$138/1000,0),"")</f>
        <v>0</v>
      </c>
      <c r="G77" s="53">
        <f>+IF(G$66&lt;&gt;"",IF(G$66&gt;=$D$22,Details!O$138/1000,0),"")</f>
        <v>0</v>
      </c>
      <c r="H77" s="53">
        <f>+IF(H$66&lt;&gt;"",IF(H$66&gt;=$D$22,Details!P$138/1000,0),"")</f>
        <v>0</v>
      </c>
      <c r="I77" s="53">
        <f>+IF(I$66&lt;&gt;"",IF(I$66&gt;=$D$22,Details!Q$138/1000,0),"")</f>
        <v>0</v>
      </c>
      <c r="J77" s="53">
        <f>+IF(J$66&lt;&gt;"",IF(J$66&gt;=$D$22,Details!R$138/1000,0),"")</f>
        <v>0</v>
      </c>
      <c r="K77" s="53">
        <f>+IF(K$66&lt;&gt;"",IF(K$66&gt;=$D$22,Details!S$138/1000,0),"")</f>
        <v>0</v>
      </c>
      <c r="L77" s="53">
        <f>+IF(L$66&lt;&gt;"",IF(L$66&gt;=$D$22,Details!T$138/1000,0),"")</f>
        <v>0</v>
      </c>
      <c r="M77" s="53">
        <f>+IF(M$66&lt;&gt;"",IF(M$66&gt;=$D$22,Details!U$138/1000,0),"")</f>
        <v>0</v>
      </c>
      <c r="N77" s="53">
        <f>+IF(N$66&lt;&gt;"",IF(N$66&gt;=$D$22,Details!V$138/1000,0),"")</f>
        <v>0</v>
      </c>
      <c r="O77" s="53">
        <f>+IF(O$66&lt;&gt;"",IF(O$66&gt;=$D$22,Details!W$138/1000,0),"")</f>
        <v>0</v>
      </c>
      <c r="P77" s="53">
        <f>+IF(P$66&lt;&gt;"",IF(P$66&gt;=$D$22,Details!X$138/1000,0),"")</f>
        <v>0</v>
      </c>
      <c r="Q77" s="53">
        <f>+IF(Q$66&lt;&gt;"",IF(Q$66&gt;=$D$22,Details!Y$138/1000,0),"")</f>
        <v>0</v>
      </c>
      <c r="R77" s="53">
        <f>+IF(R$66&lt;&gt;"",IF(R$66&gt;=$D$22,Details!Z$138/1000,0),"")</f>
        <v>0</v>
      </c>
      <c r="S77" s="53">
        <f>+IF(S$66&lt;&gt;"",IF(S$66&gt;=$D$22,Details!AA$138/1000,0),"")</f>
        <v>0</v>
      </c>
      <c r="T77" s="53">
        <f>+IF(T$66&lt;&gt;"",IF(T$66&gt;=$D$22,Details!AB$138/1000,0),"")</f>
        <v>0</v>
      </c>
      <c r="U77" s="53">
        <f>+IF(U$66&lt;&gt;"",IF(U$66&gt;=$D$22,Details!AC$138/1000,0),"")</f>
        <v>0</v>
      </c>
      <c r="V77" s="53">
        <f>+IF(V$66&lt;&gt;"",IF(V$66&gt;=$D$22,Details!AD$138/1000,0),"")</f>
        <v>0</v>
      </c>
      <c r="W77" s="53">
        <f>+IF(W$66&lt;&gt;"",IF(W$66&gt;=$D$22,Details!AE$138/1000,0),"")</f>
        <v>0</v>
      </c>
      <c r="X77" s="53">
        <f>+IF(X$66&lt;&gt;"",IF(X$66&gt;=$D$22,Details!AF$138/1000,0),"")</f>
        <v>0</v>
      </c>
      <c r="Y77" s="53">
        <f>+IF(Y$66&lt;&gt;"",IF(Y$66&gt;=$D$22,Details!AG$138/1000,0),"")</f>
        <v>0</v>
      </c>
      <c r="Z77" s="53">
        <f>+IF(Z$66&lt;&gt;"",IF(Z$66&gt;=$D$22,Details!AH$138/1000,0),"")</f>
        <v>0</v>
      </c>
      <c r="AA77" s="53">
        <f>+IF(AA$66&lt;&gt;"",IF(AA$66&gt;=$D$22,Details!AI$138/1000,0),"")</f>
        <v>0</v>
      </c>
      <c r="AB77" s="53">
        <f>+IF(AB$66&lt;&gt;"",IF(AB$66&gt;=$D$22,Details!AJ$138/1000,0),"")</f>
        <v>0</v>
      </c>
      <c r="AC77" s="53">
        <f>+IF(AC$66&lt;&gt;"",IF(AC$66&gt;=$D$22,Details!AK$138/1000,0),"")</f>
        <v>0</v>
      </c>
      <c r="AD77" s="53">
        <f>+IF(AD$66&lt;&gt;"",IF(AD$66&gt;=$D$22,Details!AL$138/1000,0),"")</f>
        <v>0</v>
      </c>
      <c r="AE77" s="53">
        <f>+IF(AE$66&lt;&gt;"",IF(AE$66&gt;=$D$22,Details!AM$138/1000,0),"")</f>
        <v>0</v>
      </c>
      <c r="AF77" s="53">
        <f>+IF(AF$66&lt;&gt;"",IF(AF$66&gt;=$D$22,Details!AN$138/1000,0),"")</f>
        <v>0</v>
      </c>
      <c r="AG77" s="53">
        <f>+IF(AG$66&lt;&gt;"",IF(AG$66&gt;=$D$22,Details!AO$138/1000,0),"")</f>
        <v>0</v>
      </c>
      <c r="AH77" s="53">
        <f>+IF(AH$66&lt;&gt;"",IF(AH$66&gt;=$D$22,Details!AP$138/1000,0),"")</f>
        <v>0</v>
      </c>
      <c r="AI77" s="53">
        <f>+IF(AI$66&lt;&gt;"",IF(AI$66&gt;=$D$22,Details!AQ$138/1000,0),"")</f>
        <v>0</v>
      </c>
      <c r="AJ77" s="53">
        <f>+IF(AJ$66&lt;&gt;"",IF(AJ$66&gt;=$D$22,Details!AR$138/1000,0),"")</f>
        <v>0</v>
      </c>
      <c r="AK77" s="53">
        <f>+IF(AK$66&lt;&gt;"",IF(AK$66&gt;=$D$22,Details!AS$138/1000,0),"")</f>
        <v>0</v>
      </c>
      <c r="AL77" s="53">
        <f>+IF(AL$66&lt;&gt;"",IF(AL$66&gt;=$D$22,Details!AT$138/1000,0),"")</f>
        <v>0</v>
      </c>
      <c r="AM77" s="53">
        <f>+IF(AM$66&lt;&gt;"",IF(AM$66&gt;=$D$22,Details!AU$138/1000,0),"")</f>
        <v>0</v>
      </c>
      <c r="AN77" s="53">
        <f>+IF(AN$66&lt;&gt;"",IF(AN$66&gt;=$D$22,Details!AV$138/1000,0),"")</f>
        <v>0</v>
      </c>
      <c r="AO77" s="53">
        <f>+IF(AO$66&lt;&gt;"",IF(AO$66&gt;=$D$22,Details!AW$138/1000,0),"")</f>
        <v>0</v>
      </c>
      <c r="AP77" s="53">
        <f>+IF(AP$66&lt;&gt;"",IF(AP$66&gt;=$D$22,Details!AX$138/1000,0),"")</f>
        <v>0</v>
      </c>
      <c r="AQ77" s="53">
        <f>+IF(AQ$66&lt;&gt;"",IF(AQ$66&gt;=$D$22,Details!AY$138/1000,0),"")</f>
        <v>0</v>
      </c>
      <c r="AR77" s="53">
        <f>+IF(AR$66&lt;&gt;"",IF(AR$66&gt;=$D$22,Details!AZ$138/1000,0),"")</f>
        <v>0</v>
      </c>
      <c r="AS77" s="53">
        <f>+IF(AS$66&lt;&gt;"",IF(AS$66&gt;=$D$22,Details!BA$138/1000,0),"")</f>
        <v>0</v>
      </c>
      <c r="AT77" s="53">
        <f>+IF(AT$66&lt;&gt;"",IF(AT$66&gt;=$D$22,Details!BB$138/1000,0),"")</f>
        <v>0</v>
      </c>
      <c r="AU77" s="53">
        <f>+IF(AU$66&lt;&gt;"",IF(AU$66&gt;=$D$22,Details!BC$138/1000,0),"")</f>
        <v>0</v>
      </c>
      <c r="AV77" s="53">
        <f>+IF(AV$66&lt;&gt;"",IF(AV$66&gt;=$D$22,Details!BD$138/1000,0),"")</f>
        <v>0</v>
      </c>
      <c r="AW77" s="53">
        <f>+IF(AW$66&lt;&gt;"",IF(AW$66&gt;=$D$22,Details!BE$138/1000,0),"")</f>
        <v>0</v>
      </c>
      <c r="AX77" s="53">
        <f>+IF(AX$66&lt;&gt;"",IF(AX$66&gt;=$D$22,Details!BF$138/1000,0),"")</f>
        <v>0</v>
      </c>
      <c r="AY77" s="53">
        <f>+IF(AY$66&lt;&gt;"",IF(AY$66&gt;=$D$22,Details!BG$138/1000,0),"")</f>
        <v>0</v>
      </c>
      <c r="AZ77" s="53">
        <f>+IF(AZ$66&lt;&gt;"",IF(AZ$66&gt;=$D$22,Details!BH$138/1000,0),"")</f>
        <v>0</v>
      </c>
      <c r="BA77" s="53">
        <f>+IF(BA$66&lt;&gt;"",IF(BA$66&gt;=$D$22,Details!BI$138/1000,0),"")</f>
        <v>0</v>
      </c>
      <c r="BB77" s="53">
        <f>+IF(BB$66&lt;&gt;"",IF(BB$66&gt;=$D$22,Details!BJ$138/1000,0),"")</f>
        <v>0</v>
      </c>
      <c r="BC77" s="53">
        <f>+IF(BC$66&lt;&gt;"",IF(BC$66&gt;=$D$22,Details!BK$138/1000,0),"")</f>
        <v>0</v>
      </c>
      <c r="BD77" s="53">
        <f>+IF(BD$66&lt;&gt;"",IF(BD$66&gt;=$D$22,Details!BL$138/1000,0),"")</f>
        <v>0</v>
      </c>
      <c r="BE77" s="53">
        <f>+IF(BE$66&lt;&gt;"",IF(BE$66&gt;=$D$22,Details!BM$138/1000,0),"")</f>
        <v>0</v>
      </c>
      <c r="BF77" s="53">
        <f>+IF(BF$66&lt;&gt;"",IF(BF$66&gt;=$D$22,Details!BN$138/1000,0),"")</f>
        <v>0</v>
      </c>
      <c r="BG77" s="53">
        <f>+IF(BG$66&lt;&gt;"",IF(BG$66&gt;=$D$22,Details!BO$138/1000,0),"")</f>
        <v>0</v>
      </c>
      <c r="BH77" s="53">
        <f>+IF(BH$66&lt;&gt;"",IF(BH$66&gt;=$D$22,Details!BP$138/1000,0),"")</f>
        <v>0</v>
      </c>
      <c r="BI77" s="53">
        <f>+IF(BI$66&lt;&gt;"",IF(BI$66&gt;=$D$22,Details!BQ$138/1000,0),"")</f>
        <v>0</v>
      </c>
      <c r="BJ77" s="53">
        <f>+IF(BJ$66&lt;&gt;"",IF(BJ$66&gt;=$D$22,Details!BR$138/1000,0),"")</f>
        <v>0</v>
      </c>
      <c r="BK77" s="53">
        <f>+IF(BK$66&lt;&gt;"",IF(BK$66&gt;=$D$22,Details!BX$138/1000,0),"")</f>
        <v>0</v>
      </c>
      <c r="BL77" s="53">
        <f>+IF(BL$66&lt;&gt;"",IF(BL$66&gt;=$D$22,Details!BY$138/1000,0),"")</f>
        <v>0</v>
      </c>
    </row>
    <row r="78" spans="2:64" s="6" customFormat="1" ht="12" hidden="1" outlineLevel="1" x14ac:dyDescent="0.2">
      <c r="B78" s="51" t="s">
        <v>13</v>
      </c>
      <c r="C78" s="53">
        <f>+IF(C$66&lt;&gt;"",IF(C$66&gt;=$D$22,Details!K214/1000,0),"")</f>
        <v>0</v>
      </c>
      <c r="D78" s="53">
        <f>+IF(D$66&lt;&gt;"",IF(D$66&gt;=$D$22,Details!L214/1000,0),"")</f>
        <v>0</v>
      </c>
      <c r="E78" s="53">
        <f>+IF(E$66&lt;&gt;"",IF(E$66&gt;=$D$22,Details!M214/1000,0),"")</f>
        <v>0</v>
      </c>
      <c r="F78" s="53">
        <f>+IF(F$66&lt;&gt;"",IF(F$66&gt;=$D$22,Details!N214/1000,0),"")</f>
        <v>0</v>
      </c>
      <c r="G78" s="53">
        <f>+IF(G$66&lt;&gt;"",IF(G$66&gt;=$D$22,Details!O214/1000,0),"")</f>
        <v>0</v>
      </c>
      <c r="H78" s="53">
        <f>+IF(H$66&lt;&gt;"",IF(H$66&gt;=$D$22,Details!P214/1000,0),"")</f>
        <v>0</v>
      </c>
      <c r="I78" s="53">
        <f>+IF(I$66&lt;&gt;"",IF(I$66&gt;=$D$22,Details!Q214/1000,0),"")</f>
        <v>0</v>
      </c>
      <c r="J78" s="53">
        <f>+IF(J$66&lt;&gt;"",IF(J$66&gt;=$D$22,Details!R214/1000,0),"")</f>
        <v>0</v>
      </c>
      <c r="K78" s="53">
        <f>+IF(K$66&lt;&gt;"",IF(K$66&gt;=$D$22,Details!S214/1000,0),"")</f>
        <v>0</v>
      </c>
      <c r="L78" s="53">
        <f>+IF(L$66&lt;&gt;"",IF(L$66&gt;=$D$22,Details!T214/1000,0),"")</f>
        <v>0</v>
      </c>
      <c r="M78" s="53">
        <f>+IF(M$66&lt;&gt;"",IF(M$66&gt;=$D$22,Details!U214/1000,0),"")</f>
        <v>0</v>
      </c>
      <c r="N78" s="53">
        <f>+IF(N$66&lt;&gt;"",IF(N$66&gt;=$D$22,Details!V214/1000,0),"")</f>
        <v>0</v>
      </c>
      <c r="O78" s="53">
        <f>+IF(O$66&lt;&gt;"",IF(O$66&gt;=$D$22,Details!W214/1000,0),"")</f>
        <v>0</v>
      </c>
      <c r="P78" s="53">
        <f>+IF(P$66&lt;&gt;"",IF(P$66&gt;=$D$22,Details!X214/1000,0),"")</f>
        <v>0</v>
      </c>
      <c r="Q78" s="53">
        <f>+IF(Q$66&lt;&gt;"",IF(Q$66&gt;=$D$22,Details!Y214/1000,0),"")</f>
        <v>0</v>
      </c>
      <c r="R78" s="53">
        <f>+IF(R$66&lt;&gt;"",IF(R$66&gt;=$D$22,Details!Z214/1000,0),"")</f>
        <v>0</v>
      </c>
      <c r="S78" s="53">
        <f>+IF(S$66&lt;&gt;"",IF(S$66&gt;=$D$22,Details!AA214/1000,0),"")</f>
        <v>0</v>
      </c>
      <c r="T78" s="53">
        <f>+IF(T$66&lt;&gt;"",IF(T$66&gt;=$D$22,Details!AB214/1000,0),"")</f>
        <v>0</v>
      </c>
      <c r="U78" s="53">
        <f>+IF(U$66&lt;&gt;"",IF(U$66&gt;=$D$22,Details!AC214/1000,0),"")</f>
        <v>0</v>
      </c>
      <c r="V78" s="53">
        <f>+IF(V$66&lt;&gt;"",IF(V$66&gt;=$D$22,Details!AD214/1000,0),"")</f>
        <v>0</v>
      </c>
      <c r="W78" s="53">
        <f>+IF(W$66&lt;&gt;"",IF(W$66&gt;=$D$22,Details!AE214/1000,0),"")</f>
        <v>0</v>
      </c>
      <c r="X78" s="53">
        <f>+IF(X$66&lt;&gt;"",IF(X$66&gt;=$D$22,Details!AF214/1000,0),"")</f>
        <v>0</v>
      </c>
      <c r="Y78" s="53">
        <f>+IF(Y$66&lt;&gt;"",IF(Y$66&gt;=$D$22,Details!AG214/1000,0),"")</f>
        <v>0</v>
      </c>
      <c r="Z78" s="53">
        <f>+IF(Z$66&lt;&gt;"",IF(Z$66&gt;=$D$22,Details!AH214/1000,0),"")</f>
        <v>0</v>
      </c>
      <c r="AA78" s="53">
        <f>+IF(AA$66&lt;&gt;"",IF(AA$66&gt;=$D$22,Details!AI214/1000,0),"")</f>
        <v>0</v>
      </c>
      <c r="AB78" s="53">
        <f>+IF(AB$66&lt;&gt;"",IF(AB$66&gt;=$D$22,Details!AJ214/1000,0),"")</f>
        <v>0</v>
      </c>
      <c r="AC78" s="53">
        <f>+IF(AC$66&lt;&gt;"",IF(AC$66&gt;=$D$22,Details!AK214/1000,0),"")</f>
        <v>0</v>
      </c>
      <c r="AD78" s="53">
        <f>+IF(AD$66&lt;&gt;"",IF(AD$66&gt;=$D$22,Details!AL214/1000,0),"")</f>
        <v>0</v>
      </c>
      <c r="AE78" s="53">
        <f>+IF(AE$66&lt;&gt;"",IF(AE$66&gt;=$D$22,Details!AM214/1000,0),"")</f>
        <v>0</v>
      </c>
      <c r="AF78" s="53">
        <f>+IF(AF$66&lt;&gt;"",IF(AF$66&gt;=$D$22,Details!AN214/1000,0),"")</f>
        <v>0</v>
      </c>
      <c r="AG78" s="53">
        <f>+IF(AG$66&lt;&gt;"",IF(AG$66&gt;=$D$22,Details!AO214/1000,0),"")</f>
        <v>0</v>
      </c>
      <c r="AH78" s="53">
        <f>+IF(AH$66&lt;&gt;"",IF(AH$66&gt;=$D$22,Details!AP214/1000,0),"")</f>
        <v>0</v>
      </c>
      <c r="AI78" s="53">
        <f>+IF(AI$66&lt;&gt;"",IF(AI$66&gt;=$D$22,Details!AQ214/1000,0),"")</f>
        <v>0</v>
      </c>
      <c r="AJ78" s="53">
        <f>+IF(AJ$66&lt;&gt;"",IF(AJ$66&gt;=$D$22,Details!AR214/1000,0),"")</f>
        <v>0</v>
      </c>
      <c r="AK78" s="53">
        <f>+IF(AK$66&lt;&gt;"",IF(AK$66&gt;=$D$22,Details!AS214/1000,0),"")</f>
        <v>0</v>
      </c>
      <c r="AL78" s="53">
        <f>+IF(AL$66&lt;&gt;"",IF(AL$66&gt;=$D$22,Details!AT214/1000,0),"")</f>
        <v>0</v>
      </c>
      <c r="AM78" s="53">
        <f>+IF(AM$66&lt;&gt;"",IF(AM$66&gt;=$D$22,Details!AU214/1000,0),"")</f>
        <v>0</v>
      </c>
      <c r="AN78" s="53">
        <f>+IF(AN$66&lt;&gt;"",IF(AN$66&gt;=$D$22,Details!AV214/1000,0),"")</f>
        <v>0</v>
      </c>
      <c r="AO78" s="53">
        <f>+IF(AO$66&lt;&gt;"",IF(AO$66&gt;=$D$22,Details!AW214/1000,0),"")</f>
        <v>0</v>
      </c>
      <c r="AP78" s="53">
        <f>+IF(AP$66&lt;&gt;"",IF(AP$66&gt;=$D$22,Details!AX214/1000,0),"")</f>
        <v>0</v>
      </c>
      <c r="AQ78" s="53">
        <f>+IF(AQ$66&lt;&gt;"",IF(AQ$66&gt;=$D$22,Details!AY214/1000,0),"")</f>
        <v>0</v>
      </c>
      <c r="AR78" s="53">
        <f>+IF(AR$66&lt;&gt;"",IF(AR$66&gt;=$D$22,Details!AZ214/1000,0),"")</f>
        <v>0</v>
      </c>
      <c r="AS78" s="53">
        <f>+IF(AS$66&lt;&gt;"",IF(AS$66&gt;=$D$22,Details!BA214/1000,0),"")</f>
        <v>0</v>
      </c>
      <c r="AT78" s="53">
        <f>+IF(AT$66&lt;&gt;"",IF(AT$66&gt;=$D$22,Details!BB214/1000,0),"")</f>
        <v>0</v>
      </c>
      <c r="AU78" s="53">
        <f>+IF(AU$66&lt;&gt;"",IF(AU$66&gt;=$D$22,Details!BC214/1000,0),"")</f>
        <v>0</v>
      </c>
      <c r="AV78" s="53">
        <f>+IF(AV$66&lt;&gt;"",IF(AV$66&gt;=$D$22,Details!BD214/1000,0),"")</f>
        <v>0</v>
      </c>
      <c r="AW78" s="53">
        <f>+IF(AW$66&lt;&gt;"",IF(AW$66&gt;=$D$22,Details!BE214/1000,0),"")</f>
        <v>0</v>
      </c>
      <c r="AX78" s="53">
        <f>+IF(AX$66&lt;&gt;"",IF(AX$66&gt;=$D$22,Details!BF214/1000,0),"")</f>
        <v>0</v>
      </c>
      <c r="AY78" s="53">
        <f>+IF(AY$66&lt;&gt;"",IF(AY$66&gt;=$D$22,Details!BG214/1000,0),"")</f>
        <v>0</v>
      </c>
      <c r="AZ78" s="53">
        <f>+IF(AZ$66&lt;&gt;"",IF(AZ$66&gt;=$D$22,Details!BH214/1000,0),"")</f>
        <v>0</v>
      </c>
      <c r="BA78" s="53">
        <f>+IF(BA$66&lt;&gt;"",IF(BA$66&gt;=$D$22,Details!BI214/1000,0),"")</f>
        <v>0</v>
      </c>
      <c r="BB78" s="53">
        <f>+IF(BB$66&lt;&gt;"",IF(BB$66&gt;=$D$22,Details!BJ214/1000,0),"")</f>
        <v>0</v>
      </c>
      <c r="BC78" s="53">
        <f>+IF(BC$66&lt;&gt;"",IF(BC$66&gt;=$D$22,Details!BK214/1000,0),"")</f>
        <v>0</v>
      </c>
      <c r="BD78" s="53">
        <f>+IF(BD$66&lt;&gt;"",IF(BD$66&gt;=$D$22,Details!BL214/1000,0),"")</f>
        <v>0</v>
      </c>
      <c r="BE78" s="53">
        <f>+IF(BE$66&lt;&gt;"",IF(BE$66&gt;=$D$22,Details!BM214/1000,0),"")</f>
        <v>0</v>
      </c>
      <c r="BF78" s="53">
        <f>+IF(BF$66&lt;&gt;"",IF(BF$66&gt;=$D$22,Details!BN214/1000,0),"")</f>
        <v>0</v>
      </c>
      <c r="BG78" s="53">
        <f>+IF(BG$66&lt;&gt;"",IF(BG$66&gt;=$D$22,Details!BO214/1000,0),"")</f>
        <v>0</v>
      </c>
      <c r="BH78" s="53">
        <f>+IF(BH$66&lt;&gt;"",IF(BH$66&gt;=$D$22,Details!BP214/1000,0),"")</f>
        <v>0</v>
      </c>
      <c r="BI78" s="53">
        <f>+IF(BI$66&lt;&gt;"",IF(BI$66&gt;=$D$22,Details!BQ214/1000,0),"")</f>
        <v>0</v>
      </c>
      <c r="BJ78" s="53">
        <f>+IF(BJ$66&lt;&gt;"",IF(BJ$66&gt;=$D$22,Details!BR214/1000,0),"")</f>
        <v>0</v>
      </c>
      <c r="BK78" s="53">
        <f>+IF(BK$66&lt;&gt;"",IF(BK$66&gt;=$D$22,Details!BX214/1000,0),"")</f>
        <v>0</v>
      </c>
      <c r="BL78" s="53">
        <f>+IF(BL$66&lt;&gt;"",IF(BL$66&gt;=$D$22,Details!BY214/1000,0),"")</f>
        <v>0</v>
      </c>
    </row>
    <row r="79" spans="2:64" s="6" customFormat="1" ht="12" hidden="1" outlineLevel="1" x14ac:dyDescent="0.2">
      <c r="B79" s="51" t="s">
        <v>17</v>
      </c>
      <c r="C79" s="59">
        <f t="shared" ref="C79:AA79" si="2">IF(C$66&lt;&gt;"",SUM(C77:C78),"")</f>
        <v>0</v>
      </c>
      <c r="D79" s="59">
        <f t="shared" si="2"/>
        <v>0</v>
      </c>
      <c r="E79" s="59">
        <f t="shared" si="2"/>
        <v>0</v>
      </c>
      <c r="F79" s="59">
        <f t="shared" si="2"/>
        <v>0</v>
      </c>
      <c r="G79" s="59">
        <f t="shared" si="2"/>
        <v>0</v>
      </c>
      <c r="H79" s="59">
        <f t="shared" si="2"/>
        <v>0</v>
      </c>
      <c r="I79" s="59">
        <f t="shared" si="2"/>
        <v>0</v>
      </c>
      <c r="J79" s="59">
        <f t="shared" si="2"/>
        <v>0</v>
      </c>
      <c r="K79" s="59">
        <f t="shared" si="2"/>
        <v>0</v>
      </c>
      <c r="L79" s="59">
        <f t="shared" si="2"/>
        <v>0</v>
      </c>
      <c r="M79" s="59">
        <f t="shared" si="2"/>
        <v>0</v>
      </c>
      <c r="N79" s="59">
        <f t="shared" si="2"/>
        <v>0</v>
      </c>
      <c r="O79" s="59">
        <f t="shared" si="2"/>
        <v>0</v>
      </c>
      <c r="P79" s="59">
        <f t="shared" si="2"/>
        <v>0</v>
      </c>
      <c r="Q79" s="59">
        <f t="shared" si="2"/>
        <v>0</v>
      </c>
      <c r="R79" s="59">
        <f t="shared" si="2"/>
        <v>0</v>
      </c>
      <c r="S79" s="59">
        <f t="shared" si="2"/>
        <v>0</v>
      </c>
      <c r="T79" s="59">
        <f t="shared" si="2"/>
        <v>0</v>
      </c>
      <c r="U79" s="59">
        <f t="shared" si="2"/>
        <v>0</v>
      </c>
      <c r="V79" s="59">
        <f t="shared" si="2"/>
        <v>0</v>
      </c>
      <c r="W79" s="59">
        <f t="shared" si="2"/>
        <v>0</v>
      </c>
      <c r="X79" s="59">
        <f t="shared" si="2"/>
        <v>0</v>
      </c>
      <c r="Y79" s="59">
        <f t="shared" si="2"/>
        <v>0</v>
      </c>
      <c r="Z79" s="59">
        <f t="shared" si="2"/>
        <v>0</v>
      </c>
      <c r="AA79" s="59">
        <f t="shared" si="2"/>
        <v>0</v>
      </c>
      <c r="AB79" s="59">
        <f t="shared" ref="AB79:BL79" si="3">IF(AB$66&lt;&gt;"",SUM(AB77:AB78),"")</f>
        <v>0</v>
      </c>
      <c r="AC79" s="59">
        <f t="shared" si="3"/>
        <v>0</v>
      </c>
      <c r="AD79" s="59">
        <f t="shared" si="3"/>
        <v>0</v>
      </c>
      <c r="AE79" s="59">
        <f t="shared" si="3"/>
        <v>0</v>
      </c>
      <c r="AF79" s="59">
        <f t="shared" si="3"/>
        <v>0</v>
      </c>
      <c r="AG79" s="59">
        <f t="shared" si="3"/>
        <v>0</v>
      </c>
      <c r="AH79" s="59">
        <f t="shared" si="3"/>
        <v>0</v>
      </c>
      <c r="AI79" s="59">
        <f t="shared" si="3"/>
        <v>0</v>
      </c>
      <c r="AJ79" s="59">
        <f t="shared" si="3"/>
        <v>0</v>
      </c>
      <c r="AK79" s="59">
        <f t="shared" si="3"/>
        <v>0</v>
      </c>
      <c r="AL79" s="59">
        <f t="shared" si="3"/>
        <v>0</v>
      </c>
      <c r="AM79" s="59">
        <f t="shared" si="3"/>
        <v>0</v>
      </c>
      <c r="AN79" s="59">
        <f t="shared" si="3"/>
        <v>0</v>
      </c>
      <c r="AO79" s="59">
        <f t="shared" si="3"/>
        <v>0</v>
      </c>
      <c r="AP79" s="59">
        <f t="shared" si="3"/>
        <v>0</v>
      </c>
      <c r="AQ79" s="59">
        <f t="shared" si="3"/>
        <v>0</v>
      </c>
      <c r="AR79" s="59">
        <f t="shared" si="3"/>
        <v>0</v>
      </c>
      <c r="AS79" s="59">
        <f t="shared" si="3"/>
        <v>0</v>
      </c>
      <c r="AT79" s="59">
        <f t="shared" si="3"/>
        <v>0</v>
      </c>
      <c r="AU79" s="59">
        <f t="shared" si="3"/>
        <v>0</v>
      </c>
      <c r="AV79" s="59">
        <f t="shared" si="3"/>
        <v>0</v>
      </c>
      <c r="AW79" s="59">
        <f t="shared" si="3"/>
        <v>0</v>
      </c>
      <c r="AX79" s="59">
        <f t="shared" si="3"/>
        <v>0</v>
      </c>
      <c r="AY79" s="59">
        <f t="shared" si="3"/>
        <v>0</v>
      </c>
      <c r="AZ79" s="59">
        <f t="shared" si="3"/>
        <v>0</v>
      </c>
      <c r="BA79" s="59">
        <f t="shared" si="3"/>
        <v>0</v>
      </c>
      <c r="BB79" s="59">
        <f t="shared" si="3"/>
        <v>0</v>
      </c>
      <c r="BC79" s="59">
        <f t="shared" si="3"/>
        <v>0</v>
      </c>
      <c r="BD79" s="59">
        <f t="shared" si="3"/>
        <v>0</v>
      </c>
      <c r="BE79" s="59">
        <f t="shared" si="3"/>
        <v>0</v>
      </c>
      <c r="BF79" s="59">
        <f t="shared" si="3"/>
        <v>0</v>
      </c>
      <c r="BG79" s="59">
        <f t="shared" si="3"/>
        <v>0</v>
      </c>
      <c r="BH79" s="59">
        <f t="shared" si="3"/>
        <v>0</v>
      </c>
      <c r="BI79" s="59">
        <f t="shared" si="3"/>
        <v>0</v>
      </c>
      <c r="BJ79" s="59">
        <f t="shared" si="3"/>
        <v>0</v>
      </c>
      <c r="BK79" s="59">
        <f t="shared" si="3"/>
        <v>0</v>
      </c>
      <c r="BL79" s="59">
        <f t="shared" si="3"/>
        <v>0</v>
      </c>
    </row>
    <row r="80" spans="2:64" s="6" customFormat="1" ht="23.25" hidden="1" customHeight="1" outlineLevel="1" x14ac:dyDescent="0.2">
      <c r="B80" s="141" t="s">
        <v>14</v>
      </c>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row>
    <row r="81" spans="2:64" s="6" customFormat="1" ht="12" hidden="1" outlineLevel="1" x14ac:dyDescent="0.2">
      <c r="B81" s="51" t="s">
        <v>256</v>
      </c>
      <c r="C81" s="53">
        <f>+IF(C66&lt;&gt;"",(Details!K268-Details!K244)/1000,"")</f>
        <v>0</v>
      </c>
      <c r="D81" s="53">
        <f>+IF(D66&lt;&gt;"",(Details!L268-Details!L244)/1000,"")</f>
        <v>0</v>
      </c>
      <c r="E81" s="53">
        <f>+IF(E66&lt;&gt;"",(Details!M268-Details!M244)/1000,"")</f>
        <v>0</v>
      </c>
      <c r="F81" s="53">
        <f>+IF(F66&lt;&gt;"",(Details!N268-Details!N244)/1000,"")</f>
        <v>0</v>
      </c>
      <c r="G81" s="53">
        <f>+IF(G66&lt;&gt;"",(Details!O268-Details!O244)/1000,"")</f>
        <v>0</v>
      </c>
      <c r="H81" s="53">
        <f>+IF(H66&lt;&gt;"",(Details!P268-Details!P244)/1000,"")</f>
        <v>0</v>
      </c>
      <c r="I81" s="53">
        <f>+IF(I66&lt;&gt;"",(Details!Q268-Details!Q244)/1000,"")</f>
        <v>0</v>
      </c>
      <c r="J81" s="53">
        <f>+IF(J66&lt;&gt;"",(Details!R268-Details!R244)/1000,"")</f>
        <v>0</v>
      </c>
      <c r="K81" s="53">
        <f>+IF(K66&lt;&gt;"",(Details!S268-Details!S244)/1000,"")</f>
        <v>0</v>
      </c>
      <c r="L81" s="53">
        <f>+IF(L66&lt;&gt;"",(Details!T268-Details!T244)/1000,"")</f>
        <v>0</v>
      </c>
      <c r="M81" s="53">
        <f>+IF(M66&lt;&gt;"",(Details!U268-Details!U244)/1000,"")</f>
        <v>0</v>
      </c>
      <c r="N81" s="53">
        <f>+IF(N66&lt;&gt;"",(Details!V268-Details!V244)/1000,"")</f>
        <v>0</v>
      </c>
      <c r="O81" s="53">
        <f>+IF(O66&lt;&gt;"",(Details!W268-Details!W244)/1000,"")</f>
        <v>0</v>
      </c>
      <c r="P81" s="53">
        <f>+IF(P66&lt;&gt;"",(Details!X268-Details!X244)/1000,"")</f>
        <v>0</v>
      </c>
      <c r="Q81" s="53">
        <f>+IF(Q66&lt;&gt;"",(Details!Y268-Details!Y244)/1000,"")</f>
        <v>0</v>
      </c>
      <c r="R81" s="53">
        <f>+IF(R66&lt;&gt;"",(Details!Z268-Details!Z244)/1000,"")</f>
        <v>0</v>
      </c>
      <c r="S81" s="53">
        <f>+IF(S66&lt;&gt;"",(Details!AA268-Details!AA244)/1000,"")</f>
        <v>0</v>
      </c>
      <c r="T81" s="53">
        <f>+IF(T66&lt;&gt;"",(Details!AB268-Details!AB244)/1000,"")</f>
        <v>0</v>
      </c>
      <c r="U81" s="53">
        <f>+IF(U66&lt;&gt;"",(Details!AC268-Details!AC244)/1000,"")</f>
        <v>0</v>
      </c>
      <c r="V81" s="53">
        <f>+IF(V66&lt;&gt;"",(Details!AD268-Details!AD244)/1000,"")</f>
        <v>0</v>
      </c>
      <c r="W81" s="53">
        <f>+IF(W66&lt;&gt;"",(Details!AE268-Details!AE244)/1000,"")</f>
        <v>0</v>
      </c>
      <c r="X81" s="53">
        <f>+IF(X66&lt;&gt;"",(Details!AF268-Details!AF244)/1000,"")</f>
        <v>0</v>
      </c>
      <c r="Y81" s="53">
        <f>+IF(Y66&lt;&gt;"",(Details!AG268-Details!AG244)/1000,"")</f>
        <v>0</v>
      </c>
      <c r="Z81" s="53">
        <f>+IF(Z66&lt;&gt;"",(Details!AH268-Details!AH244)/1000,"")</f>
        <v>0</v>
      </c>
      <c r="AA81" s="53">
        <f>+IF(AA66&lt;&gt;"",(Details!AI268-Details!AI244)/1000,"")</f>
        <v>0</v>
      </c>
      <c r="AB81" s="53">
        <f>+IF(AB66&lt;&gt;"",(Details!AJ268-Details!AJ244)/1000,"")</f>
        <v>0</v>
      </c>
      <c r="AC81" s="53">
        <f>+IF(AC66&lt;&gt;"",(Details!AK268-Details!AK244)/1000,"")</f>
        <v>0</v>
      </c>
      <c r="AD81" s="53">
        <f>+IF(AD66&lt;&gt;"",(Details!AL268-Details!AL244)/1000,"")</f>
        <v>0</v>
      </c>
      <c r="AE81" s="53">
        <f>+IF(AE66&lt;&gt;"",(Details!AM268-Details!AM244)/1000,"")</f>
        <v>0</v>
      </c>
      <c r="AF81" s="53">
        <f>+IF(AF66&lt;&gt;"",(Details!AN268-Details!AN244)/1000,"")</f>
        <v>0</v>
      </c>
      <c r="AG81" s="53">
        <f>+IF(AG66&lt;&gt;"",(Details!AO268-Details!AO244)/1000,"")</f>
        <v>0</v>
      </c>
      <c r="AH81" s="53">
        <f>+IF(AH66&lt;&gt;"",(Details!AP268-Details!AP244)/1000,"")</f>
        <v>0</v>
      </c>
      <c r="AI81" s="53">
        <f>+IF(AI66&lt;&gt;"",(Details!AQ268-Details!AQ244)/1000,"")</f>
        <v>0</v>
      </c>
      <c r="AJ81" s="53">
        <f>+IF(AJ66&lt;&gt;"",(Details!AR268-Details!AR244)/1000,"")</f>
        <v>0</v>
      </c>
      <c r="AK81" s="53">
        <f>+IF(AK66&lt;&gt;"",(Details!AS268-Details!AS244)/1000,"")</f>
        <v>0</v>
      </c>
      <c r="AL81" s="53">
        <f>+IF(AL66&lt;&gt;"",(Details!AT268-Details!AT244)/1000,"")</f>
        <v>0</v>
      </c>
      <c r="AM81" s="53">
        <f>+IF(AM66&lt;&gt;"",(Details!AU268-Details!AU244)/1000,"")</f>
        <v>0</v>
      </c>
      <c r="AN81" s="53">
        <f>+IF(AN66&lt;&gt;"",(Details!AV268-Details!AV244)/1000,"")</f>
        <v>0</v>
      </c>
      <c r="AO81" s="53">
        <f>+IF(AO66&lt;&gt;"",(Details!AW268-Details!AW244)/1000,"")</f>
        <v>0</v>
      </c>
      <c r="AP81" s="53">
        <f>+IF(AP66&lt;&gt;"",(Details!AX268-Details!AX244)/1000,"")</f>
        <v>0</v>
      </c>
      <c r="AQ81" s="53">
        <f>+IF(AQ66&lt;&gt;"",(Details!AY268-Details!AY244)/1000,"")</f>
        <v>0</v>
      </c>
      <c r="AR81" s="53">
        <f>+IF(AR66&lt;&gt;"",(Details!AZ268-Details!AZ244)/1000,"")</f>
        <v>0</v>
      </c>
      <c r="AS81" s="53">
        <f>+IF(AS66&lt;&gt;"",(Details!BA268-Details!BA244)/1000,"")</f>
        <v>0</v>
      </c>
      <c r="AT81" s="53">
        <f>+IF(AT66&lt;&gt;"",(Details!BB268-Details!BB244)/1000,"")</f>
        <v>0</v>
      </c>
      <c r="AU81" s="53">
        <f>+IF(AU66&lt;&gt;"",(Details!BC268-Details!BC244)/1000,"")</f>
        <v>0</v>
      </c>
      <c r="AV81" s="53">
        <f>+IF(AV66&lt;&gt;"",(Details!BD268-Details!BD244)/1000,"")</f>
        <v>0</v>
      </c>
      <c r="AW81" s="53">
        <f>+IF(AW66&lt;&gt;"",(Details!BE268-Details!BE244)/1000,"")</f>
        <v>0</v>
      </c>
      <c r="AX81" s="53">
        <f>+IF(AX66&lt;&gt;"",(Details!BF268-Details!BF244)/1000,"")</f>
        <v>0</v>
      </c>
      <c r="AY81" s="53">
        <f>+IF(AY66&lt;&gt;"",(Details!BG268-Details!BG244)/1000,"")</f>
        <v>0</v>
      </c>
      <c r="AZ81" s="53">
        <f>+IF(AZ66&lt;&gt;"",(Details!BH268-Details!BH244)/1000,"")</f>
        <v>0</v>
      </c>
      <c r="BA81" s="53">
        <f>+IF(BA66&lt;&gt;"",(Details!BI268-Details!BI244)/1000,"")</f>
        <v>0</v>
      </c>
      <c r="BB81" s="53">
        <f>+IF(BB66&lt;&gt;"",(Details!BJ268-Details!BJ244)/1000,"")</f>
        <v>0</v>
      </c>
      <c r="BC81" s="53">
        <f>+IF(BC66&lt;&gt;"",(Details!BK268-Details!BK244)/1000,"")</f>
        <v>0</v>
      </c>
      <c r="BD81" s="53">
        <f>+IF(BD66&lt;&gt;"",(Details!BL268-Details!BL244)/1000,"")</f>
        <v>0</v>
      </c>
      <c r="BE81" s="53">
        <f>+IF(BE66&lt;&gt;"",(Details!BM268-Details!BM244)/1000,"")</f>
        <v>0</v>
      </c>
      <c r="BF81" s="53">
        <f>+IF(BF66&lt;&gt;"",(Details!BN268-Details!BN244)/1000,"")</f>
        <v>0</v>
      </c>
      <c r="BG81" s="53">
        <f>+IF(BG66&lt;&gt;"",(Details!BO268-Details!BO244)/1000,"")</f>
        <v>0</v>
      </c>
      <c r="BH81" s="53">
        <f>+IF(BH66&lt;&gt;"",(Details!BP268-Details!BP244)/1000,"")</f>
        <v>0</v>
      </c>
      <c r="BI81" s="53">
        <f>+IF(BI66&lt;&gt;"",(Details!BQ268-Details!BQ244)/1000,"")</f>
        <v>0</v>
      </c>
      <c r="BJ81" s="53">
        <f>+IF(BJ66&lt;&gt;"",(Details!BR268-Details!BR244)/1000,"")</f>
        <v>0</v>
      </c>
      <c r="BK81" s="53">
        <f>+IF(BK66&lt;&gt;"",(Details!BX268-Details!BX244)/1000,"")</f>
        <v>28.864348</v>
      </c>
      <c r="BL81" s="53">
        <f>+IF(BL66&lt;&gt;"",(Details!BY268-Details!BY244)/1000,"")</f>
        <v>57.728695999999999</v>
      </c>
    </row>
    <row r="82" spans="2:64" s="6" customFormat="1" ht="12" hidden="1" outlineLevel="1" x14ac:dyDescent="0.2">
      <c r="B82" s="51" t="s">
        <v>15</v>
      </c>
      <c r="C82" s="53">
        <f>+IF(C66&lt;&gt;"",Debts!B32,"")</f>
        <v>0</v>
      </c>
      <c r="D82" s="53">
        <f>+IF(D66&lt;&gt;"",Debts!C32,"")</f>
        <v>0</v>
      </c>
      <c r="E82" s="53">
        <f>+IF(E66&lt;&gt;"",Debts!D32,"")</f>
        <v>0</v>
      </c>
      <c r="F82" s="53">
        <f>+IF(F66&lt;&gt;"",Debts!E32,"")</f>
        <v>0</v>
      </c>
      <c r="G82" s="53">
        <f>+IF(G66&lt;&gt;"",Debts!F32,"")</f>
        <v>0</v>
      </c>
      <c r="H82" s="53">
        <f>+IF(H66&lt;&gt;"",Debts!G32,"")</f>
        <v>0</v>
      </c>
      <c r="I82" s="53">
        <f>+IF(I66&lt;&gt;"",Debts!H32,"")</f>
        <v>0</v>
      </c>
      <c r="J82" s="53">
        <f>+IF(J66&lt;&gt;"",Debts!I32,"")</f>
        <v>0</v>
      </c>
      <c r="K82" s="53">
        <f>+IF(K66&lt;&gt;"",Debts!J32,"")</f>
        <v>0</v>
      </c>
      <c r="L82" s="53">
        <f>+IF(L66&lt;&gt;"",Debts!K32,"")</f>
        <v>0</v>
      </c>
      <c r="M82" s="53">
        <f>+IF(M66&lt;&gt;"",Debts!L32,"")</f>
        <v>0</v>
      </c>
      <c r="N82" s="53">
        <f>+IF(N66&lt;&gt;"",Debts!M32,"")</f>
        <v>0</v>
      </c>
      <c r="O82" s="53">
        <f>+IF(O66&lt;&gt;"",Debts!N32,"")</f>
        <v>0</v>
      </c>
      <c r="P82" s="53">
        <f>+IF(P66&lt;&gt;"",Debts!O32,"")</f>
        <v>0</v>
      </c>
      <c r="Q82" s="53">
        <f>+IF(Q66&lt;&gt;"",Debts!P32,"")</f>
        <v>0</v>
      </c>
      <c r="R82" s="53">
        <f>+IF(R66&lt;&gt;"",Debts!Q32,"")</f>
        <v>0</v>
      </c>
      <c r="S82" s="53">
        <f>+IF(S66&lt;&gt;"",Debts!R32,"")</f>
        <v>0</v>
      </c>
      <c r="T82" s="53">
        <f>+IF(T66&lt;&gt;"",Debts!S32,"")</f>
        <v>0</v>
      </c>
      <c r="U82" s="53">
        <f>+IF(U66&lt;&gt;"",Debts!T32,"")</f>
        <v>0</v>
      </c>
      <c r="V82" s="53">
        <f>+IF(V66&lt;&gt;"",Debts!U32,"")</f>
        <v>0</v>
      </c>
      <c r="W82" s="53">
        <f>+IF(W66&lt;&gt;"",Debts!V32,"")</f>
        <v>0</v>
      </c>
      <c r="X82" s="53">
        <f>+IF(X66&lt;&gt;"",Debts!W32,"")</f>
        <v>0</v>
      </c>
      <c r="Y82" s="53">
        <f>+IF(Y66&lt;&gt;"",Debts!X32,"")</f>
        <v>0</v>
      </c>
      <c r="Z82" s="53">
        <f>+IF(Z66&lt;&gt;"",Debts!Y32,"")</f>
        <v>0</v>
      </c>
      <c r="AA82" s="53">
        <f>+IF(AA66&lt;&gt;"",Debts!Z32,"")</f>
        <v>0</v>
      </c>
      <c r="AB82" s="53">
        <f>+IF(AB66&lt;&gt;"",Debts!AA32,"")</f>
        <v>0</v>
      </c>
      <c r="AC82" s="53">
        <f>+IF(AC66&lt;&gt;"",Debts!AB32,"")</f>
        <v>0</v>
      </c>
      <c r="AD82" s="53">
        <f>+IF(AD66&lt;&gt;"",Debts!AC32,"")</f>
        <v>0</v>
      </c>
      <c r="AE82" s="53">
        <f>+IF(AE66&lt;&gt;"",Debts!AD32,"")</f>
        <v>0</v>
      </c>
      <c r="AF82" s="53">
        <f>+IF(AF66&lt;&gt;"",Debts!AE32,"")</f>
        <v>0</v>
      </c>
      <c r="AG82" s="53">
        <f>+IF(AG66&lt;&gt;"",Debts!AF32,"")</f>
        <v>0</v>
      </c>
      <c r="AH82" s="53">
        <f>+IF(AH66&lt;&gt;"",Debts!AG32,"")</f>
        <v>0</v>
      </c>
      <c r="AI82" s="53">
        <f>+IF(AI66&lt;&gt;"",Debts!AH32,"")</f>
        <v>0</v>
      </c>
      <c r="AJ82" s="53">
        <f>+IF(AJ66&lt;&gt;"",Debts!AI32,"")</f>
        <v>0</v>
      </c>
      <c r="AK82" s="53">
        <f>+IF(AK66&lt;&gt;"",Debts!AJ32,"")</f>
        <v>0</v>
      </c>
      <c r="AL82" s="53">
        <f>+IF(AL66&lt;&gt;"",Debts!AK32,"")</f>
        <v>0</v>
      </c>
      <c r="AM82" s="53">
        <f>+IF(AM66&lt;&gt;"",Debts!AL32,"")</f>
        <v>0</v>
      </c>
      <c r="AN82" s="53">
        <f>+IF(AN66&lt;&gt;"",Debts!AM32,"")</f>
        <v>0</v>
      </c>
      <c r="AO82" s="53">
        <f>+IF(AO66&lt;&gt;"",Debts!AN32,"")</f>
        <v>0</v>
      </c>
      <c r="AP82" s="53">
        <f>+IF(AP66&lt;&gt;"",Debts!AO32,"")</f>
        <v>0</v>
      </c>
      <c r="AQ82" s="53">
        <f>+IF(AQ66&lt;&gt;"",Debts!AP32,"")</f>
        <v>0</v>
      </c>
      <c r="AR82" s="53">
        <f>+IF(AR66&lt;&gt;"",Debts!AQ32,"")</f>
        <v>0</v>
      </c>
      <c r="AS82" s="53">
        <f>+IF(AS66&lt;&gt;"",Debts!AR32,"")</f>
        <v>0</v>
      </c>
      <c r="AT82" s="53">
        <f>+IF(AT66&lt;&gt;"",Debts!AS32,"")</f>
        <v>0</v>
      </c>
      <c r="AU82" s="53">
        <f>+IF(AU66&lt;&gt;"",Debts!AT32,"")</f>
        <v>0</v>
      </c>
      <c r="AV82" s="53">
        <f>+IF(AV66&lt;&gt;"",Debts!AU32,"")</f>
        <v>0</v>
      </c>
      <c r="AW82" s="53">
        <f>+IF(AW66&lt;&gt;"",Debts!AV32,"")</f>
        <v>0</v>
      </c>
      <c r="AX82" s="53">
        <f>+IF(AX66&lt;&gt;"",Debts!AW32,"")</f>
        <v>0</v>
      </c>
      <c r="AY82" s="53">
        <f>+IF(AY66&lt;&gt;"",Debts!AX32,"")</f>
        <v>0</v>
      </c>
      <c r="AZ82" s="53">
        <f>+IF(AZ66&lt;&gt;"",Debts!AY32,"")</f>
        <v>0</v>
      </c>
      <c r="BA82" s="53">
        <f>+IF(BA66&lt;&gt;"",Debts!AZ32,"")</f>
        <v>0</v>
      </c>
      <c r="BB82" s="53">
        <f>+IF(BB66&lt;&gt;"",Debts!BA32,"")</f>
        <v>0</v>
      </c>
      <c r="BC82" s="53">
        <f>+IF(BC66&lt;&gt;"",Debts!BB32,"")</f>
        <v>0</v>
      </c>
      <c r="BD82" s="53">
        <f>+IF(BD66&lt;&gt;"",Debts!BC32,"")</f>
        <v>0</v>
      </c>
      <c r="BE82" s="53">
        <f>+IF(BE66&lt;&gt;"",Debts!BD32,"")</f>
        <v>0</v>
      </c>
      <c r="BF82" s="53">
        <f>+IF(BF66&lt;&gt;"",Debts!BE32,"")</f>
        <v>0</v>
      </c>
      <c r="BG82" s="53">
        <f>+IF(BG66&lt;&gt;"",Debts!BF32,"")</f>
        <v>0</v>
      </c>
      <c r="BH82" s="53">
        <f>+IF(BH66&lt;&gt;"",Debts!BG32,"")</f>
        <v>0</v>
      </c>
      <c r="BI82" s="53">
        <f>+IF(BI66&lt;&gt;"",Debts!BH32,"")</f>
        <v>0</v>
      </c>
      <c r="BJ82" s="53">
        <f>+IF(BJ66&lt;&gt;"",Debts!BI32,"")</f>
        <v>0</v>
      </c>
      <c r="BK82" s="53">
        <f>+IF(BK66&lt;&gt;"",Debts!BO32,"")</f>
        <v>0</v>
      </c>
      <c r="BL82" s="53">
        <f>+IF(BL66&lt;&gt;"",Debts!BP32,"")</f>
        <v>0</v>
      </c>
    </row>
    <row r="83" spans="2:64" s="6" customFormat="1" ht="12" hidden="1" outlineLevel="1" x14ac:dyDescent="0.2">
      <c r="B83" s="51" t="s">
        <v>168</v>
      </c>
      <c r="C83" s="59">
        <f>IF(C66&lt;&gt;"",SUM(C81:C82),"")</f>
        <v>0</v>
      </c>
      <c r="D83" s="59">
        <f t="shared" ref="D83:BL83" si="4">IF(D66&lt;&gt;"",SUM(D81:D82),"")</f>
        <v>0</v>
      </c>
      <c r="E83" s="59">
        <f t="shared" si="4"/>
        <v>0</v>
      </c>
      <c r="F83" s="59">
        <f t="shared" si="4"/>
        <v>0</v>
      </c>
      <c r="G83" s="59">
        <f t="shared" si="4"/>
        <v>0</v>
      </c>
      <c r="H83" s="59">
        <f t="shared" si="4"/>
        <v>0</v>
      </c>
      <c r="I83" s="59">
        <f t="shared" si="4"/>
        <v>0</v>
      </c>
      <c r="J83" s="59">
        <f t="shared" si="4"/>
        <v>0</v>
      </c>
      <c r="K83" s="59">
        <f t="shared" si="4"/>
        <v>0</v>
      </c>
      <c r="L83" s="59">
        <f t="shared" si="4"/>
        <v>0</v>
      </c>
      <c r="M83" s="59">
        <f t="shared" si="4"/>
        <v>0</v>
      </c>
      <c r="N83" s="59">
        <f t="shared" si="4"/>
        <v>0</v>
      </c>
      <c r="O83" s="59">
        <f t="shared" si="4"/>
        <v>0</v>
      </c>
      <c r="P83" s="59">
        <f t="shared" si="4"/>
        <v>0</v>
      </c>
      <c r="Q83" s="59">
        <f t="shared" si="4"/>
        <v>0</v>
      </c>
      <c r="R83" s="59">
        <f t="shared" si="4"/>
        <v>0</v>
      </c>
      <c r="S83" s="59">
        <f t="shared" si="4"/>
        <v>0</v>
      </c>
      <c r="T83" s="59">
        <f t="shared" si="4"/>
        <v>0</v>
      </c>
      <c r="U83" s="59">
        <f t="shared" si="4"/>
        <v>0</v>
      </c>
      <c r="V83" s="59">
        <f t="shared" si="4"/>
        <v>0</v>
      </c>
      <c r="W83" s="59">
        <f t="shared" si="4"/>
        <v>0</v>
      </c>
      <c r="X83" s="59">
        <f t="shared" si="4"/>
        <v>0</v>
      </c>
      <c r="Y83" s="59">
        <f t="shared" si="4"/>
        <v>0</v>
      </c>
      <c r="Z83" s="59">
        <f t="shared" si="4"/>
        <v>0</v>
      </c>
      <c r="AA83" s="59">
        <f t="shared" si="4"/>
        <v>0</v>
      </c>
      <c r="AB83" s="59">
        <f t="shared" si="4"/>
        <v>0</v>
      </c>
      <c r="AC83" s="59">
        <f t="shared" si="4"/>
        <v>0</v>
      </c>
      <c r="AD83" s="59">
        <f t="shared" si="4"/>
        <v>0</v>
      </c>
      <c r="AE83" s="59">
        <f t="shared" si="4"/>
        <v>0</v>
      </c>
      <c r="AF83" s="59">
        <f t="shared" si="4"/>
        <v>0</v>
      </c>
      <c r="AG83" s="59">
        <f t="shared" si="4"/>
        <v>0</v>
      </c>
      <c r="AH83" s="59">
        <f t="shared" si="4"/>
        <v>0</v>
      </c>
      <c r="AI83" s="59">
        <f t="shared" si="4"/>
        <v>0</v>
      </c>
      <c r="AJ83" s="59">
        <f t="shared" si="4"/>
        <v>0</v>
      </c>
      <c r="AK83" s="59">
        <f t="shared" si="4"/>
        <v>0</v>
      </c>
      <c r="AL83" s="59">
        <f t="shared" si="4"/>
        <v>0</v>
      </c>
      <c r="AM83" s="59">
        <f t="shared" si="4"/>
        <v>0</v>
      </c>
      <c r="AN83" s="59">
        <f t="shared" si="4"/>
        <v>0</v>
      </c>
      <c r="AO83" s="59">
        <f t="shared" si="4"/>
        <v>0</v>
      </c>
      <c r="AP83" s="59">
        <f t="shared" si="4"/>
        <v>0</v>
      </c>
      <c r="AQ83" s="59">
        <f t="shared" si="4"/>
        <v>0</v>
      </c>
      <c r="AR83" s="59">
        <f t="shared" si="4"/>
        <v>0</v>
      </c>
      <c r="AS83" s="59">
        <f t="shared" si="4"/>
        <v>0</v>
      </c>
      <c r="AT83" s="59">
        <f t="shared" si="4"/>
        <v>0</v>
      </c>
      <c r="AU83" s="59">
        <f t="shared" si="4"/>
        <v>0</v>
      </c>
      <c r="AV83" s="59">
        <f t="shared" si="4"/>
        <v>0</v>
      </c>
      <c r="AW83" s="59">
        <f t="shared" si="4"/>
        <v>0</v>
      </c>
      <c r="AX83" s="59">
        <f t="shared" si="4"/>
        <v>0</v>
      </c>
      <c r="AY83" s="59">
        <f t="shared" si="4"/>
        <v>0</v>
      </c>
      <c r="AZ83" s="59">
        <f t="shared" si="4"/>
        <v>0</v>
      </c>
      <c r="BA83" s="59">
        <f t="shared" si="4"/>
        <v>0</v>
      </c>
      <c r="BB83" s="59">
        <f t="shared" si="4"/>
        <v>0</v>
      </c>
      <c r="BC83" s="59">
        <f t="shared" si="4"/>
        <v>0</v>
      </c>
      <c r="BD83" s="59">
        <f t="shared" si="4"/>
        <v>0</v>
      </c>
      <c r="BE83" s="59">
        <f t="shared" si="4"/>
        <v>0</v>
      </c>
      <c r="BF83" s="59">
        <f t="shared" si="4"/>
        <v>0</v>
      </c>
      <c r="BG83" s="59">
        <f t="shared" si="4"/>
        <v>0</v>
      </c>
      <c r="BH83" s="59">
        <f t="shared" si="4"/>
        <v>0</v>
      </c>
      <c r="BI83" s="59">
        <f t="shared" si="4"/>
        <v>0</v>
      </c>
      <c r="BJ83" s="59">
        <f t="shared" si="4"/>
        <v>0</v>
      </c>
      <c r="BK83" s="59">
        <f t="shared" si="4"/>
        <v>28.864348</v>
      </c>
      <c r="BL83" s="59">
        <f t="shared" si="4"/>
        <v>57.728695999999999</v>
      </c>
    </row>
    <row r="84" spans="2:64" s="6" customFormat="1" ht="18.75" hidden="1" customHeight="1" outlineLevel="1" x14ac:dyDescent="0.2">
      <c r="B84" s="141" t="s">
        <v>21</v>
      </c>
      <c r="V84" s="5"/>
    </row>
    <row r="85" spans="2:64" s="6" customFormat="1" ht="12" hidden="1" outlineLevel="1" x14ac:dyDescent="0.2">
      <c r="B85" s="51" t="s">
        <v>632</v>
      </c>
      <c r="C85" s="53">
        <f>+IF(C66&lt;&gt;"",Details!K244/1000,"")</f>
        <v>0</v>
      </c>
      <c r="D85" s="53">
        <f>+IF(D66&lt;&gt;"",Details!L244/1000,"")</f>
        <v>0</v>
      </c>
      <c r="E85" s="53">
        <f>+IF(E66&lt;&gt;"",Details!M244/1000,"")</f>
        <v>0</v>
      </c>
      <c r="F85" s="53">
        <f>+IF(F66&lt;&gt;"",Details!N244/1000,"")</f>
        <v>0</v>
      </c>
      <c r="G85" s="53">
        <f>+IF(G66&lt;&gt;"",Details!O244/1000,"")</f>
        <v>0</v>
      </c>
      <c r="H85" s="53">
        <f>+IF(H66&lt;&gt;"",Details!P244/1000,"")</f>
        <v>0</v>
      </c>
      <c r="I85" s="53">
        <f>+IF(I66&lt;&gt;"",Details!Q244/1000,"")</f>
        <v>0</v>
      </c>
      <c r="J85" s="53">
        <f>+IF(J66&lt;&gt;"",Details!R244/1000,"")</f>
        <v>0</v>
      </c>
      <c r="K85" s="53">
        <f>+IF(K66&lt;&gt;"",Details!S244/1000,"")</f>
        <v>0</v>
      </c>
      <c r="L85" s="53">
        <f>+IF(L66&lt;&gt;"",Details!T244/1000,"")</f>
        <v>0</v>
      </c>
      <c r="M85" s="53">
        <f>+IF(M66&lt;&gt;"",Details!U244/1000,"")</f>
        <v>0</v>
      </c>
      <c r="N85" s="53">
        <f>+IF(N66&lt;&gt;"",Details!V244/1000,"")</f>
        <v>0</v>
      </c>
      <c r="O85" s="53">
        <f>+IF(O66&lt;&gt;"",Details!W244/1000,"")</f>
        <v>0</v>
      </c>
      <c r="P85" s="53">
        <f>+IF(P66&lt;&gt;"",Details!X244/1000,"")</f>
        <v>0</v>
      </c>
      <c r="Q85" s="53">
        <f>+IF(Q66&lt;&gt;"",Details!Y244/1000,"")</f>
        <v>0</v>
      </c>
      <c r="R85" s="53">
        <f>+IF(R66&lt;&gt;"",Details!Z244/1000,"")</f>
        <v>0</v>
      </c>
      <c r="S85" s="53">
        <f>+IF(S66&lt;&gt;"",Details!AA244/1000,"")</f>
        <v>0</v>
      </c>
      <c r="T85" s="53">
        <f>+IF(T66&lt;&gt;"",Details!AB244/1000,"")</f>
        <v>0</v>
      </c>
      <c r="U85" s="53">
        <f>+IF(U66&lt;&gt;"",Details!AC244/1000,"")</f>
        <v>0</v>
      </c>
      <c r="V85" s="53">
        <f>+IF(V66&lt;&gt;"",Details!AD244/1000,"")</f>
        <v>0</v>
      </c>
      <c r="W85" s="53">
        <f>+IF(W66&lt;&gt;"",Details!AE244/1000,"")</f>
        <v>0</v>
      </c>
      <c r="X85" s="53">
        <f>+IF(X66&lt;&gt;"",Details!AF244/1000,"")</f>
        <v>0</v>
      </c>
      <c r="Y85" s="53">
        <f>+IF(Y66&lt;&gt;"",Details!AG244/1000,"")</f>
        <v>0</v>
      </c>
      <c r="Z85" s="53">
        <f>+IF(Z66&lt;&gt;"",Details!AH244/1000,"")</f>
        <v>0</v>
      </c>
      <c r="AA85" s="53">
        <f>+IF(AA66&lt;&gt;"",Details!AI244/1000,"")</f>
        <v>0</v>
      </c>
      <c r="AB85" s="53">
        <f>+IF(AB66&lt;&gt;"",Details!AJ244/1000,"")</f>
        <v>0</v>
      </c>
      <c r="AC85" s="53">
        <f>+IF(AC66&lt;&gt;"",Details!AK244/1000,"")</f>
        <v>0</v>
      </c>
      <c r="AD85" s="53">
        <f>+IF(AD66&lt;&gt;"",Details!AL244/1000,"")</f>
        <v>0</v>
      </c>
      <c r="AE85" s="53">
        <f>+IF(AE66&lt;&gt;"",Details!AM244/1000,"")</f>
        <v>0</v>
      </c>
      <c r="AF85" s="53">
        <f>+IF(AF66&lt;&gt;"",Details!AN244/1000,"")</f>
        <v>0</v>
      </c>
      <c r="AG85" s="53">
        <f>+IF(AG66&lt;&gt;"",Details!AO244/1000,"")</f>
        <v>0</v>
      </c>
      <c r="AH85" s="53">
        <f>+IF(AH66&lt;&gt;"",Details!AP244/1000,"")</f>
        <v>0</v>
      </c>
      <c r="AI85" s="53">
        <f>+IF(AI66&lt;&gt;"",Details!AQ244/1000,"")</f>
        <v>0</v>
      </c>
      <c r="AJ85" s="53">
        <f>+IF(AJ66&lt;&gt;"",Details!AR244/1000,"")</f>
        <v>0</v>
      </c>
      <c r="AK85" s="53">
        <f>+IF(AK66&lt;&gt;"",Details!AS244/1000,"")</f>
        <v>0</v>
      </c>
      <c r="AL85" s="53">
        <f>+IF(AL66&lt;&gt;"",Details!AT244/1000,"")</f>
        <v>0</v>
      </c>
      <c r="AM85" s="53">
        <f>+IF(AM66&lt;&gt;"",Details!AU244/1000,"")</f>
        <v>0</v>
      </c>
      <c r="AN85" s="53">
        <f>+IF(AN66&lt;&gt;"",Details!AV244/1000,"")</f>
        <v>0</v>
      </c>
      <c r="AO85" s="53">
        <f>+IF(AO66&lt;&gt;"",Details!AW244/1000,"")</f>
        <v>0</v>
      </c>
      <c r="AP85" s="53">
        <f>+IF(AP66&lt;&gt;"",Details!AX244/1000,"")</f>
        <v>0</v>
      </c>
      <c r="AQ85" s="53">
        <f>+IF(AQ66&lt;&gt;"",Details!AY244/1000,"")</f>
        <v>0</v>
      </c>
      <c r="AR85" s="53">
        <f>+IF(AR66&lt;&gt;"",Details!AZ244/1000,"")</f>
        <v>0</v>
      </c>
      <c r="AS85" s="53">
        <f>+IF(AS66&lt;&gt;"",Details!BA244/1000,"")</f>
        <v>0</v>
      </c>
      <c r="AT85" s="53">
        <f>+IF(AT66&lt;&gt;"",Details!BB244/1000,"")</f>
        <v>0</v>
      </c>
      <c r="AU85" s="53">
        <f>+IF(AU66&lt;&gt;"",Details!BC244/1000,"")</f>
        <v>0</v>
      </c>
      <c r="AV85" s="53">
        <f>+IF(AV66&lt;&gt;"",Details!BD244/1000,"")</f>
        <v>0</v>
      </c>
      <c r="AW85" s="53">
        <f>+IF(AW66&lt;&gt;"",Details!BE244/1000,"")</f>
        <v>0</v>
      </c>
      <c r="AX85" s="53">
        <f>+IF(AX66&lt;&gt;"",Details!BF244/1000,"")</f>
        <v>0</v>
      </c>
      <c r="AY85" s="53">
        <f>+IF(AY66&lt;&gt;"",Details!BG244/1000,"")</f>
        <v>0</v>
      </c>
      <c r="AZ85" s="53">
        <f>+IF(AZ66&lt;&gt;"",Details!BH244/1000,"")</f>
        <v>0</v>
      </c>
      <c r="BA85" s="53">
        <f>+IF(BA66&lt;&gt;"",Details!BI244/1000,"")</f>
        <v>0</v>
      </c>
      <c r="BB85" s="53">
        <f>+IF(BB66&lt;&gt;"",Details!BJ244/1000,"")</f>
        <v>0</v>
      </c>
      <c r="BC85" s="53">
        <f>+IF(BC66&lt;&gt;"",Details!BK244/1000,"")</f>
        <v>0</v>
      </c>
      <c r="BD85" s="53">
        <f>+IF(BD66&lt;&gt;"",Details!BL244/1000,"")</f>
        <v>0</v>
      </c>
      <c r="BE85" s="53">
        <f>+IF(BE66&lt;&gt;"",Details!BM244/1000,"")</f>
        <v>0</v>
      </c>
      <c r="BF85" s="53">
        <f>+IF(BF66&lt;&gt;"",Details!BN244/1000,"")</f>
        <v>0</v>
      </c>
      <c r="BG85" s="53">
        <f>+IF(BG66&lt;&gt;"",Details!BO244/1000,"")</f>
        <v>0</v>
      </c>
      <c r="BH85" s="53">
        <f>+IF(BH66&lt;&gt;"",Details!BP244/1000,"")</f>
        <v>0</v>
      </c>
      <c r="BI85" s="53">
        <f>+IF(BI66&lt;&gt;"",Details!BQ244/1000,"")</f>
        <v>0</v>
      </c>
      <c r="BJ85" s="53">
        <f>+IF(BJ66&lt;&gt;"",Details!BR244/1000,"")</f>
        <v>0</v>
      </c>
      <c r="BK85" s="53">
        <f>+IF(BK66&lt;&gt;"",Details!BX244/1000,"")</f>
        <v>0</v>
      </c>
      <c r="BL85" s="53">
        <f>+IF(BL66&lt;&gt;"",Details!BY244/1000,"")</f>
        <v>0</v>
      </c>
    </row>
    <row r="86" spans="2:64" s="6" customFormat="1" ht="12" hidden="1" outlineLevel="1" x14ac:dyDescent="0.2">
      <c r="B86" s="51" t="s">
        <v>22</v>
      </c>
      <c r="C86" s="53">
        <f>IF(C66&lt;&gt;"",ROUND(Details!K281/1000,0),"")</f>
        <v>0</v>
      </c>
      <c r="D86" s="53">
        <f>IF(D66&lt;&gt;"",ROUND(Details!L281/1000,0),"")</f>
        <v>0</v>
      </c>
      <c r="E86" s="53">
        <f>IF(E66&lt;&gt;"",ROUND(Details!M281/1000,0),"")</f>
        <v>0</v>
      </c>
      <c r="F86" s="53">
        <f>IF(F66&lt;&gt;"",ROUND(Details!N281/1000,0),"")</f>
        <v>0</v>
      </c>
      <c r="G86" s="53">
        <f>IF(G66&lt;&gt;"",ROUND(Details!O281/1000,0),"")</f>
        <v>0</v>
      </c>
      <c r="H86" s="53">
        <f>IF(H66&lt;&gt;"",ROUND(Details!P281/1000,0),"")</f>
        <v>0</v>
      </c>
      <c r="I86" s="53">
        <f>IF(I66&lt;&gt;"",ROUND(Details!Q281/1000,0),"")</f>
        <v>0</v>
      </c>
      <c r="J86" s="53">
        <f>IF(J66&lt;&gt;"",ROUND(Details!R281/1000,0),"")</f>
        <v>0</v>
      </c>
      <c r="K86" s="53">
        <f>IF(K66&lt;&gt;"",ROUND(Details!S281/1000,0),"")</f>
        <v>0</v>
      </c>
      <c r="L86" s="53">
        <f>IF(L66&lt;&gt;"",ROUND(Details!T281/1000,0),"")</f>
        <v>0</v>
      </c>
      <c r="M86" s="53">
        <f>IF(M66&lt;&gt;"",ROUND(Details!U281/1000,0),"")</f>
        <v>0</v>
      </c>
      <c r="N86" s="53">
        <f>IF(N66&lt;&gt;"",ROUND(Details!V281/1000,0),"")</f>
        <v>0</v>
      </c>
      <c r="O86" s="53">
        <f>IF(O66&lt;&gt;"",ROUND(Details!W281/1000,0),"")</f>
        <v>0</v>
      </c>
      <c r="P86" s="53">
        <f>IF(P66&lt;&gt;"",ROUND(Details!X281/1000,0),"")</f>
        <v>0</v>
      </c>
      <c r="Q86" s="53">
        <f>IF(Q66&lt;&gt;"",ROUND(Details!Y281/1000,0),"")</f>
        <v>0</v>
      </c>
      <c r="R86" s="53">
        <f>IF(R66&lt;&gt;"",ROUND(Details!Z281/1000,0),"")</f>
        <v>0</v>
      </c>
      <c r="S86" s="53">
        <f>IF(S66&lt;&gt;"",ROUND(Details!AA281/1000,0),"")</f>
        <v>0</v>
      </c>
      <c r="T86" s="53">
        <f>IF(T66&lt;&gt;"",ROUND(Details!AB281/1000,0),"")</f>
        <v>0</v>
      </c>
      <c r="U86" s="53">
        <f>IF(U66&lt;&gt;"",ROUND(Details!AC281/1000,0),"")</f>
        <v>0</v>
      </c>
      <c r="V86" s="53">
        <f>IF(V66&lt;&gt;"",ROUND(Details!AD281/1000,0),"")</f>
        <v>0</v>
      </c>
      <c r="W86" s="53">
        <f>IF(W66&lt;&gt;"",ROUND(Details!AE281/1000,0),"")</f>
        <v>0</v>
      </c>
      <c r="X86" s="53">
        <f>IF(X66&lt;&gt;"",ROUND(Details!AF281/1000,0),"")</f>
        <v>0</v>
      </c>
      <c r="Y86" s="53">
        <f>IF(Y66&lt;&gt;"",ROUND(Details!AG281/1000,0),"")</f>
        <v>0</v>
      </c>
      <c r="Z86" s="53">
        <f>IF(Z66&lt;&gt;"",ROUND(Details!AH281/1000,0),"")</f>
        <v>0</v>
      </c>
      <c r="AA86" s="53">
        <f>IF(AA66&lt;&gt;"",ROUND(Details!AI281/1000,0),"")</f>
        <v>0</v>
      </c>
      <c r="AB86" s="53">
        <f>IF(AB66&lt;&gt;"",ROUND(Details!AJ281/1000,0),"")</f>
        <v>0</v>
      </c>
      <c r="AC86" s="53">
        <f>IF(AC66&lt;&gt;"",ROUND(Details!AK281/1000,0),"")</f>
        <v>0</v>
      </c>
      <c r="AD86" s="53">
        <f>IF(AD66&lt;&gt;"",ROUND(Details!AL281/1000,0),"")</f>
        <v>0</v>
      </c>
      <c r="AE86" s="53">
        <f>IF(AE66&lt;&gt;"",ROUND(Details!AM281/1000,0),"")</f>
        <v>0</v>
      </c>
      <c r="AF86" s="53">
        <f>IF(AF66&lt;&gt;"",ROUND(Details!AN281/1000,0),"")</f>
        <v>0</v>
      </c>
      <c r="AG86" s="53">
        <f>IF(AG66&lt;&gt;"",ROUND(Details!AO281/1000,0),"")</f>
        <v>0</v>
      </c>
      <c r="AH86" s="53">
        <f>IF(AH66&lt;&gt;"",ROUND(Details!AP281/1000,0),"")</f>
        <v>0</v>
      </c>
      <c r="AI86" s="53">
        <f>IF(AI66&lt;&gt;"",ROUND(Details!AQ281/1000,0),"")</f>
        <v>0</v>
      </c>
      <c r="AJ86" s="53">
        <f>IF(AJ66&lt;&gt;"",ROUND(Details!AR281/1000,0),"")</f>
        <v>0</v>
      </c>
      <c r="AK86" s="53">
        <f>IF(AK66&lt;&gt;"",ROUND(Details!AS281/1000,0),"")</f>
        <v>0</v>
      </c>
      <c r="AL86" s="53">
        <f>IF(AL66&lt;&gt;"",ROUND(Details!AT281/1000,0),"")</f>
        <v>0</v>
      </c>
      <c r="AM86" s="53">
        <f>IF(AM66&lt;&gt;"",ROUND(Details!AU281/1000,0),"")</f>
        <v>0</v>
      </c>
      <c r="AN86" s="53">
        <f>IF(AN66&lt;&gt;"",ROUND(Details!AV281/1000,0),"")</f>
        <v>0</v>
      </c>
      <c r="AO86" s="53">
        <f>IF(AO66&lt;&gt;"",ROUND(Details!AW281/1000,0),"")</f>
        <v>0</v>
      </c>
      <c r="AP86" s="53">
        <f>IF(AP66&lt;&gt;"",ROUND(Details!AX281/1000,0),"")</f>
        <v>0</v>
      </c>
      <c r="AQ86" s="53">
        <f>IF(AQ66&lt;&gt;"",ROUND(Details!AY281/1000,0),"")</f>
        <v>0</v>
      </c>
      <c r="AR86" s="53">
        <f>IF(AR66&lt;&gt;"",ROUND(Details!AZ281/1000,0),"")</f>
        <v>0</v>
      </c>
      <c r="AS86" s="53">
        <f>IF(AS66&lt;&gt;"",ROUND(Details!BA281/1000,0),"")</f>
        <v>0</v>
      </c>
      <c r="AT86" s="53">
        <f>IF(AT66&lt;&gt;"",ROUND(Details!BB281/1000,0),"")</f>
        <v>0</v>
      </c>
      <c r="AU86" s="53">
        <f>IF(AU66&lt;&gt;"",ROUND(Details!BC281/1000,0),"")</f>
        <v>0</v>
      </c>
      <c r="AV86" s="53">
        <f>IF(AV66&lt;&gt;"",ROUND(Details!BD281/1000,0),"")</f>
        <v>0</v>
      </c>
      <c r="AW86" s="53">
        <f>IF(AW66&lt;&gt;"",ROUND(Details!BE281/1000,0),"")</f>
        <v>0</v>
      </c>
      <c r="AX86" s="53">
        <f>IF(AX66&lt;&gt;"",ROUND(Details!BF281/1000,0),"")</f>
        <v>0</v>
      </c>
      <c r="AY86" s="53">
        <f>IF(AY66&lt;&gt;"",ROUND(Details!BG281/1000,0),"")</f>
        <v>0</v>
      </c>
      <c r="AZ86" s="53">
        <f>IF(AZ66&lt;&gt;"",ROUND(Details!BH281/1000,0),"")</f>
        <v>0</v>
      </c>
      <c r="BA86" s="53">
        <f>IF(BA66&lt;&gt;"",ROUND(Details!BI281/1000,0),"")</f>
        <v>0</v>
      </c>
      <c r="BB86" s="53">
        <f>IF(BB66&lt;&gt;"",ROUND(Details!BJ281/1000,0),"")</f>
        <v>0</v>
      </c>
      <c r="BC86" s="53">
        <f>IF(BC66&lt;&gt;"",ROUND(Details!BK281/1000,0),"")</f>
        <v>0</v>
      </c>
      <c r="BD86" s="53">
        <f>IF(BD66&lt;&gt;"",ROUND(Details!BL281/1000,0),"")</f>
        <v>0</v>
      </c>
      <c r="BE86" s="53">
        <f>IF(BE66&lt;&gt;"",ROUND(Details!BM281/1000,0),"")</f>
        <v>0</v>
      </c>
      <c r="BF86" s="53">
        <f>IF(BF66&lt;&gt;"",ROUND(Details!BN281/1000,0),"")</f>
        <v>0</v>
      </c>
      <c r="BG86" s="53">
        <f>IF(BG66&lt;&gt;"",ROUND(Details!BO281/1000,0),"")</f>
        <v>0</v>
      </c>
      <c r="BH86" s="53">
        <f>IF(BH66&lt;&gt;"",ROUND(Details!BP281/1000,0),"")</f>
        <v>0</v>
      </c>
      <c r="BI86" s="53">
        <f>IF(BI66&lt;&gt;"",ROUND(Details!BQ281/1000,0),"")</f>
        <v>0</v>
      </c>
      <c r="BJ86" s="53">
        <f>IF(BJ66&lt;&gt;"",ROUND(Details!BR281/1000,0),"")</f>
        <v>0</v>
      </c>
      <c r="BK86" s="53">
        <f>IF(BK66&lt;&gt;"",ROUND(Details!BX281/1000,0),"")</f>
        <v>0</v>
      </c>
      <c r="BL86" s="53">
        <f>IF(BL66&lt;&gt;"",ROUND(Details!BY281/1000,0),"")</f>
        <v>0</v>
      </c>
    </row>
    <row r="87" spans="2:64" s="6" customFormat="1" ht="12" hidden="1" outlineLevel="1" x14ac:dyDescent="0.2">
      <c r="B87" s="51" t="s">
        <v>122</v>
      </c>
      <c r="C87" s="59">
        <f t="shared" ref="C87:Y87" si="5">IF(C$66&lt;&gt;"",SUM(C85:C86),"")</f>
        <v>0</v>
      </c>
      <c r="D87" s="59">
        <f t="shared" si="5"/>
        <v>0</v>
      </c>
      <c r="E87" s="59">
        <f t="shared" si="5"/>
        <v>0</v>
      </c>
      <c r="F87" s="59">
        <f t="shared" si="5"/>
        <v>0</v>
      </c>
      <c r="G87" s="59">
        <f t="shared" si="5"/>
        <v>0</v>
      </c>
      <c r="H87" s="59">
        <f t="shared" si="5"/>
        <v>0</v>
      </c>
      <c r="I87" s="59">
        <f t="shared" si="5"/>
        <v>0</v>
      </c>
      <c r="J87" s="59">
        <f t="shared" si="5"/>
        <v>0</v>
      </c>
      <c r="K87" s="59">
        <f t="shared" si="5"/>
        <v>0</v>
      </c>
      <c r="L87" s="59">
        <f t="shared" si="5"/>
        <v>0</v>
      </c>
      <c r="M87" s="59">
        <f t="shared" si="5"/>
        <v>0</v>
      </c>
      <c r="N87" s="59">
        <f t="shared" si="5"/>
        <v>0</v>
      </c>
      <c r="O87" s="59">
        <f t="shared" si="5"/>
        <v>0</v>
      </c>
      <c r="P87" s="59">
        <f t="shared" si="5"/>
        <v>0</v>
      </c>
      <c r="Q87" s="59">
        <f t="shared" si="5"/>
        <v>0</v>
      </c>
      <c r="R87" s="59">
        <f t="shared" si="5"/>
        <v>0</v>
      </c>
      <c r="S87" s="59">
        <f t="shared" si="5"/>
        <v>0</v>
      </c>
      <c r="T87" s="59">
        <f t="shared" si="5"/>
        <v>0</v>
      </c>
      <c r="U87" s="59">
        <f t="shared" si="5"/>
        <v>0</v>
      </c>
      <c r="V87" s="59">
        <f t="shared" si="5"/>
        <v>0</v>
      </c>
      <c r="W87" s="59">
        <f t="shared" si="5"/>
        <v>0</v>
      </c>
      <c r="X87" s="59">
        <f t="shared" si="5"/>
        <v>0</v>
      </c>
      <c r="Y87" s="59">
        <f t="shared" si="5"/>
        <v>0</v>
      </c>
      <c r="Z87" s="59">
        <f>IF(Z$66&lt;&gt;"",SUM(Z85:Z86),"")</f>
        <v>0</v>
      </c>
      <c r="AA87" s="59">
        <f t="shared" ref="AA87:BL87" si="6">IF(AA$66&lt;&gt;"",SUM(AA85:AA86),"")</f>
        <v>0</v>
      </c>
      <c r="AB87" s="59">
        <f t="shared" si="6"/>
        <v>0</v>
      </c>
      <c r="AC87" s="59">
        <f t="shared" si="6"/>
        <v>0</v>
      </c>
      <c r="AD87" s="59">
        <f t="shared" si="6"/>
        <v>0</v>
      </c>
      <c r="AE87" s="59">
        <f t="shared" si="6"/>
        <v>0</v>
      </c>
      <c r="AF87" s="59">
        <f t="shared" si="6"/>
        <v>0</v>
      </c>
      <c r="AG87" s="59">
        <f t="shared" si="6"/>
        <v>0</v>
      </c>
      <c r="AH87" s="59">
        <f t="shared" si="6"/>
        <v>0</v>
      </c>
      <c r="AI87" s="59">
        <f t="shared" si="6"/>
        <v>0</v>
      </c>
      <c r="AJ87" s="59">
        <f t="shared" si="6"/>
        <v>0</v>
      </c>
      <c r="AK87" s="59">
        <f t="shared" si="6"/>
        <v>0</v>
      </c>
      <c r="AL87" s="59">
        <f t="shared" si="6"/>
        <v>0</v>
      </c>
      <c r="AM87" s="59">
        <f t="shared" si="6"/>
        <v>0</v>
      </c>
      <c r="AN87" s="59">
        <f t="shared" si="6"/>
        <v>0</v>
      </c>
      <c r="AO87" s="59">
        <f t="shared" si="6"/>
        <v>0</v>
      </c>
      <c r="AP87" s="59">
        <f t="shared" si="6"/>
        <v>0</v>
      </c>
      <c r="AQ87" s="59">
        <f t="shared" si="6"/>
        <v>0</v>
      </c>
      <c r="AR87" s="59">
        <f t="shared" si="6"/>
        <v>0</v>
      </c>
      <c r="AS87" s="59">
        <f t="shared" si="6"/>
        <v>0</v>
      </c>
      <c r="AT87" s="59">
        <f t="shared" si="6"/>
        <v>0</v>
      </c>
      <c r="AU87" s="59">
        <f t="shared" si="6"/>
        <v>0</v>
      </c>
      <c r="AV87" s="59">
        <f t="shared" si="6"/>
        <v>0</v>
      </c>
      <c r="AW87" s="59">
        <f t="shared" si="6"/>
        <v>0</v>
      </c>
      <c r="AX87" s="59">
        <f t="shared" si="6"/>
        <v>0</v>
      </c>
      <c r="AY87" s="59">
        <f t="shared" si="6"/>
        <v>0</v>
      </c>
      <c r="AZ87" s="59">
        <f t="shared" si="6"/>
        <v>0</v>
      </c>
      <c r="BA87" s="59">
        <f t="shared" si="6"/>
        <v>0</v>
      </c>
      <c r="BB87" s="59">
        <f t="shared" si="6"/>
        <v>0</v>
      </c>
      <c r="BC87" s="59">
        <f t="shared" si="6"/>
        <v>0</v>
      </c>
      <c r="BD87" s="59">
        <f t="shared" si="6"/>
        <v>0</v>
      </c>
      <c r="BE87" s="59">
        <f t="shared" si="6"/>
        <v>0</v>
      </c>
      <c r="BF87" s="59">
        <f t="shared" si="6"/>
        <v>0</v>
      </c>
      <c r="BG87" s="59">
        <f t="shared" si="6"/>
        <v>0</v>
      </c>
      <c r="BH87" s="59">
        <f t="shared" si="6"/>
        <v>0</v>
      </c>
      <c r="BI87" s="59">
        <f t="shared" si="6"/>
        <v>0</v>
      </c>
      <c r="BJ87" s="59">
        <f t="shared" si="6"/>
        <v>0</v>
      </c>
      <c r="BK87" s="59">
        <f t="shared" si="6"/>
        <v>0</v>
      </c>
      <c r="BL87" s="59">
        <f t="shared" si="6"/>
        <v>0</v>
      </c>
    </row>
    <row r="88" spans="2:64" hidden="1" outlineLevel="1" x14ac:dyDescent="0.25">
      <c r="B88" s="141" t="s">
        <v>634</v>
      </c>
    </row>
    <row r="89" spans="2:64" hidden="1" outlineLevel="1" x14ac:dyDescent="0.25">
      <c r="B89" s="51" t="s">
        <v>633</v>
      </c>
      <c r="C89" s="53">
        <f>+IF(C66&lt;&gt;"",C85+C81,"")</f>
        <v>0</v>
      </c>
      <c r="D89" s="53">
        <f t="shared" ref="D89:BL89" si="7">+IF(D66&lt;&gt;"",D85+D81,"")</f>
        <v>0</v>
      </c>
      <c r="E89" s="53">
        <f t="shared" si="7"/>
        <v>0</v>
      </c>
      <c r="F89" s="53">
        <f t="shared" si="7"/>
        <v>0</v>
      </c>
      <c r="G89" s="53">
        <f t="shared" si="7"/>
        <v>0</v>
      </c>
      <c r="H89" s="53">
        <f t="shared" si="7"/>
        <v>0</v>
      </c>
      <c r="I89" s="53">
        <f t="shared" si="7"/>
        <v>0</v>
      </c>
      <c r="J89" s="53">
        <f t="shared" si="7"/>
        <v>0</v>
      </c>
      <c r="K89" s="53">
        <f t="shared" si="7"/>
        <v>0</v>
      </c>
      <c r="L89" s="53">
        <f t="shared" si="7"/>
        <v>0</v>
      </c>
      <c r="M89" s="53">
        <f t="shared" si="7"/>
        <v>0</v>
      </c>
      <c r="N89" s="53">
        <f t="shared" si="7"/>
        <v>0</v>
      </c>
      <c r="O89" s="53">
        <f t="shared" si="7"/>
        <v>0</v>
      </c>
      <c r="P89" s="53">
        <f t="shared" si="7"/>
        <v>0</v>
      </c>
      <c r="Q89" s="53">
        <f t="shared" si="7"/>
        <v>0</v>
      </c>
      <c r="R89" s="53">
        <f t="shared" si="7"/>
        <v>0</v>
      </c>
      <c r="S89" s="53">
        <f t="shared" si="7"/>
        <v>0</v>
      </c>
      <c r="T89" s="53">
        <f t="shared" si="7"/>
        <v>0</v>
      </c>
      <c r="U89" s="53">
        <f t="shared" si="7"/>
        <v>0</v>
      </c>
      <c r="V89" s="53">
        <f t="shared" si="7"/>
        <v>0</v>
      </c>
      <c r="W89" s="53">
        <f t="shared" si="7"/>
        <v>0</v>
      </c>
      <c r="X89" s="53">
        <f t="shared" si="7"/>
        <v>0</v>
      </c>
      <c r="Y89" s="53">
        <f t="shared" si="7"/>
        <v>0</v>
      </c>
      <c r="Z89" s="53">
        <f t="shared" si="7"/>
        <v>0</v>
      </c>
      <c r="AA89" s="53">
        <f t="shared" si="7"/>
        <v>0</v>
      </c>
      <c r="AB89" s="53">
        <f t="shared" si="7"/>
        <v>0</v>
      </c>
      <c r="AC89" s="53">
        <f t="shared" si="7"/>
        <v>0</v>
      </c>
      <c r="AD89" s="53">
        <f t="shared" si="7"/>
        <v>0</v>
      </c>
      <c r="AE89" s="53">
        <f t="shared" si="7"/>
        <v>0</v>
      </c>
      <c r="AF89" s="53">
        <f t="shared" si="7"/>
        <v>0</v>
      </c>
      <c r="AG89" s="53">
        <f t="shared" si="7"/>
        <v>0</v>
      </c>
      <c r="AH89" s="53">
        <f t="shared" si="7"/>
        <v>0</v>
      </c>
      <c r="AI89" s="53">
        <f t="shared" si="7"/>
        <v>0</v>
      </c>
      <c r="AJ89" s="53">
        <f t="shared" si="7"/>
        <v>0</v>
      </c>
      <c r="AK89" s="53">
        <f t="shared" si="7"/>
        <v>0</v>
      </c>
      <c r="AL89" s="53">
        <f t="shared" si="7"/>
        <v>0</v>
      </c>
      <c r="AM89" s="53">
        <f t="shared" si="7"/>
        <v>0</v>
      </c>
      <c r="AN89" s="53">
        <f t="shared" si="7"/>
        <v>0</v>
      </c>
      <c r="AO89" s="53">
        <f t="shared" si="7"/>
        <v>0</v>
      </c>
      <c r="AP89" s="53">
        <f t="shared" si="7"/>
        <v>0</v>
      </c>
      <c r="AQ89" s="53">
        <f t="shared" si="7"/>
        <v>0</v>
      </c>
      <c r="AR89" s="53">
        <f t="shared" si="7"/>
        <v>0</v>
      </c>
      <c r="AS89" s="53">
        <f t="shared" si="7"/>
        <v>0</v>
      </c>
      <c r="AT89" s="53">
        <f t="shared" si="7"/>
        <v>0</v>
      </c>
      <c r="AU89" s="53">
        <f t="shared" si="7"/>
        <v>0</v>
      </c>
      <c r="AV89" s="53">
        <f t="shared" si="7"/>
        <v>0</v>
      </c>
      <c r="AW89" s="53">
        <f t="shared" si="7"/>
        <v>0</v>
      </c>
      <c r="AX89" s="53">
        <f t="shared" si="7"/>
        <v>0</v>
      </c>
      <c r="AY89" s="53">
        <f t="shared" si="7"/>
        <v>0</v>
      </c>
      <c r="AZ89" s="53">
        <f t="shared" si="7"/>
        <v>0</v>
      </c>
      <c r="BA89" s="53">
        <f t="shared" si="7"/>
        <v>0</v>
      </c>
      <c r="BB89" s="53">
        <f t="shared" si="7"/>
        <v>0</v>
      </c>
      <c r="BC89" s="53">
        <f t="shared" si="7"/>
        <v>0</v>
      </c>
      <c r="BD89" s="53">
        <f t="shared" si="7"/>
        <v>0</v>
      </c>
      <c r="BE89" s="53">
        <f t="shared" si="7"/>
        <v>0</v>
      </c>
      <c r="BF89" s="53">
        <f t="shared" si="7"/>
        <v>0</v>
      </c>
      <c r="BG89" s="53">
        <f t="shared" si="7"/>
        <v>0</v>
      </c>
      <c r="BH89" s="53">
        <f t="shared" si="7"/>
        <v>0</v>
      </c>
      <c r="BI89" s="53">
        <f t="shared" si="7"/>
        <v>0</v>
      </c>
      <c r="BJ89" s="53">
        <f t="shared" si="7"/>
        <v>0</v>
      </c>
      <c r="BK89" s="53">
        <f t="shared" si="7"/>
        <v>28.864348</v>
      </c>
      <c r="BL89" s="53">
        <f t="shared" si="7"/>
        <v>57.728695999999999</v>
      </c>
    </row>
    <row r="90" spans="2:64" hidden="1" outlineLevel="1" x14ac:dyDescent="0.25">
      <c r="B90" s="51" t="s">
        <v>169</v>
      </c>
      <c r="C90" s="53">
        <f>+IF(C66&lt;&gt;"",C86+C82,"")</f>
        <v>0</v>
      </c>
      <c r="D90" s="53">
        <f t="shared" ref="D90:BL90" si="8">+IF(D66&lt;&gt;"",D86+D82,"")</f>
        <v>0</v>
      </c>
      <c r="E90" s="53">
        <f t="shared" si="8"/>
        <v>0</v>
      </c>
      <c r="F90" s="53">
        <f t="shared" si="8"/>
        <v>0</v>
      </c>
      <c r="G90" s="53">
        <f t="shared" si="8"/>
        <v>0</v>
      </c>
      <c r="H90" s="53">
        <f t="shared" si="8"/>
        <v>0</v>
      </c>
      <c r="I90" s="53">
        <f t="shared" si="8"/>
        <v>0</v>
      </c>
      <c r="J90" s="53">
        <f t="shared" si="8"/>
        <v>0</v>
      </c>
      <c r="K90" s="53">
        <f t="shared" si="8"/>
        <v>0</v>
      </c>
      <c r="L90" s="53">
        <f t="shared" si="8"/>
        <v>0</v>
      </c>
      <c r="M90" s="53">
        <f t="shared" si="8"/>
        <v>0</v>
      </c>
      <c r="N90" s="53">
        <f t="shared" si="8"/>
        <v>0</v>
      </c>
      <c r="O90" s="53">
        <f t="shared" si="8"/>
        <v>0</v>
      </c>
      <c r="P90" s="53">
        <f t="shared" si="8"/>
        <v>0</v>
      </c>
      <c r="Q90" s="53">
        <f t="shared" si="8"/>
        <v>0</v>
      </c>
      <c r="R90" s="53">
        <f t="shared" si="8"/>
        <v>0</v>
      </c>
      <c r="S90" s="53">
        <f t="shared" si="8"/>
        <v>0</v>
      </c>
      <c r="T90" s="53">
        <f t="shared" si="8"/>
        <v>0</v>
      </c>
      <c r="U90" s="53">
        <f t="shared" si="8"/>
        <v>0</v>
      </c>
      <c r="V90" s="53">
        <f t="shared" si="8"/>
        <v>0</v>
      </c>
      <c r="W90" s="53">
        <f t="shared" si="8"/>
        <v>0</v>
      </c>
      <c r="X90" s="53">
        <f t="shared" si="8"/>
        <v>0</v>
      </c>
      <c r="Y90" s="53">
        <f t="shared" si="8"/>
        <v>0</v>
      </c>
      <c r="Z90" s="53">
        <f t="shared" si="8"/>
        <v>0</v>
      </c>
      <c r="AA90" s="53">
        <f t="shared" si="8"/>
        <v>0</v>
      </c>
      <c r="AB90" s="53">
        <f t="shared" si="8"/>
        <v>0</v>
      </c>
      <c r="AC90" s="53">
        <f t="shared" si="8"/>
        <v>0</v>
      </c>
      <c r="AD90" s="53">
        <f t="shared" si="8"/>
        <v>0</v>
      </c>
      <c r="AE90" s="53">
        <f t="shared" si="8"/>
        <v>0</v>
      </c>
      <c r="AF90" s="53">
        <f t="shared" si="8"/>
        <v>0</v>
      </c>
      <c r="AG90" s="53">
        <f t="shared" si="8"/>
        <v>0</v>
      </c>
      <c r="AH90" s="53">
        <f t="shared" si="8"/>
        <v>0</v>
      </c>
      <c r="AI90" s="53">
        <f t="shared" si="8"/>
        <v>0</v>
      </c>
      <c r="AJ90" s="53">
        <f t="shared" si="8"/>
        <v>0</v>
      </c>
      <c r="AK90" s="53">
        <f t="shared" si="8"/>
        <v>0</v>
      </c>
      <c r="AL90" s="53">
        <f t="shared" si="8"/>
        <v>0</v>
      </c>
      <c r="AM90" s="53">
        <f t="shared" si="8"/>
        <v>0</v>
      </c>
      <c r="AN90" s="53">
        <f t="shared" si="8"/>
        <v>0</v>
      </c>
      <c r="AO90" s="53">
        <f t="shared" si="8"/>
        <v>0</v>
      </c>
      <c r="AP90" s="53">
        <f t="shared" si="8"/>
        <v>0</v>
      </c>
      <c r="AQ90" s="53">
        <f t="shared" si="8"/>
        <v>0</v>
      </c>
      <c r="AR90" s="53">
        <f t="shared" si="8"/>
        <v>0</v>
      </c>
      <c r="AS90" s="53">
        <f t="shared" si="8"/>
        <v>0</v>
      </c>
      <c r="AT90" s="53">
        <f t="shared" si="8"/>
        <v>0</v>
      </c>
      <c r="AU90" s="53">
        <f t="shared" si="8"/>
        <v>0</v>
      </c>
      <c r="AV90" s="53">
        <f t="shared" si="8"/>
        <v>0</v>
      </c>
      <c r="AW90" s="53">
        <f t="shared" si="8"/>
        <v>0</v>
      </c>
      <c r="AX90" s="53">
        <f t="shared" si="8"/>
        <v>0</v>
      </c>
      <c r="AY90" s="53">
        <f t="shared" si="8"/>
        <v>0</v>
      </c>
      <c r="AZ90" s="53">
        <f t="shared" si="8"/>
        <v>0</v>
      </c>
      <c r="BA90" s="53">
        <f t="shared" si="8"/>
        <v>0</v>
      </c>
      <c r="BB90" s="53">
        <f t="shared" si="8"/>
        <v>0</v>
      </c>
      <c r="BC90" s="53">
        <f t="shared" si="8"/>
        <v>0</v>
      </c>
      <c r="BD90" s="53">
        <f t="shared" si="8"/>
        <v>0</v>
      </c>
      <c r="BE90" s="53">
        <f t="shared" si="8"/>
        <v>0</v>
      </c>
      <c r="BF90" s="53">
        <f t="shared" si="8"/>
        <v>0</v>
      </c>
      <c r="BG90" s="53">
        <f t="shared" si="8"/>
        <v>0</v>
      </c>
      <c r="BH90" s="53">
        <f t="shared" si="8"/>
        <v>0</v>
      </c>
      <c r="BI90" s="53">
        <f t="shared" si="8"/>
        <v>0</v>
      </c>
      <c r="BJ90" s="53">
        <f t="shared" si="8"/>
        <v>0</v>
      </c>
      <c r="BK90" s="53">
        <f t="shared" si="8"/>
        <v>0</v>
      </c>
      <c r="BL90" s="53">
        <f t="shared" si="8"/>
        <v>0</v>
      </c>
    </row>
    <row r="91" spans="2:64" hidden="1" outlineLevel="1" x14ac:dyDescent="0.25">
      <c r="B91" s="51" t="s">
        <v>16</v>
      </c>
      <c r="C91" s="59">
        <f>IF(C$66&lt;&gt;"",SUM(C89:C90),"")</f>
        <v>0</v>
      </c>
      <c r="D91" s="59">
        <f t="shared" ref="D91:BL91" si="9">IF(D$66&lt;&gt;"",SUM(D89:D90),"")</f>
        <v>0</v>
      </c>
      <c r="E91" s="59">
        <f t="shared" si="9"/>
        <v>0</v>
      </c>
      <c r="F91" s="59">
        <f t="shared" si="9"/>
        <v>0</v>
      </c>
      <c r="G91" s="59">
        <f t="shared" si="9"/>
        <v>0</v>
      </c>
      <c r="H91" s="59">
        <f t="shared" si="9"/>
        <v>0</v>
      </c>
      <c r="I91" s="59">
        <f t="shared" si="9"/>
        <v>0</v>
      </c>
      <c r="J91" s="59">
        <f t="shared" si="9"/>
        <v>0</v>
      </c>
      <c r="K91" s="59">
        <f t="shared" si="9"/>
        <v>0</v>
      </c>
      <c r="L91" s="59">
        <f t="shared" si="9"/>
        <v>0</v>
      </c>
      <c r="M91" s="59">
        <f t="shared" si="9"/>
        <v>0</v>
      </c>
      <c r="N91" s="59">
        <f t="shared" si="9"/>
        <v>0</v>
      </c>
      <c r="O91" s="59">
        <f t="shared" si="9"/>
        <v>0</v>
      </c>
      <c r="P91" s="59">
        <f t="shared" si="9"/>
        <v>0</v>
      </c>
      <c r="Q91" s="59">
        <f t="shared" si="9"/>
        <v>0</v>
      </c>
      <c r="R91" s="59">
        <f t="shared" si="9"/>
        <v>0</v>
      </c>
      <c r="S91" s="59">
        <f t="shared" si="9"/>
        <v>0</v>
      </c>
      <c r="T91" s="59">
        <f t="shared" si="9"/>
        <v>0</v>
      </c>
      <c r="U91" s="59">
        <f t="shared" si="9"/>
        <v>0</v>
      </c>
      <c r="V91" s="59">
        <f t="shared" si="9"/>
        <v>0</v>
      </c>
      <c r="W91" s="59">
        <f t="shared" si="9"/>
        <v>0</v>
      </c>
      <c r="X91" s="59">
        <f t="shared" si="9"/>
        <v>0</v>
      </c>
      <c r="Y91" s="59">
        <f t="shared" si="9"/>
        <v>0</v>
      </c>
      <c r="Z91" s="59">
        <f t="shared" si="9"/>
        <v>0</v>
      </c>
      <c r="AA91" s="59">
        <f t="shared" si="9"/>
        <v>0</v>
      </c>
      <c r="AB91" s="59">
        <f t="shared" si="9"/>
        <v>0</v>
      </c>
      <c r="AC91" s="59">
        <f t="shared" si="9"/>
        <v>0</v>
      </c>
      <c r="AD91" s="59">
        <f t="shared" si="9"/>
        <v>0</v>
      </c>
      <c r="AE91" s="59">
        <f t="shared" si="9"/>
        <v>0</v>
      </c>
      <c r="AF91" s="59">
        <f t="shared" si="9"/>
        <v>0</v>
      </c>
      <c r="AG91" s="59">
        <f t="shared" si="9"/>
        <v>0</v>
      </c>
      <c r="AH91" s="59">
        <f t="shared" si="9"/>
        <v>0</v>
      </c>
      <c r="AI91" s="59">
        <f t="shared" si="9"/>
        <v>0</v>
      </c>
      <c r="AJ91" s="59">
        <f t="shared" si="9"/>
        <v>0</v>
      </c>
      <c r="AK91" s="59">
        <f t="shared" si="9"/>
        <v>0</v>
      </c>
      <c r="AL91" s="59">
        <f t="shared" si="9"/>
        <v>0</v>
      </c>
      <c r="AM91" s="59">
        <f t="shared" si="9"/>
        <v>0</v>
      </c>
      <c r="AN91" s="59">
        <f t="shared" si="9"/>
        <v>0</v>
      </c>
      <c r="AO91" s="59">
        <f t="shared" si="9"/>
        <v>0</v>
      </c>
      <c r="AP91" s="59">
        <f t="shared" si="9"/>
        <v>0</v>
      </c>
      <c r="AQ91" s="59">
        <f t="shared" si="9"/>
        <v>0</v>
      </c>
      <c r="AR91" s="59">
        <f t="shared" si="9"/>
        <v>0</v>
      </c>
      <c r="AS91" s="59">
        <f t="shared" si="9"/>
        <v>0</v>
      </c>
      <c r="AT91" s="59">
        <f t="shared" si="9"/>
        <v>0</v>
      </c>
      <c r="AU91" s="59">
        <f t="shared" si="9"/>
        <v>0</v>
      </c>
      <c r="AV91" s="59">
        <f t="shared" si="9"/>
        <v>0</v>
      </c>
      <c r="AW91" s="59">
        <f t="shared" si="9"/>
        <v>0</v>
      </c>
      <c r="AX91" s="59">
        <f t="shared" si="9"/>
        <v>0</v>
      </c>
      <c r="AY91" s="59">
        <f t="shared" si="9"/>
        <v>0</v>
      </c>
      <c r="AZ91" s="59">
        <f t="shared" si="9"/>
        <v>0</v>
      </c>
      <c r="BA91" s="59">
        <f t="shared" si="9"/>
        <v>0</v>
      </c>
      <c r="BB91" s="59">
        <f t="shared" si="9"/>
        <v>0</v>
      </c>
      <c r="BC91" s="59">
        <f t="shared" si="9"/>
        <v>0</v>
      </c>
      <c r="BD91" s="59">
        <f t="shared" si="9"/>
        <v>0</v>
      </c>
      <c r="BE91" s="59">
        <f t="shared" si="9"/>
        <v>0</v>
      </c>
      <c r="BF91" s="59">
        <f t="shared" si="9"/>
        <v>0</v>
      </c>
      <c r="BG91" s="59">
        <f t="shared" si="9"/>
        <v>0</v>
      </c>
      <c r="BH91" s="59">
        <f t="shared" si="9"/>
        <v>0</v>
      </c>
      <c r="BI91" s="59">
        <f t="shared" si="9"/>
        <v>0</v>
      </c>
      <c r="BJ91" s="59">
        <f t="shared" si="9"/>
        <v>0</v>
      </c>
      <c r="BK91" s="59">
        <f t="shared" si="9"/>
        <v>28.864348</v>
      </c>
      <c r="BL91" s="59">
        <f t="shared" si="9"/>
        <v>57.728695999999999</v>
      </c>
    </row>
    <row r="92" spans="2:64" ht="6" hidden="1" customHeight="1" outlineLevel="1" x14ac:dyDescent="0.25"/>
    <row r="93" spans="2:64" hidden="1" outlineLevel="1" x14ac:dyDescent="0.25">
      <c r="O93" s="3"/>
      <c r="R93" s="55"/>
      <c r="S93" s="55"/>
    </row>
    <row r="94" spans="2:64" ht="13.5" hidden="1" customHeight="1" outlineLevel="1" x14ac:dyDescent="0.25">
      <c r="B94" s="74" t="str">
        <f>+Goals!A6</f>
        <v>Milestone Events</v>
      </c>
      <c r="O94" s="3"/>
      <c r="R94" s="55"/>
      <c r="S94" s="55"/>
    </row>
    <row r="95" spans="2:64" s="219" customFormat="1" ht="19.5" hidden="1" outlineLevel="1" x14ac:dyDescent="0.25">
      <c r="B95" s="217" t="str">
        <f>+Goals!A7</f>
        <v>that generate Cash</v>
      </c>
      <c r="C95" s="218" t="str">
        <f>+Goals!B7</f>
        <v/>
      </c>
      <c r="D95" s="218" t="str">
        <f>+Goals!C7</f>
        <v/>
      </c>
      <c r="E95" s="218" t="str">
        <f>+Goals!D7</f>
        <v/>
      </c>
      <c r="F95" s="218" t="str">
        <f>+Goals!E7</f>
        <v/>
      </c>
      <c r="G95" s="218" t="str">
        <f>+Goals!F7</f>
        <v/>
      </c>
      <c r="H95" s="218" t="str">
        <f>+Goals!G7</f>
        <v/>
      </c>
      <c r="I95" s="218" t="str">
        <f>+Goals!H7</f>
        <v/>
      </c>
      <c r="J95" s="218" t="str">
        <f>+Goals!I7</f>
        <v/>
      </c>
      <c r="K95" s="218" t="str">
        <f>+Goals!J7</f>
        <v/>
      </c>
      <c r="L95" s="218" t="str">
        <f>+Goals!K7</f>
        <v/>
      </c>
      <c r="M95" s="218" t="str">
        <f>+Goals!L7</f>
        <v/>
      </c>
      <c r="N95" s="218" t="str">
        <f>+Goals!M7</f>
        <v/>
      </c>
      <c r="O95" s="218" t="str">
        <f>+Goals!N7</f>
        <v/>
      </c>
      <c r="P95" s="218" t="str">
        <f>+Goals!O7</f>
        <v/>
      </c>
      <c r="Q95" s="218" t="str">
        <f>+Goals!P7</f>
        <v/>
      </c>
      <c r="R95" s="218" t="str">
        <f>+Goals!Q7</f>
        <v/>
      </c>
      <c r="S95" s="218" t="str">
        <f>+Goals!R7</f>
        <v/>
      </c>
      <c r="T95" s="218" t="str">
        <f>+Goals!S7</f>
        <v/>
      </c>
      <c r="U95" s="218" t="str">
        <f>+Goals!T7</f>
        <v/>
      </c>
      <c r="V95" s="218" t="str">
        <f>+Goals!U7</f>
        <v/>
      </c>
      <c r="W95" s="218" t="str">
        <f>+Goals!V7</f>
        <v/>
      </c>
      <c r="X95" s="218" t="str">
        <f>+Goals!W7</f>
        <v/>
      </c>
      <c r="Y95" s="218" t="str">
        <f>+Goals!X7</f>
        <v/>
      </c>
      <c r="Z95" s="218" t="str">
        <f>+Goals!Y7</f>
        <v/>
      </c>
      <c r="AA95" s="218" t="str">
        <f>+Goals!Z7</f>
        <v/>
      </c>
      <c r="AB95" s="218" t="str">
        <f>+Goals!AA7</f>
        <v/>
      </c>
      <c r="AC95" s="218" t="str">
        <f>+Goals!AB7</f>
        <v/>
      </c>
      <c r="AD95" s="218" t="str">
        <f>+Goals!AC7</f>
        <v/>
      </c>
      <c r="AE95" s="218" t="str">
        <f>+Goals!AD7</f>
        <v/>
      </c>
      <c r="AF95" s="218" t="str">
        <f>+Goals!AE7</f>
        <v/>
      </c>
      <c r="AG95" s="218" t="str">
        <f>+Goals!AF7</f>
        <v/>
      </c>
      <c r="AH95" s="218" t="str">
        <f>+Goals!AG7</f>
        <v/>
      </c>
      <c r="AI95" s="218" t="str">
        <f>+Goals!AH7</f>
        <v/>
      </c>
      <c r="AJ95" s="218" t="str">
        <f>+Goals!AI7</f>
        <v/>
      </c>
      <c r="AK95" s="218" t="str">
        <f>+Goals!AJ7</f>
        <v/>
      </c>
      <c r="AL95" s="218" t="str">
        <f>+Goals!AK7</f>
        <v/>
      </c>
      <c r="AM95" s="218" t="str">
        <f>+Goals!AL7</f>
        <v/>
      </c>
      <c r="AN95" s="218" t="str">
        <f>+Goals!AM7</f>
        <v/>
      </c>
      <c r="AO95" s="218" t="str">
        <f>+Goals!AN7</f>
        <v/>
      </c>
      <c r="AP95" s="218" t="str">
        <f>+Goals!AO7</f>
        <v/>
      </c>
      <c r="AQ95" s="218" t="str">
        <f>+Goals!AP7</f>
        <v/>
      </c>
      <c r="AR95" s="218" t="str">
        <f>+Goals!AQ7</f>
        <v/>
      </c>
      <c r="AS95" s="218" t="str">
        <f>+Goals!AR7</f>
        <v/>
      </c>
      <c r="AT95" s="218" t="str">
        <f>+Goals!AS7</f>
        <v/>
      </c>
      <c r="AU95" s="218" t="str">
        <f>+Goals!AT7</f>
        <v/>
      </c>
      <c r="AV95" s="218" t="str">
        <f>+Goals!AU7</f>
        <v/>
      </c>
      <c r="AW95" s="218" t="str">
        <f>+Goals!AV7</f>
        <v/>
      </c>
      <c r="AX95" s="218" t="str">
        <f>+Goals!AW7</f>
        <v/>
      </c>
      <c r="AY95" s="218" t="str">
        <f>+Goals!AX7</f>
        <v/>
      </c>
      <c r="AZ95" s="218" t="str">
        <f>+Goals!AY7</f>
        <v/>
      </c>
      <c r="BA95" s="218" t="str">
        <f>+Goals!AZ7</f>
        <v/>
      </c>
      <c r="BB95" s="218" t="str">
        <f>+Goals!BA7</f>
        <v/>
      </c>
      <c r="BC95" s="218" t="str">
        <f>+Goals!BB7</f>
        <v/>
      </c>
      <c r="BD95" s="218" t="str">
        <f>+Goals!BC7</f>
        <v/>
      </c>
      <c r="BE95" s="218" t="str">
        <f>+Goals!BD7</f>
        <v/>
      </c>
      <c r="BF95" s="218" t="str">
        <f>+Goals!BE7</f>
        <v/>
      </c>
      <c r="BG95" s="218" t="str">
        <f>+Goals!BF7</f>
        <v/>
      </c>
      <c r="BH95" s="218" t="str">
        <f>+Goals!BG7</f>
        <v/>
      </c>
      <c r="BI95" s="218" t="str">
        <f>+Goals!BH7</f>
        <v/>
      </c>
      <c r="BJ95" s="218" t="str">
        <f>+Goals!BI7</f>
        <v/>
      </c>
      <c r="BK95" s="218" t="str">
        <f>+Goals!BO7</f>
        <v/>
      </c>
      <c r="BL95" s="218" t="str">
        <f>+Goals!BP7</f>
        <v/>
      </c>
    </row>
    <row r="96" spans="2:64" s="219" customFormat="1" ht="19.5" hidden="1" outlineLevel="1" x14ac:dyDescent="0.25">
      <c r="B96" s="217" t="str">
        <f>+Goals!A8</f>
        <v>that add Expenses</v>
      </c>
      <c r="C96" s="218" t="str">
        <f>+Goals!B8</f>
        <v/>
      </c>
      <c r="D96" s="218" t="str">
        <f>+Goals!C8</f>
        <v/>
      </c>
      <c r="E96" s="218" t="str">
        <f>+Goals!D8</f>
        <v/>
      </c>
      <c r="F96" s="218" t="str">
        <f>+Goals!E8</f>
        <v/>
      </c>
      <c r="G96" s="218" t="str">
        <f>+Goals!F8</f>
        <v/>
      </c>
      <c r="H96" s="218" t="str">
        <f>+Goals!G8</f>
        <v/>
      </c>
      <c r="I96" s="218" t="str">
        <f>+Goals!H8</f>
        <v/>
      </c>
      <c r="J96" s="218" t="str">
        <f>+Goals!I8</f>
        <v/>
      </c>
      <c r="K96" s="218" t="str">
        <f>+Goals!J8</f>
        <v/>
      </c>
      <c r="L96" s="218" t="str">
        <f>+Goals!K8</f>
        <v/>
      </c>
      <c r="M96" s="218" t="str">
        <f>+Goals!L8</f>
        <v/>
      </c>
      <c r="N96" s="218" t="str">
        <f>+Goals!M8</f>
        <v/>
      </c>
      <c r="O96" s="218" t="str">
        <f>+Goals!N8</f>
        <v/>
      </c>
      <c r="P96" s="218" t="str">
        <f>+Goals!O8</f>
        <v/>
      </c>
      <c r="Q96" s="218" t="str">
        <f>+Goals!P8</f>
        <v/>
      </c>
      <c r="R96" s="218" t="str">
        <f>+Goals!Q8</f>
        <v/>
      </c>
      <c r="S96" s="218" t="str">
        <f>+Goals!R8</f>
        <v/>
      </c>
      <c r="T96" s="218" t="str">
        <f>+Goals!S8</f>
        <v/>
      </c>
      <c r="U96" s="218" t="str">
        <f>+Goals!T8</f>
        <v/>
      </c>
      <c r="V96" s="218" t="str">
        <f>+Goals!U8</f>
        <v/>
      </c>
      <c r="W96" s="218" t="str">
        <f>+Goals!V8</f>
        <v/>
      </c>
      <c r="X96" s="218" t="str">
        <f>+Goals!W8</f>
        <v/>
      </c>
      <c r="Y96" s="218" t="str">
        <f>+Goals!X8</f>
        <v/>
      </c>
      <c r="Z96" s="218" t="str">
        <f>+Goals!Y8</f>
        <v/>
      </c>
      <c r="AA96" s="218" t="str">
        <f>+Goals!Z8</f>
        <v/>
      </c>
      <c r="AB96" s="218" t="str">
        <f>+Goals!AA8</f>
        <v/>
      </c>
      <c r="AC96" s="218" t="str">
        <f>+Goals!AB8</f>
        <v/>
      </c>
      <c r="AD96" s="218" t="str">
        <f>+Goals!AC8</f>
        <v/>
      </c>
      <c r="AE96" s="218" t="str">
        <f>+Goals!AD8</f>
        <v/>
      </c>
      <c r="AF96" s="218" t="str">
        <f>+Goals!AE8</f>
        <v/>
      </c>
      <c r="AG96" s="218" t="str">
        <f>+Goals!AF8</f>
        <v/>
      </c>
      <c r="AH96" s="218" t="str">
        <f>+Goals!AG8</f>
        <v/>
      </c>
      <c r="AI96" s="218" t="str">
        <f>+Goals!AH8</f>
        <v/>
      </c>
      <c r="AJ96" s="218" t="str">
        <f>+Goals!AI8</f>
        <v/>
      </c>
      <c r="AK96" s="218" t="str">
        <f>+Goals!AJ8</f>
        <v/>
      </c>
      <c r="AL96" s="218" t="str">
        <f>+Goals!AK8</f>
        <v/>
      </c>
      <c r="AM96" s="218" t="str">
        <f>+Goals!AL8</f>
        <v/>
      </c>
      <c r="AN96" s="218" t="str">
        <f>+Goals!AM8</f>
        <v/>
      </c>
      <c r="AO96" s="218" t="str">
        <f>+Goals!AN8</f>
        <v/>
      </c>
      <c r="AP96" s="218" t="str">
        <f>+Goals!AO8</f>
        <v/>
      </c>
      <c r="AQ96" s="218" t="str">
        <f>+Goals!AP8</f>
        <v/>
      </c>
      <c r="AR96" s="218" t="str">
        <f>+Goals!AQ8</f>
        <v/>
      </c>
      <c r="AS96" s="218" t="str">
        <f>+Goals!AR8</f>
        <v/>
      </c>
      <c r="AT96" s="218" t="str">
        <f>+Goals!AS8</f>
        <v/>
      </c>
      <c r="AU96" s="218" t="str">
        <f>+Goals!AT8</f>
        <v/>
      </c>
      <c r="AV96" s="218" t="str">
        <f>+Goals!AU8</f>
        <v/>
      </c>
      <c r="AW96" s="218" t="str">
        <f>+Goals!AV8</f>
        <v/>
      </c>
      <c r="AX96" s="218" t="str">
        <f>+Goals!AW8</f>
        <v/>
      </c>
      <c r="AY96" s="218" t="str">
        <f>+Goals!AX8</f>
        <v/>
      </c>
      <c r="AZ96" s="218" t="str">
        <f>+Goals!AY8</f>
        <v/>
      </c>
      <c r="BA96" s="218" t="str">
        <f>+Goals!AZ8</f>
        <v/>
      </c>
      <c r="BB96" s="218" t="str">
        <f>+Goals!BA8</f>
        <v/>
      </c>
      <c r="BC96" s="218" t="str">
        <f>+Goals!BB8</f>
        <v/>
      </c>
      <c r="BD96" s="218" t="str">
        <f>+Goals!BC8</f>
        <v/>
      </c>
      <c r="BE96" s="218" t="str">
        <f>+Goals!BD8</f>
        <v/>
      </c>
      <c r="BF96" s="218" t="str">
        <f>+Goals!BE8</f>
        <v/>
      </c>
      <c r="BG96" s="218" t="str">
        <f>+Goals!BF8</f>
        <v/>
      </c>
      <c r="BH96" s="218" t="str">
        <f>+Goals!BG8</f>
        <v/>
      </c>
      <c r="BI96" s="218" t="str">
        <f>+Goals!BH8</f>
        <v/>
      </c>
      <c r="BJ96" s="218" t="str">
        <f>+Goals!BI8</f>
        <v/>
      </c>
      <c r="BK96" s="218" t="str">
        <f>+Goals!BO8</f>
        <v/>
      </c>
      <c r="BL96" s="218" t="str">
        <f>+Goals!BP8</f>
        <v/>
      </c>
    </row>
    <row r="97" spans="1:19" hidden="1" outlineLevel="1" x14ac:dyDescent="0.25">
      <c r="B97" s="172" t="s">
        <v>467</v>
      </c>
      <c r="O97" s="3"/>
      <c r="R97" s="55"/>
      <c r="S97" s="55"/>
    </row>
    <row r="98" spans="1:19" hidden="1" outlineLevel="1" x14ac:dyDescent="0.25">
      <c r="O98" s="3"/>
      <c r="R98" s="55"/>
      <c r="S98" s="55"/>
    </row>
    <row r="99" spans="1:19" ht="20.25" customHeight="1" collapsed="1" x14ac:dyDescent="0.25">
      <c r="A99" s="335" t="s">
        <v>874</v>
      </c>
      <c r="B99" s="548"/>
      <c r="O99" s="3"/>
      <c r="R99" s="55"/>
      <c r="S99" s="55"/>
    </row>
    <row r="100" spans="1:19" ht="18" customHeight="1" x14ac:dyDescent="0.25">
      <c r="A100" s="335"/>
      <c r="O100" s="3"/>
      <c r="R100" s="55"/>
      <c r="S100" s="55"/>
    </row>
    <row r="101" spans="1:19" ht="17.25" hidden="1" customHeight="1" outlineLevel="1" x14ac:dyDescent="0.25">
      <c r="A101" s="335"/>
      <c r="B101" t="str">
        <f>+"Using the Levers along the top of this worksheet, adjust your retirement to try and keep the 'pink piggy bank' above $0 until the end of " &amp;IF(D13="c","both your lives.","your life.")</f>
        <v>Using the Levers along the top of this worksheet, adjust your retirement to try and keep the 'pink piggy bank' above $0 until the end of your life.</v>
      </c>
      <c r="O101" s="3"/>
      <c r="R101" s="55"/>
      <c r="S101" s="55"/>
    </row>
    <row r="102" spans="1:19" ht="14.25" hidden="1" customHeight="1" outlineLevel="1" x14ac:dyDescent="0.25">
      <c r="A102" s="335"/>
      <c r="O102" s="3"/>
      <c r="R102" s="55"/>
      <c r="S102" s="55"/>
    </row>
    <row r="103" spans="1:19" ht="20.25" hidden="1" customHeight="1" outlineLevel="1" x14ac:dyDescent="0.25">
      <c r="A103" s="335"/>
      <c r="O103" s="3"/>
      <c r="R103" s="55"/>
      <c r="S103" s="55"/>
    </row>
    <row r="104" spans="1:19" ht="20.25" hidden="1" customHeight="1" outlineLevel="1" x14ac:dyDescent="0.25">
      <c r="A104" s="335"/>
      <c r="O104" s="3"/>
      <c r="R104" s="55"/>
      <c r="S104" s="55"/>
    </row>
    <row r="105" spans="1:19" ht="20.25" hidden="1" customHeight="1" outlineLevel="1" x14ac:dyDescent="0.25">
      <c r="A105" s="335"/>
      <c r="O105" s="3"/>
      <c r="R105" s="55"/>
      <c r="S105" s="55"/>
    </row>
    <row r="106" spans="1:19" ht="20.25" hidden="1" customHeight="1" outlineLevel="1" x14ac:dyDescent="0.25">
      <c r="A106" s="335"/>
      <c r="O106" s="3"/>
      <c r="R106" s="55"/>
      <c r="S106" s="55"/>
    </row>
    <row r="107" spans="1:19" ht="20.25" hidden="1" customHeight="1" outlineLevel="1" x14ac:dyDescent="0.25">
      <c r="A107" s="335"/>
      <c r="O107" s="3"/>
      <c r="R107" s="55"/>
      <c r="S107" s="55"/>
    </row>
    <row r="108" spans="1:19" ht="20.25" hidden="1" customHeight="1" outlineLevel="1" x14ac:dyDescent="0.25">
      <c r="A108" s="335"/>
      <c r="O108" s="3"/>
      <c r="R108" s="55"/>
      <c r="S108" s="55"/>
    </row>
    <row r="109" spans="1:19" ht="20.25" hidden="1" customHeight="1" outlineLevel="1" x14ac:dyDescent="0.25">
      <c r="A109" s="335"/>
      <c r="O109" s="3"/>
      <c r="R109" s="55"/>
      <c r="S109" s="55"/>
    </row>
    <row r="110" spans="1:19" ht="20.25" hidden="1" customHeight="1" outlineLevel="1" x14ac:dyDescent="0.25">
      <c r="A110" s="335"/>
      <c r="O110" s="3"/>
      <c r="R110" s="55"/>
      <c r="S110" s="55"/>
    </row>
    <row r="111" spans="1:19" ht="20.25" hidden="1" customHeight="1" outlineLevel="1" x14ac:dyDescent="0.25">
      <c r="A111" s="335"/>
      <c r="O111" s="3"/>
      <c r="R111" s="55"/>
      <c r="S111" s="55"/>
    </row>
    <row r="112" spans="1:19" hidden="1" outlineLevel="1" x14ac:dyDescent="0.25">
      <c r="A112" s="335"/>
      <c r="O112" s="3"/>
      <c r="R112" s="55"/>
      <c r="S112" s="55"/>
    </row>
    <row r="113" spans="1:34" ht="15.75" hidden="1" outlineLevel="1" x14ac:dyDescent="0.25">
      <c r="A113" s="335"/>
      <c r="O113" s="3"/>
      <c r="R113" s="55"/>
      <c r="S113" s="421" t="str">
        <f>+IF($C$15="","Please enter your details before reviewing your summary or suggested action plan!","")</f>
        <v>Please enter your details before reviewing your summary or suggested action plan!</v>
      </c>
    </row>
    <row r="114" spans="1:34" ht="15.75" hidden="1" outlineLevel="1" x14ac:dyDescent="0.25">
      <c r="A114" s="335"/>
      <c r="O114" s="3"/>
      <c r="R114" s="55"/>
      <c r="S114" s="421"/>
    </row>
    <row r="115" spans="1:34" ht="15.75" hidden="1" outlineLevel="1" x14ac:dyDescent="0.25">
      <c r="A115" s="335"/>
      <c r="O115" s="3"/>
      <c r="R115" s="55"/>
      <c r="S115" s="421"/>
    </row>
    <row r="116" spans="1:34" ht="15.75" collapsed="1" x14ac:dyDescent="0.25">
      <c r="A116" s="335" t="s">
        <v>875</v>
      </c>
      <c r="O116" s="3"/>
      <c r="R116" s="55"/>
      <c r="S116" s="421"/>
    </row>
    <row r="117" spans="1:34" ht="15.75" x14ac:dyDescent="0.25">
      <c r="A117" s="335"/>
      <c r="O117" s="3"/>
      <c r="R117" s="55"/>
      <c r="S117" s="421"/>
    </row>
    <row r="118" spans="1:34" x14ac:dyDescent="0.25">
      <c r="O118" s="3"/>
      <c r="R118" s="55"/>
      <c r="S118" s="55"/>
    </row>
    <row r="119" spans="1:34" x14ac:dyDescent="0.25">
      <c r="I119" s="75" t="s">
        <v>79</v>
      </c>
      <c r="K119" s="75" t="s">
        <v>537</v>
      </c>
      <c r="M119" s="75"/>
      <c r="O119" s="75"/>
      <c r="Q119" s="75" t="s">
        <v>572</v>
      </c>
      <c r="S119" s="75" t="s">
        <v>14</v>
      </c>
      <c r="U119" s="82" t="s">
        <v>124</v>
      </c>
      <c r="W119" s="75" t="s">
        <v>572</v>
      </c>
      <c r="Y119" s="75" t="s">
        <v>85</v>
      </c>
      <c r="AB119" s="75" t="s">
        <v>619</v>
      </c>
      <c r="AD119" s="75" t="s">
        <v>174</v>
      </c>
      <c r="AF119" s="75" t="s">
        <v>400</v>
      </c>
    </row>
    <row r="120" spans="1:34" ht="13.5" customHeight="1" x14ac:dyDescent="0.25">
      <c r="C120" s="547" t="s">
        <v>825</v>
      </c>
      <c r="I120" s="380" t="s">
        <v>536</v>
      </c>
      <c r="J120" s="381"/>
      <c r="K120" s="380" t="s">
        <v>536</v>
      </c>
      <c r="L120" s="381"/>
      <c r="M120" s="380" t="s">
        <v>234</v>
      </c>
      <c r="N120" s="381"/>
      <c r="O120" s="380" t="s">
        <v>539</v>
      </c>
      <c r="P120" s="381"/>
      <c r="Q120" s="380" t="s">
        <v>538</v>
      </c>
      <c r="R120" s="381"/>
      <c r="S120" s="380" t="s">
        <v>574</v>
      </c>
      <c r="T120" s="381"/>
      <c r="U120" s="380" t="s">
        <v>116</v>
      </c>
      <c r="V120" s="382"/>
      <c r="W120" s="380" t="s">
        <v>573</v>
      </c>
      <c r="X120" s="381"/>
      <c r="Y120" s="380" t="s">
        <v>14</v>
      </c>
      <c r="AB120" s="380" t="s">
        <v>620</v>
      </c>
      <c r="AD120" s="380" t="s">
        <v>11</v>
      </c>
      <c r="AF120" s="380" t="s">
        <v>469</v>
      </c>
      <c r="AH120" s="380" t="s">
        <v>19</v>
      </c>
    </row>
    <row r="121" spans="1:34" ht="22.5" x14ac:dyDescent="0.3">
      <c r="B121" s="682" t="str">
        <f>+C15&amp;IF(E15&lt;&gt;""," and "&amp;E15,"")</f>
        <v/>
      </c>
      <c r="C121" s="682"/>
      <c r="D121" s="682"/>
      <c r="I121" s="375" t="str">
        <f>+IF('Retirement Plan'!$W$2&lt;0,CHAR(254),CHAR(251))</f>
        <v>û</v>
      </c>
      <c r="K121" s="375" t="str">
        <f>+IF('Retirement Plan'!$W$3&lt;0,CHAR(254),CHAR(251))</f>
        <v>û</v>
      </c>
      <c r="M121" s="376" t="str">
        <f>+IF(Details!$K$301&lt;0,CHAR(254),CHAR(251))</f>
        <v>û</v>
      </c>
      <c r="O121" s="376" t="str">
        <f>+IF(Details!$B$229+Details!$B$230&gt;0,CHAR(254),CHAR(251))</f>
        <v>û</v>
      </c>
      <c r="Q121" s="376" t="str">
        <f>+IF(Details!$B$244&gt;0,CHAR(254),CHAR(251))</f>
        <v>û</v>
      </c>
      <c r="S121" s="376" t="str">
        <f>+IF(SUM(Details!$B$237:$B$241)&gt;0,CHAR(254),CHAR(251))</f>
        <v>û</v>
      </c>
      <c r="U121" s="376" t="str">
        <f>+IF(SUM(Details!$B$245:$B$248)&gt;0,CHAR(254),CHAR(251))</f>
        <v>û</v>
      </c>
      <c r="W121" s="376" t="str">
        <f>+IF(SUM(Details!$B$254:$B$256)&gt;0,CHAR(254),CHAR(251))</f>
        <v>û</v>
      </c>
      <c r="Y121" s="376" t="str">
        <f>+IF(SUM(Details!$B$259:$B$261)&gt;0,CHAR(254),CHAR(251))</f>
        <v>û</v>
      </c>
      <c r="AB121" s="457">
        <f>+E53</f>
        <v>65</v>
      </c>
      <c r="AD121" s="456">
        <f>+D2</f>
        <v>2092</v>
      </c>
      <c r="AF121" s="455" t="str">
        <f>+AA18</f>
        <v>Medium</v>
      </c>
      <c r="AH121" s="455" t="str">
        <f>+IF(D13="c",Lifestyle!S25,Lifestyle!S26)</f>
        <v/>
      </c>
    </row>
    <row r="122" spans="1:34" x14ac:dyDescent="0.25">
      <c r="O122" s="3"/>
      <c r="R122" s="55"/>
      <c r="S122" s="55"/>
    </row>
    <row r="123" spans="1:34" x14ac:dyDescent="0.25">
      <c r="B123" t="str">
        <f>+Lifestyle!AJ34</f>
        <v>You have enough income to survive retirement:</v>
      </c>
      <c r="H123" s="655">
        <f>+Lifestyle!AK34</f>
        <v>57728.695999999996</v>
      </c>
      <c r="I123" s="655"/>
      <c r="J123" s="655"/>
      <c r="K123" t="str">
        <f>+IF(H123&lt;0,"This means you are spending more money during your retirement, than you have coming in.  You need to fill your 'retirement piggy bank'","")</f>
        <v/>
      </c>
      <c r="O123" s="3"/>
      <c r="R123" s="371"/>
      <c r="S123" s="371"/>
    </row>
    <row r="124" spans="1:34" x14ac:dyDescent="0.25">
      <c r="B124" t="str">
        <f>+IF(H123&lt;0,"To fill this gap you need investments of " &amp; TEXT(Lifestyle!AK37,"$#,###,##0") &amp; ",  generating regular income at an average interest rate of " &amp;TEXT(Lifestyle!BU39,"#0%") &amp; ",  over your " &amp;Lifestyle!BU40 &amp;" years of retirement.","")</f>
        <v/>
      </c>
      <c r="H124" s="471"/>
      <c r="I124" s="471"/>
      <c r="J124" s="471"/>
      <c r="O124" s="3"/>
      <c r="R124" s="371"/>
      <c r="S124" s="371"/>
    </row>
    <row r="125" spans="1:34" x14ac:dyDescent="0.25">
      <c r="B125" t="str">
        <f>+IF($AA$14&gt;0,"Excluding your home, ","")&amp;" when you retire ("&amp;D2 &amp;") you have various investments worth "&amp;TEXT(Lifestyle!AK38,"$#,###,##0") &amp;", suggesting " &amp;Lifestyle!AJ39 &amp;" " &amp;TEXT(Lifestyle!AK39,"$#,###,##0")</f>
        <v xml:space="preserve"> when you retire (2092) you have various investments worth $0, suggesting you have enough investments to survive retirement $0</v>
      </c>
      <c r="O125" s="3"/>
      <c r="R125" s="83"/>
      <c r="S125" s="83"/>
      <c r="T125" s="83"/>
    </row>
    <row r="126" spans="1:34" x14ac:dyDescent="0.25">
      <c r="O126" s="3"/>
      <c r="R126" s="55"/>
      <c r="S126" s="55"/>
    </row>
    <row r="127" spans="1:34" x14ac:dyDescent="0.25">
      <c r="B127" t="str">
        <f>+"As a "&amp;IF(D13="c","couple, ","single person, ")&amp;"you have indicated you plan to retire in "&amp;D22&amp;".  You confirmed that your weekly expenses in retirement will be "&amp;TEXT(J2,"$#,##0")&amp;". Based on Massey research, this is a lifestyle with '" &amp;IF(D13="c",Lifestyle!S25,Lifestyle!S26)&amp; "'. "</f>
        <v xml:space="preserve">As a single person, you have indicated you plan to retire in 2092.  You confirmed that your weekly expenses in retirement will be $0. Based on Massey research, this is a lifestyle with ''. </v>
      </c>
      <c r="O127" s="3"/>
      <c r="R127" s="55"/>
      <c r="S127" s="55"/>
    </row>
    <row r="128" spans="1:34" ht="6.75" customHeight="1" x14ac:dyDescent="0.25">
      <c r="O128" s="3"/>
      <c r="R128" s="55"/>
      <c r="S128" s="55"/>
    </row>
    <row r="129" spans="2:19" x14ac:dyDescent="0.25">
      <c r="B129" t="str">
        <f>+C15&amp;", you will be "&amp;C18&amp;IF(D13="c",", and "&amp;E15&amp;" will be "&amp;E18,"")&amp;" at your retirement date. " &amp;" You expect to live to "&amp;'Retirement Plan'!C20&amp; IF(D13="C",", and "&amp;E15&amp;" to "&amp;'Retirement Plan'!E20,"")&amp;", suggesting your costs in retirement will be " &amp;TEXT(BZ2,"$#,###,##0")&amp;"."</f>
        <v>, you will be 65 at your retirement date.  You expect to live to 92, suggesting your costs in retirement will be $0.</v>
      </c>
      <c r="O129" s="3"/>
      <c r="R129" s="55"/>
      <c r="S129" s="55"/>
    </row>
    <row r="130" spans="2:19" ht="6.75" customHeight="1" x14ac:dyDescent="0.25">
      <c r="O130" s="3"/>
      <c r="R130" s="55"/>
      <c r="S130" s="55"/>
    </row>
    <row r="131" spans="2:19" x14ac:dyDescent="0.25">
      <c r="B131" t="str">
        <f>+"NZ Super will provide "&amp;TEXT(ABS(Details!E$315),"#0%")&amp;" of your costs: " &amp;TEXT(Details!B$315,"$#,###,##0")&amp;IF(OR(Details!C59&lt;9999,Details!C60&lt;9999)," (as it will be means tested by then)")&amp;", and you have identified additional income of " &amp;TEXT(Details!B$316,"$#,###,##0")&amp;" (from investments, part-time work, Goals etc.), leaving " &amp;Details!A$317 &amp; " of " &amp; TEXT(Details!B317,"$#,###,##0")&amp;" (which is "&amp;IF(Details!B317&lt;0,"","") &amp;TEXT(Details!F317,"$###,###")&amp; " on average per year)."</f>
        <v>NZ Super will provide 0% of your costs: $57,729FALSE, and you have identified additional income of $0 (from investments, part-time work, Goals etc.), leaving sufficient income of $57,729 (which is $2,062 on average per year).</v>
      </c>
      <c r="O131" s="3"/>
      <c r="R131" s="55"/>
      <c r="S131" s="55"/>
    </row>
    <row r="132" spans="2:19" ht="15" customHeight="1" x14ac:dyDescent="0.25">
      <c r="O132" s="3"/>
      <c r="R132" s="55"/>
      <c r="S132" s="55"/>
    </row>
    <row r="133" spans="2:19" x14ac:dyDescent="0.25">
      <c r="B133" t="str">
        <f>+"At the time of your retirement you have investment assets of "&amp;TEXT(Details!B323,"$#,###,###")&amp;IF(Details!B324&gt;0," plus a house worth "&amp;TEXT(Details!B324,"$#,###,###"),"")&amp;".  You will have "&amp;TEXT(Details!B325,"$#,###,##0")&amp; IF(Details!B325&lt;=0," debts at this time."," loans to other parties (e.g. kids) at this time")</f>
        <v>At the time of your retirement you have investment assets of $28,864.  You will have $0 debts at this time.</v>
      </c>
      <c r="O133" s="3"/>
      <c r="R133" s="55"/>
      <c r="S133" s="55"/>
    </row>
    <row r="134" spans="2:19" ht="6.75" customHeight="1" x14ac:dyDescent="0.25">
      <c r="O134" s="3"/>
      <c r="R134" s="55"/>
      <c r="S134" s="55"/>
    </row>
    <row r="135" spans="2:19" x14ac:dyDescent="0.25">
      <c r="B135" t="str">
        <f>+"By the time you plan to retire ("&amp;E53&amp;" year"&amp;IF(E53 = 1,"","s")&amp;"), it is estimated that you need these assets to be generating the "&amp;TEXT(ABS(CH5),"$#,###,##0")&amp;" annual income."</f>
        <v>By the time you plan to retire (65 years), it is estimated that you need these assets to be generating the $0 annual income.</v>
      </c>
      <c r="O135" s="3"/>
      <c r="R135" s="55"/>
      <c r="S135" s="55"/>
    </row>
    <row r="136" spans="2:19" ht="15" customHeight="1" x14ac:dyDescent="0.25">
      <c r="O136" s="3"/>
      <c r="R136" s="55"/>
      <c r="S136" s="55"/>
    </row>
    <row r="137" spans="2:19" x14ac:dyDescent="0.25">
      <c r="B137" t="str">
        <f>+IF($C$15="","You must enter your details before reviewing your actions.","You have identified the following Goals for your retirement:")</f>
        <v>You must enter your details before reviewing your actions.</v>
      </c>
      <c r="O137" s="3"/>
      <c r="R137" s="55"/>
      <c r="S137" s="55"/>
    </row>
    <row r="138" spans="2:19" x14ac:dyDescent="0.25">
      <c r="C138" s="222" t="str">
        <f>+IF(C15&lt;&gt;"","GOALS","")</f>
        <v/>
      </c>
      <c r="O138" s="3"/>
      <c r="R138" s="55"/>
      <c r="S138" s="55"/>
    </row>
    <row r="139" spans="2:19" x14ac:dyDescent="0.25">
      <c r="C139" t="str">
        <f>+IF(C15&lt;&gt;"","You" &amp; IF(D13="c"," and "&amp;E15,"")&amp;" have set your Retirement Year as "&amp;E52,"")</f>
        <v/>
      </c>
      <c r="O139" s="3"/>
      <c r="R139" s="55"/>
      <c r="S139" s="55"/>
    </row>
    <row r="140" spans="2:19" x14ac:dyDescent="0.25">
      <c r="C140" t="str">
        <f>+TRIM(IF(Goals!U16+Goals!U17+Goals!U18&gt;0, TEXT(SUM(Goals!W16:X18),"$#,###,##0") &amp; " worth of travel during " &amp;MIN(Goals!U16:'Goals'!U18)&amp;" - "&amp;MAX(Goals!U16:'Goals'!U18)&amp;". ","")&amp;IF(Goals!U20+Goals!U21&gt;0,TEXT(SUM(Goals!W20:X21),"$#,###,##0") &amp; " worth of upgrades (house,kitchen or car) in " &amp;Goals!U20&amp;" " &amp;Goals!U21&amp;". ",""))</f>
        <v/>
      </c>
      <c r="O140" s="3"/>
      <c r="R140" s="55"/>
      <c r="S140" s="55"/>
    </row>
    <row r="141" spans="2:19" x14ac:dyDescent="0.25">
      <c r="C141" t="str">
        <f>+TRIM(IF(Goals!U36&gt;0,"You plan to downsize the house in " &amp;Goals!U36 &amp;" freeing up "&amp; TEXT(SUM(Goals!W36:X36),"$#,###,##0") &amp; " of capital.  ","") &amp; IF(Goals!U25&gt;0,"You plan to sell the house for "&amp; TEXT(SUM(Goals!W25:X25),"$#,###,##0") &amp; " in " &amp;Goals!U25&amp;".  ","") &amp;IF(SUM(Goals!U26:'Goals'!U33)&gt;0,"You will sell some investments worth "&amp; TEXT(SUM(Goals!W26:X33),"$#,###,##0") &amp; "  from " &amp;MIN(Goals!U26:'Goals'!U33)&amp;". ",""))</f>
        <v/>
      </c>
      <c r="O141" s="3"/>
      <c r="R141" s="55"/>
      <c r="S141" s="55"/>
    </row>
    <row r="142" spans="2:19" x14ac:dyDescent="0.25">
      <c r="C142" t="str">
        <f>+TRIM(IF(Goals!U38&gt;0,"In " &amp;Goals!U38 &amp;" you will cash up "&amp;Goals!T38&amp;"s KiwiSaver for " &amp; TEXT(SUM(Goals!W38:X38),"$#,###,##0")&amp;".","") &amp; IF(Goals!U39&gt;0,"  In  " &amp;Goals!U39 &amp; " you will cash up " &amp;Goals!T39&amp;"s KiwiSaver for "&amp; TEXT(SUM(Goals!W39:X39),"$#,###,##0")&amp;".","") &amp;IF(SUM(Goals!U41:'Goals'!U48)&gt;0," You will convert "&amp; TEXT(SUM(Goals!W41:X48),"$#,###,##0") &amp; " of other investments to start generating income  from " &amp;MIN(Goals!U41:'Goals'!U48)&amp;". ",""))</f>
        <v/>
      </c>
      <c r="O142" s="3"/>
      <c r="R142" s="55"/>
      <c r="S142" s="55"/>
    </row>
    <row r="143" spans="2:19" ht="7.5" customHeight="1" x14ac:dyDescent="0.25">
      <c r="O143" s="3"/>
      <c r="R143" s="55"/>
      <c r="S143" s="55"/>
    </row>
    <row r="144" spans="2:19" x14ac:dyDescent="0.25">
      <c r="B144" t="str">
        <f>+"Based on these assumptions, your estate  will be left with "&amp;TEXT(Details!D353,"$##,###,000")</f>
        <v>Based on these assumptions, your estate  will be left with $000</v>
      </c>
      <c r="O144" s="3"/>
      <c r="R144" s="55"/>
      <c r="S144" s="55"/>
    </row>
    <row r="145" spans="2:19" x14ac:dyDescent="0.25">
      <c r="O145" s="3"/>
      <c r="R145" s="55"/>
      <c r="S145" s="55"/>
    </row>
    <row r="146" spans="2:19" x14ac:dyDescent="0.25">
      <c r="B146" t="s">
        <v>938</v>
      </c>
      <c r="O146" s="3"/>
      <c r="R146" s="55"/>
      <c r="S146" s="55"/>
    </row>
    <row r="147" spans="2:19" x14ac:dyDescent="0.25">
      <c r="B147" t="s">
        <v>694</v>
      </c>
      <c r="O147" s="3"/>
      <c r="R147" s="55"/>
      <c r="S147" s="55"/>
    </row>
    <row r="148" spans="2:19" x14ac:dyDescent="0.25">
      <c r="O148" s="3"/>
      <c r="R148" s="55"/>
      <c r="S148" s="55"/>
    </row>
    <row r="149" spans="2:19" x14ac:dyDescent="0.25">
      <c r="B149" s="123" t="s">
        <v>660</v>
      </c>
      <c r="C149" s="18" t="s">
        <v>582</v>
      </c>
      <c r="O149" s="3"/>
      <c r="R149" s="55"/>
      <c r="S149" s="55"/>
    </row>
    <row r="150" spans="2:19" x14ac:dyDescent="0.25">
      <c r="B150" s="5" t="str" cm="1">
        <f t="array" ref="B150:C151">+_xlfn._xlws.FILTER(Tables!C311:D402,Tables!B311:B402="y","No suggested actions")</f>
        <v/>
      </c>
      <c r="C150" t="str">
        <v xml:space="preserve"> </v>
      </c>
      <c r="O150" s="3"/>
      <c r="R150" s="55"/>
      <c r="S150" s="55"/>
    </row>
    <row r="151" spans="2:19" x14ac:dyDescent="0.25">
      <c r="B151" s="5" t="str">
        <v xml:space="preserve"> </v>
      </c>
      <c r="C151" t="str">
        <v>INVESTMENT FUNDS</v>
      </c>
      <c r="O151" s="3"/>
      <c r="R151" s="55"/>
      <c r="S151" s="55"/>
    </row>
    <row r="152" spans="2:19" x14ac:dyDescent="0.25">
      <c r="B152" s="5"/>
      <c r="O152" s="3"/>
      <c r="R152" s="55"/>
      <c r="S152" s="55"/>
    </row>
    <row r="153" spans="2:19" x14ac:dyDescent="0.25">
      <c r="B153" s="5"/>
      <c r="O153" s="3"/>
      <c r="R153" s="55"/>
      <c r="S153" s="55"/>
    </row>
    <row r="154" spans="2:19" x14ac:dyDescent="0.25">
      <c r="B154" s="5"/>
      <c r="O154" s="3"/>
      <c r="R154" s="55"/>
      <c r="S154" s="55"/>
    </row>
    <row r="155" spans="2:19" x14ac:dyDescent="0.25">
      <c r="B155" s="5"/>
      <c r="O155" s="3"/>
      <c r="R155" s="55"/>
      <c r="S155" s="55"/>
    </row>
    <row r="156" spans="2:19" x14ac:dyDescent="0.25">
      <c r="B156" s="5"/>
      <c r="O156" s="3"/>
      <c r="R156" s="55"/>
      <c r="S156" s="55"/>
    </row>
    <row r="157" spans="2:19" x14ac:dyDescent="0.25">
      <c r="B157" s="5"/>
      <c r="O157" s="3"/>
      <c r="R157" s="55"/>
      <c r="S157" s="55"/>
    </row>
    <row r="158" spans="2:19" x14ac:dyDescent="0.25">
      <c r="B158" s="5"/>
      <c r="O158" s="3"/>
      <c r="R158" s="55"/>
      <c r="S158" s="55"/>
    </row>
    <row r="159" spans="2:19" x14ac:dyDescent="0.25">
      <c r="B159" s="5"/>
      <c r="O159" s="3"/>
      <c r="R159" s="55"/>
      <c r="S159" s="55"/>
    </row>
    <row r="160" spans="2:19" x14ac:dyDescent="0.25">
      <c r="B160" s="5"/>
      <c r="O160" s="3"/>
      <c r="R160" s="55"/>
      <c r="S160" s="55"/>
    </row>
    <row r="161" spans="2:19" x14ac:dyDescent="0.25">
      <c r="B161" s="5"/>
      <c r="O161" s="3"/>
      <c r="R161" s="55"/>
      <c r="S161" s="55"/>
    </row>
    <row r="162" spans="2:19" x14ac:dyDescent="0.25">
      <c r="B162" s="5"/>
      <c r="O162" s="3"/>
      <c r="R162" s="55"/>
      <c r="S162" s="55"/>
    </row>
    <row r="163" spans="2:19" x14ac:dyDescent="0.25">
      <c r="B163" s="5"/>
      <c r="O163" s="3"/>
      <c r="R163" s="55"/>
      <c r="S163" s="55"/>
    </row>
    <row r="164" spans="2:19" x14ac:dyDescent="0.25">
      <c r="B164" s="5"/>
      <c r="O164" s="3"/>
      <c r="R164" s="55"/>
      <c r="S164" s="55"/>
    </row>
    <row r="165" spans="2:19" x14ac:dyDescent="0.25">
      <c r="B165" s="5"/>
      <c r="O165" s="3"/>
      <c r="R165" s="55"/>
      <c r="S165" s="55"/>
    </row>
    <row r="166" spans="2:19" x14ac:dyDescent="0.25">
      <c r="B166" s="5"/>
      <c r="O166" s="3"/>
      <c r="R166" s="55"/>
      <c r="S166" s="55"/>
    </row>
    <row r="167" spans="2:19" x14ac:dyDescent="0.25">
      <c r="B167" s="5"/>
      <c r="O167" s="3"/>
      <c r="R167" s="55"/>
      <c r="S167" s="55"/>
    </row>
    <row r="168" spans="2:19" x14ac:dyDescent="0.25">
      <c r="B168" s="5"/>
      <c r="O168" s="3"/>
      <c r="R168" s="55"/>
      <c r="S168" s="55"/>
    </row>
    <row r="169" spans="2:19" x14ac:dyDescent="0.25">
      <c r="B169" s="5"/>
      <c r="O169" s="3"/>
      <c r="R169" s="55"/>
      <c r="S169" s="55"/>
    </row>
    <row r="170" spans="2:19" x14ac:dyDescent="0.25">
      <c r="B170" s="5"/>
      <c r="O170" s="3"/>
      <c r="R170" s="55"/>
      <c r="S170" s="55"/>
    </row>
    <row r="171" spans="2:19" x14ac:dyDescent="0.25">
      <c r="B171" s="5"/>
      <c r="O171" s="3"/>
      <c r="R171" s="55"/>
      <c r="S171" s="55"/>
    </row>
    <row r="172" spans="2:19" x14ac:dyDescent="0.25">
      <c r="B172" s="5"/>
      <c r="O172" s="3"/>
      <c r="R172" s="55"/>
      <c r="S172" s="55"/>
    </row>
    <row r="173" spans="2:19" x14ac:dyDescent="0.25">
      <c r="B173" s="5"/>
      <c r="O173" s="3"/>
      <c r="R173" s="55"/>
      <c r="S173" s="55"/>
    </row>
    <row r="174" spans="2:19" x14ac:dyDescent="0.25">
      <c r="B174" s="5"/>
      <c r="O174" s="3"/>
      <c r="R174" s="55"/>
      <c r="S174" s="55"/>
    </row>
    <row r="175" spans="2:19" x14ac:dyDescent="0.25">
      <c r="B175" s="5"/>
      <c r="O175" s="3"/>
      <c r="R175" s="55"/>
      <c r="S175" s="55"/>
    </row>
    <row r="176" spans="2:19" x14ac:dyDescent="0.25">
      <c r="B176" s="5"/>
      <c r="O176" s="3"/>
      <c r="R176" s="55"/>
      <c r="S176" s="55"/>
    </row>
    <row r="177" spans="2:19" x14ac:dyDescent="0.25">
      <c r="B177" s="5"/>
      <c r="O177" s="3"/>
      <c r="R177" s="55"/>
      <c r="S177" s="55"/>
    </row>
    <row r="178" spans="2:19" x14ac:dyDescent="0.25">
      <c r="B178" s="5"/>
      <c r="O178" s="3"/>
      <c r="R178" s="55"/>
      <c r="S178" s="55"/>
    </row>
    <row r="179" spans="2:19" x14ac:dyDescent="0.25">
      <c r="B179" s="5"/>
      <c r="O179" s="3"/>
      <c r="R179" s="55"/>
      <c r="S179" s="55"/>
    </row>
    <row r="180" spans="2:19" x14ac:dyDescent="0.25">
      <c r="B180" s="5"/>
      <c r="O180" s="3"/>
      <c r="R180" s="55"/>
      <c r="S180" s="55"/>
    </row>
    <row r="181" spans="2:19" x14ac:dyDescent="0.25">
      <c r="B181" s="5"/>
      <c r="O181" s="3"/>
      <c r="R181" s="55"/>
      <c r="S181" s="55"/>
    </row>
    <row r="182" spans="2:19" x14ac:dyDescent="0.25">
      <c r="B182" s="5"/>
      <c r="O182" s="3"/>
      <c r="R182" s="55"/>
      <c r="S182" s="55"/>
    </row>
    <row r="183" spans="2:19" x14ac:dyDescent="0.25">
      <c r="B183" s="5"/>
      <c r="O183" s="3"/>
      <c r="R183" s="55"/>
      <c r="S183" s="55"/>
    </row>
    <row r="184" spans="2:19" x14ac:dyDescent="0.25">
      <c r="B184" s="5"/>
      <c r="O184" s="3"/>
      <c r="R184" s="55"/>
      <c r="S184" s="55"/>
    </row>
    <row r="185" spans="2:19" x14ac:dyDescent="0.25">
      <c r="B185" s="5"/>
      <c r="O185" s="3"/>
      <c r="R185" s="55"/>
      <c r="S185" s="55"/>
    </row>
    <row r="186" spans="2:19" x14ac:dyDescent="0.25">
      <c r="B186" s="5"/>
      <c r="O186" s="3"/>
      <c r="R186" s="55"/>
      <c r="S186" s="55"/>
    </row>
    <row r="187" spans="2:19" x14ac:dyDescent="0.25">
      <c r="B187" s="5"/>
      <c r="O187" s="3"/>
      <c r="R187" s="55"/>
      <c r="S187" s="55"/>
    </row>
    <row r="188" spans="2:19" x14ac:dyDescent="0.25">
      <c r="B188" s="5"/>
      <c r="O188" s="3"/>
      <c r="R188" s="55"/>
      <c r="S188" s="55"/>
    </row>
    <row r="189" spans="2:19" x14ac:dyDescent="0.25">
      <c r="B189" s="5"/>
      <c r="O189" s="3"/>
      <c r="R189" s="55"/>
      <c r="S189" s="55"/>
    </row>
    <row r="190" spans="2:19" x14ac:dyDescent="0.25">
      <c r="B190" s="5"/>
      <c r="O190" s="3"/>
      <c r="R190" s="55"/>
      <c r="S190" s="55"/>
    </row>
    <row r="191" spans="2:19" x14ac:dyDescent="0.25">
      <c r="B191" s="5"/>
      <c r="O191" s="3"/>
      <c r="R191" s="55"/>
      <c r="S191" s="55"/>
    </row>
    <row r="195" s="82" customFormat="1" ht="11.25" x14ac:dyDescent="0.2"/>
    <row r="196" s="82" customFormat="1" ht="11.25" x14ac:dyDescent="0.2"/>
    <row r="212" spans="2:2" x14ac:dyDescent="0.25">
      <c r="B212" s="1"/>
    </row>
    <row r="213" spans="2:2" x14ac:dyDescent="0.25">
      <c r="B213" s="1"/>
    </row>
    <row r="214" spans="2:2" x14ac:dyDescent="0.25">
      <c r="B214" s="1"/>
    </row>
    <row r="215" spans="2:2" x14ac:dyDescent="0.25">
      <c r="B215" s="1"/>
    </row>
    <row r="216" spans="2:2" x14ac:dyDescent="0.25">
      <c r="B216" s="1"/>
    </row>
    <row r="217" spans="2:2" x14ac:dyDescent="0.25">
      <c r="B217" s="1"/>
    </row>
    <row r="218" spans="2:2" x14ac:dyDescent="0.25">
      <c r="B218" s="1"/>
    </row>
    <row r="219" spans="2:2" x14ac:dyDescent="0.25">
      <c r="B219" s="1"/>
    </row>
    <row r="220" spans="2:2" x14ac:dyDescent="0.25">
      <c r="B220" s="1"/>
    </row>
    <row r="221" spans="2:2" x14ac:dyDescent="0.25">
      <c r="B221" s="1"/>
    </row>
    <row r="222" spans="2:2" x14ac:dyDescent="0.25">
      <c r="B222" s="1"/>
    </row>
    <row r="223" spans="2:2" x14ac:dyDescent="0.25">
      <c r="B223" s="1"/>
    </row>
    <row r="224" spans="2:2" x14ac:dyDescent="0.25">
      <c r="B224" s="1"/>
    </row>
    <row r="225" spans="2:2" x14ac:dyDescent="0.25">
      <c r="B225" s="1"/>
    </row>
    <row r="226" spans="2:2" x14ac:dyDescent="0.25">
      <c r="B226" s="1"/>
    </row>
    <row r="227" spans="2:2" x14ac:dyDescent="0.25">
      <c r="B227" s="1"/>
    </row>
    <row r="228" spans="2:2" x14ac:dyDescent="0.25">
      <c r="B228" s="1"/>
    </row>
    <row r="229" spans="2:2" x14ac:dyDescent="0.25">
      <c r="B229" s="1"/>
    </row>
    <row r="230" spans="2:2" x14ac:dyDescent="0.25">
      <c r="B230" s="1"/>
    </row>
    <row r="231" spans="2:2" x14ac:dyDescent="0.25">
      <c r="B231" s="1"/>
    </row>
    <row r="232" spans="2:2" x14ac:dyDescent="0.25">
      <c r="B232" s="1"/>
    </row>
    <row r="233" spans="2:2" x14ac:dyDescent="0.25">
      <c r="B233" s="1"/>
    </row>
    <row r="234" spans="2:2" x14ac:dyDescent="0.25">
      <c r="B234" s="1"/>
    </row>
    <row r="235" spans="2:2" x14ac:dyDescent="0.25">
      <c r="B235" s="1"/>
    </row>
    <row r="236" spans="2:2" x14ac:dyDescent="0.25">
      <c r="B236" s="1"/>
    </row>
    <row r="237" spans="2:2" x14ac:dyDescent="0.25">
      <c r="B237" s="1"/>
    </row>
    <row r="238" spans="2:2" x14ac:dyDescent="0.25">
      <c r="B238" s="1"/>
    </row>
    <row r="239" spans="2:2" x14ac:dyDescent="0.25">
      <c r="B239" s="1"/>
    </row>
    <row r="240" spans="2:2" x14ac:dyDescent="0.25">
      <c r="B240" s="1"/>
    </row>
    <row r="241" spans="2:2" x14ac:dyDescent="0.25">
      <c r="B241" s="1"/>
    </row>
    <row r="242" spans="2:2" x14ac:dyDescent="0.25">
      <c r="B242" s="1"/>
    </row>
    <row r="243" spans="2:2" x14ac:dyDescent="0.25">
      <c r="B243" s="1"/>
    </row>
    <row r="244" spans="2:2" x14ac:dyDescent="0.25">
      <c r="B244" s="1"/>
    </row>
    <row r="245" spans="2:2" x14ac:dyDescent="0.25">
      <c r="B245" s="1"/>
    </row>
    <row r="246" spans="2:2" x14ac:dyDescent="0.25">
      <c r="B246" s="1"/>
    </row>
    <row r="247" spans="2:2" x14ac:dyDescent="0.25">
      <c r="B247" s="1"/>
    </row>
    <row r="248" spans="2:2" x14ac:dyDescent="0.25">
      <c r="B248" s="1"/>
    </row>
    <row r="249" spans="2:2" x14ac:dyDescent="0.25">
      <c r="B249" s="1"/>
    </row>
    <row r="250" spans="2:2" x14ac:dyDescent="0.25">
      <c r="B250" s="1"/>
    </row>
    <row r="251" spans="2:2" x14ac:dyDescent="0.25">
      <c r="B251" s="1"/>
    </row>
    <row r="252" spans="2:2" x14ac:dyDescent="0.25">
      <c r="B252" s="1"/>
    </row>
    <row r="253" spans="2:2" x14ac:dyDescent="0.25">
      <c r="B253" s="1"/>
    </row>
    <row r="254" spans="2:2" x14ac:dyDescent="0.25">
      <c r="B254" s="1"/>
    </row>
    <row r="255" spans="2:2" x14ac:dyDescent="0.25">
      <c r="B255" s="1"/>
    </row>
    <row r="256" spans="2:2" x14ac:dyDescent="0.25">
      <c r="B256" s="1"/>
    </row>
    <row r="257" spans="2:2" x14ac:dyDescent="0.25">
      <c r="B257" s="1"/>
    </row>
    <row r="258" spans="2:2" x14ac:dyDescent="0.25">
      <c r="B258" s="1"/>
    </row>
    <row r="259" spans="2:2" x14ac:dyDescent="0.25">
      <c r="B259" s="1"/>
    </row>
    <row r="260" spans="2:2" x14ac:dyDescent="0.25">
      <c r="B260" s="1"/>
    </row>
    <row r="261" spans="2:2" x14ac:dyDescent="0.25">
      <c r="B261" s="1"/>
    </row>
    <row r="262" spans="2:2" x14ac:dyDescent="0.25">
      <c r="B262" s="1"/>
    </row>
    <row r="263" spans="2:2" x14ac:dyDescent="0.25">
      <c r="B263" s="1"/>
    </row>
    <row r="264" spans="2:2" x14ac:dyDescent="0.25">
      <c r="B264" s="1"/>
    </row>
    <row r="265" spans="2:2" x14ac:dyDescent="0.25">
      <c r="B265" s="1"/>
    </row>
    <row r="266" spans="2:2" x14ac:dyDescent="0.25">
      <c r="B266" s="1"/>
    </row>
    <row r="267" spans="2:2" x14ac:dyDescent="0.25">
      <c r="B267" s="1"/>
    </row>
    <row r="268" spans="2:2" x14ac:dyDescent="0.25">
      <c r="B268" s="1"/>
    </row>
    <row r="269" spans="2:2" x14ac:dyDescent="0.25">
      <c r="B269" s="1"/>
    </row>
    <row r="270" spans="2:2" x14ac:dyDescent="0.25">
      <c r="B270" s="1"/>
    </row>
    <row r="271" spans="2:2" x14ac:dyDescent="0.25">
      <c r="B271" s="1"/>
    </row>
    <row r="272" spans="2:2" x14ac:dyDescent="0.25">
      <c r="B272" s="1"/>
    </row>
    <row r="273" spans="2:2" x14ac:dyDescent="0.25">
      <c r="B273" s="1"/>
    </row>
    <row r="274" spans="2:2" x14ac:dyDescent="0.25">
      <c r="B274" s="1"/>
    </row>
    <row r="275" spans="2:2" x14ac:dyDescent="0.25">
      <c r="B275" s="1"/>
    </row>
    <row r="276" spans="2:2" x14ac:dyDescent="0.25">
      <c r="B276" s="1"/>
    </row>
    <row r="277" spans="2:2" x14ac:dyDescent="0.25">
      <c r="B277" s="1"/>
    </row>
    <row r="278" spans="2:2" x14ac:dyDescent="0.25">
      <c r="B278" s="1"/>
    </row>
    <row r="279" spans="2:2" x14ac:dyDescent="0.25">
      <c r="B279" s="1"/>
    </row>
    <row r="280" spans="2:2" x14ac:dyDescent="0.25">
      <c r="B280" s="1"/>
    </row>
  </sheetData>
  <sheetProtection sheet="1" objects="1" scenarios="1" formatRows="0"/>
  <mergeCells count="98">
    <mergeCell ref="AA22:AB22"/>
    <mergeCell ref="AA18:AB18"/>
    <mergeCell ref="B121:D121"/>
    <mergeCell ref="N9:O9"/>
    <mergeCell ref="Q9:R9"/>
    <mergeCell ref="N26:O27"/>
    <mergeCell ref="L26:M27"/>
    <mergeCell ref="R30:S31"/>
    <mergeCell ref="R28:S29"/>
    <mergeCell ref="R26:S27"/>
    <mergeCell ref="P26:Q27"/>
    <mergeCell ref="P28:Q29"/>
    <mergeCell ref="J28:K29"/>
    <mergeCell ref="J30:K31"/>
    <mergeCell ref="L30:M31"/>
    <mergeCell ref="N30:O31"/>
    <mergeCell ref="N11:O11"/>
    <mergeCell ref="N18:O18"/>
    <mergeCell ref="A1:A5"/>
    <mergeCell ref="B1:E1"/>
    <mergeCell ref="R1:Y1"/>
    <mergeCell ref="D2:E2"/>
    <mergeCell ref="AA1:AG1"/>
    <mergeCell ref="AI1:AN1"/>
    <mergeCell ref="W3:X3"/>
    <mergeCell ref="J2:K2"/>
    <mergeCell ref="W2:X2"/>
    <mergeCell ref="O2:P2"/>
    <mergeCell ref="Z9:AA9"/>
    <mergeCell ref="AC9:AD9"/>
    <mergeCell ref="AE2:AF2"/>
    <mergeCell ref="Z12:AA12"/>
    <mergeCell ref="CH5:CI5"/>
    <mergeCell ref="CD4:CE4"/>
    <mergeCell ref="BZ5:CA5"/>
    <mergeCell ref="BZ4:CA4"/>
    <mergeCell ref="AM2:AN2"/>
    <mergeCell ref="AN10:AO10"/>
    <mergeCell ref="AC10:AD10"/>
    <mergeCell ref="Z11:AA11"/>
    <mergeCell ref="CD3:CE3"/>
    <mergeCell ref="CD2:CE2"/>
    <mergeCell ref="BP2:BS2"/>
    <mergeCell ref="BV5:BW5"/>
    <mergeCell ref="BZ2:CA2"/>
    <mergeCell ref="BZ3:CA3"/>
    <mergeCell ref="AQ18:AR18"/>
    <mergeCell ref="AN9:AO9"/>
    <mergeCell ref="AK9:AL9"/>
    <mergeCell ref="AL18:AM18"/>
    <mergeCell ref="AL20:AM20"/>
    <mergeCell ref="AK10:AL10"/>
    <mergeCell ref="AL15:AM15"/>
    <mergeCell ref="H123:J123"/>
    <mergeCell ref="AI41:AJ41"/>
    <mergeCell ref="AI42:AJ42"/>
    <mergeCell ref="V25:W25"/>
    <mergeCell ref="V28:W28"/>
    <mergeCell ref="L25:O25"/>
    <mergeCell ref="P25:S25"/>
    <mergeCell ref="V30:W30"/>
    <mergeCell ref="V31:W31"/>
    <mergeCell ref="J25:K25"/>
    <mergeCell ref="AM42:AO42"/>
    <mergeCell ref="AM41:AO41"/>
    <mergeCell ref="AL14:AM14"/>
    <mergeCell ref="AC12:AD12"/>
    <mergeCell ref="AC11:AD11"/>
    <mergeCell ref="V26:W26"/>
    <mergeCell ref="J26:K27"/>
    <mergeCell ref="P30:Q31"/>
    <mergeCell ref="V27:W27"/>
    <mergeCell ref="V29:W29"/>
    <mergeCell ref="N28:O29"/>
    <mergeCell ref="L28:M29"/>
    <mergeCell ref="N17:O17"/>
    <mergeCell ref="N13:O13"/>
    <mergeCell ref="Q13:R13"/>
    <mergeCell ref="N14:O14"/>
    <mergeCell ref="Q14:R14"/>
    <mergeCell ref="Q17:R17"/>
    <mergeCell ref="AA19:AB19"/>
    <mergeCell ref="D49:F49"/>
    <mergeCell ref="D50:F50"/>
    <mergeCell ref="AA14:AB14"/>
    <mergeCell ref="Q11:R11"/>
    <mergeCell ref="Z10:AA10"/>
    <mergeCell ref="D45:F45"/>
    <mergeCell ref="D46:F46"/>
    <mergeCell ref="D47:F47"/>
    <mergeCell ref="D48:F48"/>
    <mergeCell ref="Q10:R10"/>
    <mergeCell ref="N10:O10"/>
    <mergeCell ref="Q18:R18"/>
    <mergeCell ref="N22:O22"/>
    <mergeCell ref="Q22:R22"/>
    <mergeCell ref="N21:O21"/>
    <mergeCell ref="Q21:R21"/>
  </mergeCells>
  <conditionalFormatting sqref="C67:BL67">
    <cfRule type="expression" dxfId="51" priority="240">
      <formula>AND(C$66&lt;=$D$22,C$67&gt;=$C$19)</formula>
    </cfRule>
  </conditionalFormatting>
  <conditionalFormatting sqref="C68:BL68">
    <cfRule type="expression" dxfId="46" priority="245">
      <formula>AND(C$66&lt;=$D$22,C$68&gt;=$E$19)</formula>
    </cfRule>
  </conditionalFormatting>
  <conditionalFormatting sqref="G50">
    <cfRule type="iconSet" priority="16">
      <iconSet iconSet="3Symbols2">
        <cfvo type="percent" val="0"/>
        <cfvo type="num" val="0"/>
        <cfvo type="num" val="20"/>
      </iconSet>
    </cfRule>
  </conditionalFormatting>
  <conditionalFormatting sqref="M51">
    <cfRule type="iconSet" priority="21">
      <iconSet iconSet="3Symbols2">
        <cfvo type="percent" val="0"/>
        <cfvo type="num" val="0"/>
        <cfvo type="num" val="20"/>
      </iconSet>
    </cfRule>
  </conditionalFormatting>
  <conditionalFormatting sqref="M52">
    <cfRule type="iconSet" priority="20">
      <iconSet iconSet="3Symbols2">
        <cfvo type="percent" val="0"/>
        <cfvo type="num" val="0"/>
        <cfvo type="num" val="500"/>
      </iconSet>
    </cfRule>
  </conditionalFormatting>
  <conditionalFormatting sqref="M53">
    <cfRule type="iconSet" priority="18">
      <iconSet iconSet="3Symbols2">
        <cfvo type="percent" val="0"/>
        <cfvo type="num" val="0"/>
        <cfvo type="num" val="10000"/>
      </iconSet>
    </cfRule>
  </conditionalFormatting>
  <conditionalFormatting sqref="M54">
    <cfRule type="iconSet" priority="11">
      <iconSet iconSet="3Symbols2" reverse="1">
        <cfvo type="percent" val="0"/>
        <cfvo type="num" val="0"/>
        <cfvo type="num" val="5"/>
      </iconSet>
    </cfRule>
  </conditionalFormatting>
  <conditionalFormatting sqref="R1:Y5">
    <cfRule type="expression" dxfId="40" priority="2">
      <formula>$BP$3=0</formula>
    </cfRule>
    <cfRule type="expression" dxfId="39" priority="3">
      <formula>$BP$3&gt;0</formula>
    </cfRule>
    <cfRule type="expression" dxfId="38" priority="4">
      <formula>$BP$3&lt;0</formula>
    </cfRule>
  </conditionalFormatting>
  <conditionalFormatting sqref="V26:V31">
    <cfRule type="expression" dxfId="37" priority="260">
      <formula>$V26=$AA$18</formula>
    </cfRule>
  </conditionalFormatting>
  <conditionalFormatting sqref="W43">
    <cfRule type="iconSet" priority="17">
      <iconSet iconSet="3Symbols2">
        <cfvo type="percent" val="0"/>
        <cfvo type="percent" val="33"/>
        <cfvo type="percent" val="67"/>
      </iconSet>
    </cfRule>
  </conditionalFormatting>
  <conditionalFormatting sqref="X43">
    <cfRule type="iconSet" priority="15">
      <iconSet iconSet="3Symbols2">
        <cfvo type="percent" val="0"/>
        <cfvo type="num" val="0"/>
        <cfvo type="num" val="200000"/>
      </iconSet>
    </cfRule>
  </conditionalFormatting>
  <conditionalFormatting sqref="X44">
    <cfRule type="iconSet" priority="14">
      <iconSet iconSet="3Symbols2">
        <cfvo type="percent" val="0"/>
        <cfvo type="num" val="0"/>
        <cfvo type="num" val="5"/>
      </iconSet>
    </cfRule>
  </conditionalFormatting>
  <conditionalFormatting sqref="X45">
    <cfRule type="iconSet" priority="13">
      <iconSet iconSet="3Symbols2">
        <cfvo type="percent" val="0"/>
        <cfvo type="num" val="0"/>
        <cfvo type="num" val="50"/>
      </iconSet>
    </cfRule>
  </conditionalFormatting>
  <conditionalFormatting sqref="X46">
    <cfRule type="iconSet" priority="12">
      <iconSet iconSet="3Symbols2">
        <cfvo type="percent" val="0"/>
        <cfvo type="num" val="0"/>
        <cfvo type="num" val="10000"/>
      </iconSet>
    </cfRule>
  </conditionalFormatting>
  <dataValidations count="24">
    <dataValidation allowBlank="1" showErrorMessage="1" promptTitle="Your Name" prompt="Enter the names of the people the plan is being prepared for.  Usually this is yourself and your Partner." sqref="C15" xr:uid="{4111A9DD-8C57-4338-B01F-A5F08DAA99E3}"/>
    <dataValidation type="list" allowBlank="1" showErrorMessage="1" promptTitle="Gender" prompt="Enter the gender assigned at birth.  This is used to help estimate your life expectancy." sqref="C16" xr:uid="{3CC63BCD-B8E8-4AFB-B348-5755538BC2E7}">
      <formula1>"m,f"</formula1>
    </dataValidation>
    <dataValidation allowBlank="1" showErrorMessage="1" promptTitle="Own Home" prompt="If you own your own home, enter the current market valuation.  If you dont own a home enter $0." sqref="AA14:AB14" xr:uid="{FAABBCBB-F216-4975-A06E-0D73FA9FB882}"/>
    <dataValidation allowBlank="1" showErrorMessage="1" promptTitle="KiwiSaver balance" prompt="Enter the current balance of your KiwiSaver account" sqref="AC10:AD10 Z10:AA10" xr:uid="{1B0EB30C-83B1-4FAF-A5E7-94DA3B0876D7}"/>
    <dataValidation allowBlank="1" showInputMessage="1" showErrorMessage="1" promptTitle="Year of Retirement" prompt="The system will assume this is when the oldest person turns 65.  You can adjust this date using the lever at the top of the Retirement Plan worksheet." sqref="D22" xr:uid="{53CCA206-2A34-4C6F-8B08-66C6BA4BA830}"/>
    <dataValidation type="list" showErrorMessage="1" promptTitle="Single or Couple" prompt="If you enter 'S', any information regarding a partner (Person 2) will be ignored." sqref="D13" xr:uid="{56DF2F32-7465-4F47-A80F-AE76F93A54D4}">
      <formula1>"s,c"</formula1>
    </dataValidation>
    <dataValidation allowBlank="1" showErrorMessage="1" promptTitle="Age" prompt="Enter the age you will be at the end (31st December) of the Planning Start Year." sqref="C17" xr:uid="{BCF22E34-E5EC-4676-8B5C-27B4E2AFBDC4}"/>
    <dataValidation allowBlank="1" showInputMessage="1" showErrorMessage="1" promptTitle="Total Costs" prompt="All costs from the current year through to end of life expectancy.  This includes, lifestyle, debt servicing, plu any milestones costs (e.g. travel, house upgrades etc.)_x000a_" sqref="D48:D49" xr:uid="{71F957F6-8EF7-401F-A6A5-7E3CE7A3A34C}"/>
    <dataValidation allowBlank="1" showErrorMessage="1" promptTitle="Credit Card" prompt="Enter the amount of any credit card debts you have outstanding.  Enter the value as a negative number." sqref="AN10:AO10 AK10:AL10" xr:uid="{CDFEC45B-97E6-4B58-9996-4209879A9907}"/>
    <dataValidation allowBlank="1" showErrorMessage="1" promptTitle="Mortgage" prompt="Enter the current balance of any mortgage remaining on the property.  Ensure you enter the number as a negative." sqref="AL14:AM14" xr:uid="{27B6DB48-F954-4045-B7D0-6F677830AD3A}"/>
    <dataValidation allowBlank="1" showErrorMessage="1" promptTitle="Interest Rate" prompt="Enter the current interest rate you are paying on the mortgage" sqref="AL15:AM15" xr:uid="{6070337D-DEB6-4044-8118-2FF86A28E3D0}"/>
    <dataValidation allowBlank="1" showErrorMessage="1" promptTitle="Term" prompt="Enter the remaing number of years it will take to repay the loan based on your current repayments." sqref="AL16" xr:uid="{60DF2DBA-E0A0-4924-82C9-E920033DAB2F}"/>
    <dataValidation allowBlank="1" showErrorMessage="1" promptTitle="Current Salary" prompt="Enter your gross salary.  The spreadsheet will calculate the net amount for you" sqref="Q10:R10 N10:O10 Q14:R14 N14:O14" xr:uid="{19F654B6-45D5-4743-8DBB-B4D2A274CF39}"/>
    <dataValidation allowBlank="1" showErrorMessage="1" promptTitle="NZ Super" prompt="Enter the age that you are eligible to recieve NZ superannuation.  This is usually 65, but if you are not a NZ resident or citizen you need to check with WINZ." sqref="C19" xr:uid="{C8CB6B23-818A-4F6C-A6A9-5EBAFC5FF0CB}"/>
    <dataValidation allowBlank="1" showErrorMessage="1" promptTitle="Average Life expectancy" prompt="This is the average life expectancy based on your current age and gender from the NZ Stats published life expectancy tables._x000a_You can add or subtract years via the contingency field on the Goals worksheet_x000a__x000a_" sqref="C20" xr:uid="{F8DF835A-BD14-40D0-AA35-6E27E9508246}"/>
    <dataValidation allowBlank="1" showInputMessage="1" showErrorMessage="1" promptTitle="Average Life expectancy" prompt="This is the average life expectancy based on your current age and gender from the NZ Stats published life expectancy tables._x000a_You can add or subtract years via the contingency field on the Goals worksheet" sqref="E20" xr:uid="{97D5E244-F1C1-4E6F-99BA-2F3C3D5BFAED}"/>
    <dataValidation allowBlank="1" showErrorMessage="1" promptTitle="Couple Weekly Expenses" prompt="Weekly expenses are changed by clicking on the green lever above." sqref="N17:O17" xr:uid="{89BCD72C-2E80-4F01-A1C7-F7C5416C6E22}"/>
    <dataValidation allowBlank="1" showInputMessage="1" showErrorMessage="1" promptTitle="Single Weekly Expenses" prompt="These are changed by clicking on the green lever above" sqref="Q17:R17" xr:uid="{D4C5E4AE-84CD-4CB4-8E5F-EB16F2829011}"/>
    <dataValidation allowBlank="1" showErrorMessage="1" promptTitle="Partners Name" prompt="Enter the name of your Partner." sqref="E15" xr:uid="{108CD536-DB22-4600-8B1C-54364F8FA82C}"/>
    <dataValidation type="list" allowBlank="1" showErrorMessage="1" promptTitle="Gender" prompt="Enter the gender assigned at birth.  This is used to help estimate your partners life expectancy." sqref="E16" xr:uid="{1818D7EB-862D-4489-8873-CF666BB1DC77}">
      <formula1>"m,f"</formula1>
    </dataValidation>
    <dataValidation allowBlank="1" showErrorMessage="1" promptTitle="Age" prompt="Enter the age your partner will be at the end (31st December) of the Planning Start Year." sqref="E17" xr:uid="{D10B85DB-113E-4C14-84E2-A265A22DF6D6}"/>
    <dataValidation allowBlank="1" showErrorMessage="1" promptTitle="NZ Super" prompt="Enter the age that your partner is eligible to recieve NZ superannuation.  This is usually 65, but if you are not a NZ resident or citizen you need to check with WINZ." sqref="E19" xr:uid="{4E5C7431-0845-4DA2-8E94-1F88E7DEE04E}"/>
    <dataValidation allowBlank="1" showErrorMessage="1" promptTitle="Annual Savings" prompt="Enter the amount you put into Investments each year pre Retirement Year (in addition to any debt repayments and KiwiSaver contributions)" sqref="AA22:AB22" xr:uid="{45824BBC-B905-40BA-99E8-7BDFBD79493B}"/>
    <dataValidation allowBlank="1" showErrorMessage="1" sqref="Z12:AA12 AC12:AD12" xr:uid="{7D5F2D85-79F6-4BE6-A6D1-50A27DC42B1D}"/>
  </dataValidations>
  <hyperlinks>
    <hyperlink ref="F19" r:id="rId1" tooltip=" " xr:uid="{B69A714D-05F4-437A-832B-21E206440AA7}"/>
    <hyperlink ref="S24" r:id="rId2" tooltip=" " xr:uid="{101F9E27-CCE9-4D80-A79B-7C514EC019EB}"/>
  </hyperlinks>
  <pageMargins left="0.7" right="0.7" top="0.75" bottom="0.75" header="0.3" footer="0.3"/>
  <pageSetup paperSize="9" scale="54" fitToHeight="0" orientation="landscape" r:id="rId3"/>
  <drawing r:id="rId4"/>
  <legacyDrawing r:id="rId5"/>
  <mc:AlternateContent xmlns:mc="http://schemas.openxmlformats.org/markup-compatibility/2006">
    <mc:Choice Requires="x14">
      <controls>
        <mc:AlternateContent xmlns:mc="http://schemas.openxmlformats.org/markup-compatibility/2006">
          <mc:Choice Requires="x14">
            <control shapeId="12734" r:id="rId6" name="Control 1470">
              <controlPr defaultSize="0" print="0" uiObject="1" autoLine="0" autoPict="0">
                <anchor moveWithCells="1" sizeWithCells="1">
                  <from>
                    <xdr:col>36</xdr:col>
                    <xdr:colOff>0</xdr:colOff>
                    <xdr:row>9</xdr:row>
                    <xdr:rowOff>0</xdr:rowOff>
                  </from>
                  <to>
                    <xdr:col>38</xdr:col>
                    <xdr:colOff>0</xdr:colOff>
                    <xdr:row>10</xdr:row>
                    <xdr:rowOff>0</xdr:rowOff>
                  </to>
                </anchor>
              </controlPr>
            </control>
          </mc:Choice>
        </mc:AlternateContent>
        <mc:AlternateContent xmlns:mc="http://schemas.openxmlformats.org/markup-compatibility/2006">
          <mc:Choice Requires="x14">
            <control shapeId="12855" r:id="rId7" name="Control 1591">
              <controlPr defaultSize="0" print="0" uiObject="1" autoLine="0" autoPict="0">
                <anchor moveWithCells="1" sizeWithCells="1">
                  <from>
                    <xdr:col>21</xdr:col>
                    <xdr:colOff>0</xdr:colOff>
                    <xdr:row>20</xdr:row>
                    <xdr:rowOff>0</xdr:rowOff>
                  </from>
                  <to>
                    <xdr:col>23</xdr:col>
                    <xdr:colOff>0</xdr:colOff>
                    <xdr:row>21</xdr:row>
                    <xdr:rowOff>0</xdr:rowOff>
                  </to>
                </anchor>
              </controlPr>
            </control>
          </mc:Choice>
        </mc:AlternateContent>
        <mc:AlternateContent xmlns:mc="http://schemas.openxmlformats.org/markup-compatibility/2006">
          <mc:Choice Requires="x14">
            <control shapeId="62986" r:id="rId8" name="Control 6666">
              <controlPr defaultSize="0" print="0" uiObject="1" autoLine="0" autoPict="0">
                <anchor moveWithCells="1" sizeWithCells="1">
                  <from>
                    <xdr:col>1</xdr:col>
                    <xdr:colOff>0</xdr:colOff>
                    <xdr:row>255</xdr:row>
                    <xdr:rowOff>0</xdr:rowOff>
                  </from>
                  <to>
                    <xdr:col>2</xdr:col>
                    <xdr:colOff>0</xdr:colOff>
                    <xdr:row>255</xdr:row>
                    <xdr:rowOff>0</xdr:rowOff>
                  </to>
                </anchor>
              </controlPr>
            </control>
          </mc:Choice>
        </mc:AlternateContent>
        <mc:AlternateContent xmlns:mc="http://schemas.openxmlformats.org/markup-compatibility/2006">
          <mc:Choice Requires="x14">
            <control shapeId="97489" r:id="rId9" name="Spinner 6353">
              <controlPr defaultSize="0" autoPict="0">
                <anchor moveWithCells="1" sizeWithCells="1">
                  <from>
                    <xdr:col>37</xdr:col>
                    <xdr:colOff>47625</xdr:colOff>
                    <xdr:row>1</xdr:row>
                    <xdr:rowOff>0</xdr:rowOff>
                  </from>
                  <to>
                    <xdr:col>37</xdr:col>
                    <xdr:colOff>295275</xdr:colOff>
                    <xdr:row>3</xdr:row>
                    <xdr:rowOff>28575</xdr:rowOff>
                  </to>
                </anchor>
              </controlPr>
            </control>
          </mc:Choice>
        </mc:AlternateContent>
        <mc:AlternateContent xmlns:mc="http://schemas.openxmlformats.org/markup-compatibility/2006">
          <mc:Choice Requires="x14">
            <control shapeId="97570" r:id="rId10" name="Spinner 6434">
              <controlPr defaultSize="0" autoPict="0">
                <anchor moveWithCells="1" sizeWithCells="1">
                  <from>
                    <xdr:col>29</xdr:col>
                    <xdr:colOff>66675</xdr:colOff>
                    <xdr:row>0</xdr:row>
                    <xdr:rowOff>304800</xdr:rowOff>
                  </from>
                  <to>
                    <xdr:col>29</xdr:col>
                    <xdr:colOff>314325</xdr:colOff>
                    <xdr:row>3</xdr:row>
                    <xdr:rowOff>19050</xdr:rowOff>
                  </to>
                </anchor>
              </controlPr>
            </control>
          </mc:Choice>
        </mc:AlternateContent>
        <mc:AlternateContent xmlns:mc="http://schemas.openxmlformats.org/markup-compatibility/2006">
          <mc:Choice Requires="x14">
            <control shapeId="97579" r:id="rId11" name="Spinner 6443">
              <controlPr defaultSize="0" autoPict="0">
                <anchor moveWithCells="1" sizeWithCells="1">
                  <from>
                    <xdr:col>13</xdr:col>
                    <xdr:colOff>66675</xdr:colOff>
                    <xdr:row>0</xdr:row>
                    <xdr:rowOff>314325</xdr:rowOff>
                  </from>
                  <to>
                    <xdr:col>13</xdr:col>
                    <xdr:colOff>314325</xdr:colOff>
                    <xdr:row>3</xdr:row>
                    <xdr:rowOff>28575</xdr:rowOff>
                  </to>
                </anchor>
              </controlPr>
            </control>
          </mc:Choice>
        </mc:AlternateContent>
        <mc:AlternateContent xmlns:mc="http://schemas.openxmlformats.org/markup-compatibility/2006">
          <mc:Choice Requires="x14">
            <control shapeId="97588" r:id="rId12" name="Spinner 6452">
              <controlPr defaultSize="0" autoPict="0">
                <anchor moveWithCells="1" sizeWithCells="1">
                  <from>
                    <xdr:col>8</xdr:col>
                    <xdr:colOff>66675</xdr:colOff>
                    <xdr:row>1</xdr:row>
                    <xdr:rowOff>0</xdr:rowOff>
                  </from>
                  <to>
                    <xdr:col>8</xdr:col>
                    <xdr:colOff>314325</xdr:colOff>
                    <xdr:row>3</xdr:row>
                    <xdr:rowOff>28575</xdr:rowOff>
                  </to>
                </anchor>
              </controlPr>
            </control>
          </mc:Choice>
        </mc:AlternateContent>
        <mc:AlternateContent xmlns:mc="http://schemas.openxmlformats.org/markup-compatibility/2006">
          <mc:Choice Requires="x14">
            <control shapeId="97629" r:id="rId13" name="Spinner 6493">
              <controlPr defaultSize="0" autoPict="0">
                <anchor moveWithCells="1" sizeWithCells="1">
                  <from>
                    <xdr:col>2</xdr:col>
                    <xdr:colOff>66675</xdr:colOff>
                    <xdr:row>1</xdr:row>
                    <xdr:rowOff>0</xdr:rowOff>
                  </from>
                  <to>
                    <xdr:col>2</xdr:col>
                    <xdr:colOff>314325</xdr:colOff>
                    <xdr:row>3</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2" id="{59B29D6C-ACEC-4566-92F8-48F7FC9D1627}">
            <xm:f>C$66=Goals!$D$28</xm:f>
            <x14:dxf>
              <font>
                <b val="0"/>
                <i val="0"/>
              </font>
              <fill>
                <patternFill patternType="solid">
                  <bgColor rgb="FFFDBFB9"/>
                </patternFill>
              </fill>
              <border>
                <left style="thin">
                  <color auto="1"/>
                </left>
                <right style="thin">
                  <color auto="1"/>
                </right>
                <top style="thin">
                  <color auto="1"/>
                </top>
              </border>
            </x14:dxf>
          </x14:cfRule>
          <xm:sqref>C65:BL65</xm:sqref>
        </x14:conditionalFormatting>
        <x14:conditionalFormatting xmlns:xm="http://schemas.microsoft.com/office/excel/2006/main">
          <x14:cfRule type="expression" priority="23" id="{7F3C7D39-0535-4372-97CD-EA63E13A4EC4}">
            <xm:f>C$66=Goals!$D$28</xm:f>
            <x14:dxf>
              <font>
                <b val="0"/>
                <i val="0"/>
              </font>
              <fill>
                <patternFill patternType="solid">
                  <bgColor rgb="FFFDBFB9"/>
                </patternFill>
              </fill>
              <border>
                <left style="thin">
                  <color auto="1"/>
                </left>
                <right style="thin">
                  <color auto="1"/>
                </right>
              </border>
            </x14:dxf>
          </x14:cfRule>
          <xm:sqref>C66:BL96</xm:sqref>
        </x14:conditionalFormatting>
        <x14:conditionalFormatting xmlns:xm="http://schemas.microsoft.com/office/excel/2006/main">
          <x14:cfRule type="expression" priority="241" id="{161CEA2C-BDB1-4A87-9A2F-498B3A16ADB3}">
            <xm:f>C$67&gt;=Goals!$D$22</xm:f>
            <x14:dxf>
              <font>
                <b/>
                <i val="0"/>
              </font>
            </x14:dxf>
          </x14:cfRule>
          <x14:cfRule type="expression" priority="242" id="{A019F55A-EFE8-43BB-90B6-F55B39F3D433}">
            <xm:f>C$66&lt;Goals!$D$28</xm:f>
            <x14:dxf>
              <font>
                <b val="0"/>
                <i val="0"/>
              </font>
              <fill>
                <patternFill>
                  <bgColor theme="4" tint="0.79998168889431442"/>
                </patternFill>
              </fill>
            </x14:dxf>
          </x14:cfRule>
          <x14:cfRule type="expression" priority="243" id="{7BFECF17-2934-48CE-999E-C9D5341DD4D3}">
            <xm:f>AND(C$66&gt;=Goals!$D$29,C$66&lt;=Goals!$D$30)</xm:f>
            <x14:dxf>
              <font>
                <b val="0"/>
                <i val="0"/>
              </font>
              <fill>
                <patternFill>
                  <bgColor rgb="FFFFFF00"/>
                </patternFill>
              </fill>
            </x14:dxf>
          </x14:cfRule>
          <x14:cfRule type="expression" priority="244" id="{BB5ABAAD-B96E-481F-B7E1-70CDCE269BE3}">
            <xm:f>AND(C$66&gt;=Goals!$D$30,C$66&lt;=Goals!$D$31)</xm:f>
            <x14:dxf>
              <font>
                <b val="0"/>
                <i val="0"/>
              </font>
              <fill>
                <patternFill>
                  <bgColor theme="7" tint="0.79998168889431442"/>
                </patternFill>
              </fill>
            </x14:dxf>
          </x14:cfRule>
          <xm:sqref>C67:BL67</xm:sqref>
        </x14:conditionalFormatting>
        <x14:conditionalFormatting xmlns:xm="http://schemas.microsoft.com/office/excel/2006/main">
          <x14:cfRule type="expression" priority="246" id="{C07A3039-D8DF-4DFA-8155-43188E5FCC9B}">
            <xm:f>C$68&gt;=Goals!$F$22</xm:f>
            <x14:dxf>
              <font>
                <b/>
                <i val="0"/>
              </font>
            </x14:dxf>
          </x14:cfRule>
          <x14:cfRule type="expression" priority="247" id="{8AADE9DE-0DDB-44FD-9B11-DBE520844864}">
            <xm:f>C$66&lt;Goals!$F$28</xm:f>
            <x14:dxf>
              <font>
                <b val="0"/>
                <i val="0"/>
              </font>
              <fill>
                <patternFill>
                  <bgColor theme="4" tint="0.79998168889431442"/>
                </patternFill>
              </fill>
            </x14:dxf>
          </x14:cfRule>
          <x14:cfRule type="expression" priority="248" id="{C3355F4B-341D-479C-B85E-910750FF4E08}">
            <xm:f>AND(C$66&gt;=Goals!$F$29,C$66&lt;=Goals!$F$30)</xm:f>
            <x14:dxf>
              <font>
                <b val="0"/>
                <i val="0"/>
              </font>
              <fill>
                <patternFill>
                  <bgColor rgb="FFFFFF00"/>
                </patternFill>
              </fill>
            </x14:dxf>
          </x14:cfRule>
          <x14:cfRule type="expression" priority="249" id="{768DB752-8353-4B06-A0BE-9DE25790AD5B}">
            <xm:f>AND(C$66&gt;=Goals!$F$30,C$66&lt;=Goals!$F$31)</xm:f>
            <x14:dxf>
              <font>
                <b val="0"/>
                <i val="0"/>
              </font>
              <fill>
                <patternFill>
                  <bgColor theme="7" tint="0.79998168889431442"/>
                </patternFill>
              </fill>
            </x14:dxf>
          </x14:cfRule>
          <xm:sqref>C68:BL68</xm:sqref>
        </x14:conditionalFormatting>
        <x14:conditionalFormatting xmlns:xm="http://schemas.microsoft.com/office/excel/2006/main">
          <x14:cfRule type="expression" priority="163" id="{454A1364-06D4-42DB-A4A4-869DA59DB112}">
            <xm:f>C$66=Goals!$D$28</xm:f>
            <x14:dxf>
              <font>
                <b val="0"/>
                <i val="0"/>
              </font>
              <fill>
                <patternFill patternType="solid">
                  <bgColor rgb="FFFDBFB9"/>
                </patternFill>
              </fill>
              <border>
                <left style="thin">
                  <color auto="1"/>
                </left>
                <right style="thin">
                  <color auto="1"/>
                </right>
                <bottom style="thin">
                  <color auto="1"/>
                </bottom>
              </border>
            </x14:dxf>
          </x14:cfRule>
          <xm:sqref>C97:BL97</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ErrorMessage="1" promptTitle="Kiwisaver Fund Type" prompt="Select the type of fund your KiwiSaver is. This will set the growth rate for the fund in the Investments tab." xr:uid="{135F97E2-095E-4E30-8F34-0850DC9A7576}">
          <x14:formula1>
            <xm:f>Tables!$A$163:$A$168</xm:f>
          </x14:formula1>
          <xm:sqref>AC11:AD11</xm:sqref>
        </x14:dataValidation>
        <x14:dataValidation type="list" allowBlank="1" showErrorMessage="1" promptTitle="Kiwisaver Fund Type" prompt="Select the type of fund your KiwiSaver is. This will set the growth rate for the fund in the Investments tab." xr:uid="{E9410B40-5AFC-4C21-964E-26E463173267}">
          <x14:formula1>
            <xm:f>Tables!$A$162:$A$168</xm:f>
          </x14:formula1>
          <xm:sqref>Z11:AA11</xm:sqref>
        </x14:dataValidation>
        <x14:dataValidation type="list" allowBlank="1" showErrorMessage="1" promptTitle="Risk Tolerance" prompt="Select the level of risk you are happy with for your investments_x000a_" xr:uid="{8685CEDF-FA78-4DAD-9F31-A46EFB4CF29C}">
          <x14:formula1>
            <xm:f>Tables!$L$259:$L$265</xm:f>
          </x14:formula1>
          <xm:sqref>AA18:AB18</xm:sqref>
        </x14:dataValidation>
        <x14:dataValidation type="list" allowBlank="1" showErrorMessage="1" promptTitle="Investment Type" prompt="Select the type of Investments you make annually.  This will determine the interest rate you are recieving." xr:uid="{AE6D84FF-9C5A-4F05-88A8-4975771C785E}">
          <x14:formula1>
            <xm:f>Tables!$A$160:$A$168</xm:f>
          </x14:formula1>
          <xm:sqref>AA19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9F308-A50D-41B4-9A01-1D3737C30EDE}">
  <sheetPr codeName="Sheet4">
    <tabColor theme="4" tint="0.79998168889431442"/>
  </sheetPr>
  <dimension ref="A1:BP132"/>
  <sheetViews>
    <sheetView showGridLines="0" zoomScale="90" zoomScaleNormal="90" workbookViewId="0">
      <pane ySplit="15" topLeftCell="A16" activePane="bottomLeft" state="frozen"/>
      <selection pane="bottomLeft" activeCell="U16" sqref="U16"/>
    </sheetView>
  </sheetViews>
  <sheetFormatPr defaultRowHeight="15" outlineLevelRow="1" x14ac:dyDescent="0.25"/>
  <cols>
    <col min="1" max="1" width="22.140625" customWidth="1"/>
    <col min="2" max="3" width="5.7109375" customWidth="1"/>
    <col min="4" max="4" width="6.42578125" customWidth="1"/>
    <col min="5" max="68" width="5.7109375" customWidth="1"/>
  </cols>
  <sheetData>
    <row r="1" spans="1:68" ht="20.25" customHeight="1" x14ac:dyDescent="0.25">
      <c r="A1" s="191" t="s">
        <v>465</v>
      </c>
    </row>
    <row r="2" spans="1:68" s="7" customFormat="1" ht="12" x14ac:dyDescent="0.2">
      <c r="A2" s="131" t="s">
        <v>11</v>
      </c>
      <c r="B2" s="7">
        <f>+C14</f>
        <v>2027</v>
      </c>
      <c r="C2" s="8">
        <f>+B2+1</f>
        <v>2028</v>
      </c>
      <c r="D2" s="8">
        <f t="shared" ref="D2:BI2" si="0">+C2+1</f>
        <v>2029</v>
      </c>
      <c r="E2" s="8">
        <f t="shared" si="0"/>
        <v>2030</v>
      </c>
      <c r="F2" s="8">
        <f t="shared" si="0"/>
        <v>2031</v>
      </c>
      <c r="G2" s="8">
        <f t="shared" si="0"/>
        <v>2032</v>
      </c>
      <c r="H2" s="8">
        <f t="shared" si="0"/>
        <v>2033</v>
      </c>
      <c r="I2" s="8">
        <f t="shared" si="0"/>
        <v>2034</v>
      </c>
      <c r="J2" s="8">
        <f t="shared" si="0"/>
        <v>2035</v>
      </c>
      <c r="K2" s="8">
        <f t="shared" si="0"/>
        <v>2036</v>
      </c>
      <c r="L2" s="8">
        <f t="shared" si="0"/>
        <v>2037</v>
      </c>
      <c r="M2" s="8">
        <f t="shared" si="0"/>
        <v>2038</v>
      </c>
      <c r="N2" s="8">
        <f t="shared" si="0"/>
        <v>2039</v>
      </c>
      <c r="O2" s="8">
        <f t="shared" si="0"/>
        <v>2040</v>
      </c>
      <c r="P2" s="8">
        <f t="shared" si="0"/>
        <v>2041</v>
      </c>
      <c r="Q2" s="8">
        <f t="shared" si="0"/>
        <v>2042</v>
      </c>
      <c r="R2" s="8">
        <f t="shared" si="0"/>
        <v>2043</v>
      </c>
      <c r="S2" s="8">
        <f t="shared" si="0"/>
        <v>2044</v>
      </c>
      <c r="T2" s="8">
        <f t="shared" si="0"/>
        <v>2045</v>
      </c>
      <c r="U2" s="8">
        <f t="shared" si="0"/>
        <v>2046</v>
      </c>
      <c r="V2" s="8">
        <f t="shared" si="0"/>
        <v>2047</v>
      </c>
      <c r="W2" s="8">
        <f t="shared" si="0"/>
        <v>2048</v>
      </c>
      <c r="X2" s="8">
        <f t="shared" si="0"/>
        <v>2049</v>
      </c>
      <c r="Y2" s="8">
        <f t="shared" si="0"/>
        <v>2050</v>
      </c>
      <c r="Z2" s="8">
        <f t="shared" si="0"/>
        <v>2051</v>
      </c>
      <c r="AA2" s="8">
        <f t="shared" si="0"/>
        <v>2052</v>
      </c>
      <c r="AB2" s="8">
        <f t="shared" si="0"/>
        <v>2053</v>
      </c>
      <c r="AC2" s="8">
        <f t="shared" si="0"/>
        <v>2054</v>
      </c>
      <c r="AD2" s="8">
        <f t="shared" si="0"/>
        <v>2055</v>
      </c>
      <c r="AE2" s="8">
        <f t="shared" si="0"/>
        <v>2056</v>
      </c>
      <c r="AF2" s="8">
        <f t="shared" si="0"/>
        <v>2057</v>
      </c>
      <c r="AG2" s="8">
        <f t="shared" si="0"/>
        <v>2058</v>
      </c>
      <c r="AH2" s="8">
        <f t="shared" si="0"/>
        <v>2059</v>
      </c>
      <c r="AI2" s="8">
        <f t="shared" si="0"/>
        <v>2060</v>
      </c>
      <c r="AJ2" s="8">
        <f t="shared" si="0"/>
        <v>2061</v>
      </c>
      <c r="AK2" s="8">
        <f t="shared" si="0"/>
        <v>2062</v>
      </c>
      <c r="AL2" s="8">
        <f t="shared" si="0"/>
        <v>2063</v>
      </c>
      <c r="AM2" s="8">
        <f t="shared" si="0"/>
        <v>2064</v>
      </c>
      <c r="AN2" s="8">
        <f t="shared" si="0"/>
        <v>2065</v>
      </c>
      <c r="AO2" s="8">
        <f t="shared" si="0"/>
        <v>2066</v>
      </c>
      <c r="AP2" s="8">
        <f t="shared" si="0"/>
        <v>2067</v>
      </c>
      <c r="AQ2" s="8">
        <f t="shared" si="0"/>
        <v>2068</v>
      </c>
      <c r="AR2" s="8">
        <f t="shared" si="0"/>
        <v>2069</v>
      </c>
      <c r="AS2" s="8">
        <f t="shared" si="0"/>
        <v>2070</v>
      </c>
      <c r="AT2" s="8">
        <f t="shared" si="0"/>
        <v>2071</v>
      </c>
      <c r="AU2" s="8">
        <f t="shared" si="0"/>
        <v>2072</v>
      </c>
      <c r="AV2" s="8">
        <f t="shared" si="0"/>
        <v>2073</v>
      </c>
      <c r="AW2" s="8">
        <f t="shared" si="0"/>
        <v>2074</v>
      </c>
      <c r="AX2" s="8">
        <f t="shared" si="0"/>
        <v>2075</v>
      </c>
      <c r="AY2" s="8">
        <f t="shared" si="0"/>
        <v>2076</v>
      </c>
      <c r="AZ2" s="8">
        <f t="shared" si="0"/>
        <v>2077</v>
      </c>
      <c r="BA2" s="8">
        <f t="shared" si="0"/>
        <v>2078</v>
      </c>
      <c r="BB2" s="8">
        <f t="shared" si="0"/>
        <v>2079</v>
      </c>
      <c r="BC2" s="8">
        <f t="shared" si="0"/>
        <v>2080</v>
      </c>
      <c r="BD2" s="8">
        <f t="shared" si="0"/>
        <v>2081</v>
      </c>
      <c r="BE2" s="8">
        <f t="shared" si="0"/>
        <v>2082</v>
      </c>
      <c r="BF2" s="8">
        <f t="shared" si="0"/>
        <v>2083</v>
      </c>
      <c r="BG2" s="8">
        <f t="shared" si="0"/>
        <v>2084</v>
      </c>
      <c r="BH2" s="8">
        <f t="shared" si="0"/>
        <v>2085</v>
      </c>
      <c r="BI2" s="8">
        <f t="shared" si="0"/>
        <v>2086</v>
      </c>
      <c r="BJ2" s="8">
        <f t="shared" ref="BJ2" si="1">+BI2+1</f>
        <v>2087</v>
      </c>
      <c r="BK2" s="8">
        <f t="shared" ref="BK2" si="2">+BJ2+1</f>
        <v>2088</v>
      </c>
      <c r="BL2" s="8">
        <f t="shared" ref="BL2" si="3">+BK2+1</f>
        <v>2089</v>
      </c>
      <c r="BM2" s="8">
        <f t="shared" ref="BM2" si="4">+BL2+1</f>
        <v>2090</v>
      </c>
      <c r="BN2" s="8">
        <f t="shared" ref="BN2" si="5">+BM2+1</f>
        <v>2091</v>
      </c>
      <c r="BO2" s="8">
        <f t="shared" ref="BO2" si="6">+BN2+1</f>
        <v>2092</v>
      </c>
      <c r="BP2" s="8">
        <f t="shared" ref="BP2" si="7">+BO2+1</f>
        <v>2093</v>
      </c>
    </row>
    <row r="3" spans="1:68" s="6" customFormat="1" ht="12" x14ac:dyDescent="0.2">
      <c r="A3" s="52">
        <f>+D19</f>
        <v>0</v>
      </c>
      <c r="B3" s="5">
        <f>+D21</f>
        <v>0</v>
      </c>
      <c r="C3" s="5">
        <f>+IF(B3&lt;&gt;"",IF(B3&lt;'Retirement Plan'!$C$20,B3+1,""),"")</f>
        <v>1</v>
      </c>
      <c r="D3" s="5">
        <f>+IF(C3&lt;&gt;"",IF(C3&lt;'Retirement Plan'!$C$20,C3+1,""),"")</f>
        <v>2</v>
      </c>
      <c r="E3" s="5">
        <f>+IF(D3&lt;&gt;"",IF(D3&lt;'Retirement Plan'!$C$20,D3+1,""),"")</f>
        <v>3</v>
      </c>
      <c r="F3" s="5">
        <f>+IF(E3&lt;&gt;"",IF(E3&lt;'Retirement Plan'!$C$20,E3+1,""),"")</f>
        <v>4</v>
      </c>
      <c r="G3" s="5">
        <f>+IF(F3&lt;&gt;"",IF(F3&lt;'Retirement Plan'!$C$20,F3+1,""),"")</f>
        <v>5</v>
      </c>
      <c r="H3" s="5">
        <f>+IF(G3&lt;&gt;"",IF(G3&lt;'Retirement Plan'!$C$20,G3+1,""),"")</f>
        <v>6</v>
      </c>
      <c r="I3" s="5">
        <f>+IF(H3&lt;&gt;"",IF(H3&lt;'Retirement Plan'!$C$20,H3+1,""),"")</f>
        <v>7</v>
      </c>
      <c r="J3" s="5">
        <f>+IF(I3&lt;&gt;"",IF(I3&lt;'Retirement Plan'!$C$20,I3+1,""),"")</f>
        <v>8</v>
      </c>
      <c r="K3" s="5">
        <f>+IF(J3&lt;&gt;"",IF(J3&lt;'Retirement Plan'!$C$20,J3+1,""),"")</f>
        <v>9</v>
      </c>
      <c r="L3" s="5">
        <f>+IF(K3&lt;&gt;"",IF(K3&lt;'Retirement Plan'!$C$20,K3+1,""),"")</f>
        <v>10</v>
      </c>
      <c r="M3" s="5">
        <f>+IF(L3&lt;&gt;"",IF(L3&lt;'Retirement Plan'!$C$20,L3+1,""),"")</f>
        <v>11</v>
      </c>
      <c r="N3" s="5">
        <f>+IF(M3&lt;&gt;"",IF(M3&lt;'Retirement Plan'!$C$20,M3+1,""),"")</f>
        <v>12</v>
      </c>
      <c r="O3" s="5">
        <f>+IF(N3&lt;&gt;"",IF(N3&lt;'Retirement Plan'!$C$20,N3+1,""),"")</f>
        <v>13</v>
      </c>
      <c r="P3" s="5">
        <f>+IF(O3&lt;&gt;"",IF(O3&lt;'Retirement Plan'!$C$20,O3+1,""),"")</f>
        <v>14</v>
      </c>
      <c r="Q3" s="5">
        <f>+IF(P3&lt;&gt;"",IF(P3&lt;'Retirement Plan'!$C$20,P3+1,""),"")</f>
        <v>15</v>
      </c>
      <c r="R3" s="5">
        <f>+IF(Q3&lt;&gt;"",IF(Q3&lt;'Retirement Plan'!$C$20,Q3+1,""),"")</f>
        <v>16</v>
      </c>
      <c r="S3" s="5">
        <f>+IF(R3&lt;&gt;"",IF(R3&lt;'Retirement Plan'!$C$20,R3+1,""),"")</f>
        <v>17</v>
      </c>
      <c r="T3" s="5">
        <f>+IF(S3&lt;&gt;"",IF(S3&lt;'Retirement Plan'!$C$20,S3+1,""),"")</f>
        <v>18</v>
      </c>
      <c r="U3" s="5">
        <f>+IF(T3&lt;&gt;"",IF(T3&lt;'Retirement Plan'!$C$20,T3+1,""),"")</f>
        <v>19</v>
      </c>
      <c r="V3" s="5">
        <f>+IF(U3&lt;&gt;"",IF(U3&lt;'Retirement Plan'!$C$20,U3+1,""),"")</f>
        <v>20</v>
      </c>
      <c r="W3" s="5">
        <f>+IF(V3&lt;&gt;"",IF(V3&lt;'Retirement Plan'!$C$20,V3+1,""),"")</f>
        <v>21</v>
      </c>
      <c r="X3" s="5">
        <f>+IF(W3&lt;&gt;"",IF(W3&lt;'Retirement Plan'!$C$20,W3+1,""),"")</f>
        <v>22</v>
      </c>
      <c r="Y3" s="5">
        <f>+IF(X3&lt;&gt;"",IF(X3&lt;'Retirement Plan'!$C$20,X3+1,""),"")</f>
        <v>23</v>
      </c>
      <c r="Z3" s="5">
        <f>+IF(Y3&lt;&gt;"",IF(Y3&lt;'Retirement Plan'!$C$20,Y3+1,""),"")</f>
        <v>24</v>
      </c>
      <c r="AA3" s="5">
        <f>+IF(Z3&lt;&gt;"",IF(Z3&lt;'Retirement Plan'!$C$20,Z3+1,""),"")</f>
        <v>25</v>
      </c>
      <c r="AB3" s="5">
        <f>+IF(AA3&lt;&gt;"",IF(AA3&lt;'Retirement Plan'!$C$20,AA3+1,""),"")</f>
        <v>26</v>
      </c>
      <c r="AC3" s="5">
        <f>+IF(AB3&lt;&gt;"",IF(AB3&lt;'Retirement Plan'!$C$20,AB3+1,""),"")</f>
        <v>27</v>
      </c>
      <c r="AD3" s="5">
        <f>+IF(AC3&lt;&gt;"",IF(AC3&lt;'Retirement Plan'!$C$20,AC3+1,""),"")</f>
        <v>28</v>
      </c>
      <c r="AE3" s="5">
        <f>+IF(AD3&lt;&gt;"",IF(AD3&lt;'Retirement Plan'!$C$20,AD3+1,""),"")</f>
        <v>29</v>
      </c>
      <c r="AF3" s="5">
        <f>+IF(AE3&lt;&gt;"",IF(AE3&lt;'Retirement Plan'!$C$20,AE3+1,""),"")</f>
        <v>30</v>
      </c>
      <c r="AG3" s="5">
        <f>+IF(AF3&lt;&gt;"",IF(AF3&lt;'Retirement Plan'!$C$20,AF3+1,""),"")</f>
        <v>31</v>
      </c>
      <c r="AH3" s="5">
        <f>+IF(AG3&lt;&gt;"",IF(AG3&lt;'Retirement Plan'!$C$20,AG3+1,""),"")</f>
        <v>32</v>
      </c>
      <c r="AI3" s="5">
        <f>+IF(AH3&lt;&gt;"",IF(AH3&lt;'Retirement Plan'!$C$20,AH3+1,""),"")</f>
        <v>33</v>
      </c>
      <c r="AJ3" s="5">
        <f>+IF(AI3&lt;&gt;"",IF(AI3&lt;'Retirement Plan'!$C$20,AI3+1,""),"")</f>
        <v>34</v>
      </c>
      <c r="AK3" s="5">
        <f>+IF(AJ3&lt;&gt;"",IF(AJ3&lt;'Retirement Plan'!$C$20,AJ3+1,""),"")</f>
        <v>35</v>
      </c>
      <c r="AL3" s="5">
        <f>+IF(AK3&lt;&gt;"",IF(AK3&lt;'Retirement Plan'!$C$20,AK3+1,""),"")</f>
        <v>36</v>
      </c>
      <c r="AM3" s="5">
        <f>+IF(AL3&lt;&gt;"",IF(AL3&lt;'Retirement Plan'!$C$20,AL3+1,""),"")</f>
        <v>37</v>
      </c>
      <c r="AN3" s="5">
        <f>+IF(AM3&lt;&gt;"",IF(AM3&lt;'Retirement Plan'!$C$20,AM3+1,""),"")</f>
        <v>38</v>
      </c>
      <c r="AO3" s="5">
        <f>+IF(AN3&lt;&gt;"",IF(AN3&lt;'Retirement Plan'!$C$20,AN3+1,""),"")</f>
        <v>39</v>
      </c>
      <c r="AP3" s="5">
        <f>+IF(AO3&lt;&gt;"",IF(AO3&lt;'Retirement Plan'!$C$20,AO3+1,""),"")</f>
        <v>40</v>
      </c>
      <c r="AQ3" s="5">
        <f>+IF(AP3&lt;&gt;"",IF(AP3&lt;'Retirement Plan'!$C$20,AP3+1,""),"")</f>
        <v>41</v>
      </c>
      <c r="AR3" s="5">
        <f>+IF(AQ3&lt;&gt;"",IF(AQ3&lt;'Retirement Plan'!$C$20,AQ3+1,""),"")</f>
        <v>42</v>
      </c>
      <c r="AS3" s="5">
        <f>+IF(AR3&lt;&gt;"",IF(AR3&lt;'Retirement Plan'!$C$20,AR3+1,""),"")</f>
        <v>43</v>
      </c>
      <c r="AT3" s="5">
        <f>+IF(AS3&lt;&gt;"",IF(AS3&lt;'Retirement Plan'!$C$20,AS3+1,""),"")</f>
        <v>44</v>
      </c>
      <c r="AU3" s="5">
        <f>+IF(AT3&lt;&gt;"",IF(AT3&lt;'Retirement Plan'!$C$20,AT3+1,""),"")</f>
        <v>45</v>
      </c>
      <c r="AV3" s="5">
        <f>+IF(AU3&lt;&gt;"",IF(AU3&lt;'Retirement Plan'!$C$20,AU3+1,""),"")</f>
        <v>46</v>
      </c>
      <c r="AW3" s="5">
        <f>+IF(AV3&lt;&gt;"",IF(AV3&lt;'Retirement Plan'!$C$20,AV3+1,""),"")</f>
        <v>47</v>
      </c>
      <c r="AX3" s="5">
        <f>+IF(AW3&lt;&gt;"",IF(AW3&lt;'Retirement Plan'!$C$20,AW3+1,""),"")</f>
        <v>48</v>
      </c>
      <c r="AY3" s="5">
        <f>+IF(AX3&lt;&gt;"",IF(AX3&lt;'Retirement Plan'!$C$20,AX3+1,""),"")</f>
        <v>49</v>
      </c>
      <c r="AZ3" s="5">
        <f>+IF(AY3&lt;&gt;"",IF(AY3&lt;'Retirement Plan'!$C$20,AY3+1,""),"")</f>
        <v>50</v>
      </c>
      <c r="BA3" s="5">
        <f>+IF(AZ3&lt;&gt;"",IF(AZ3&lt;'Retirement Plan'!$C$20,AZ3+1,""),"")</f>
        <v>51</v>
      </c>
      <c r="BB3" s="5">
        <f>+IF(BA3&lt;&gt;"",IF(BA3&lt;'Retirement Plan'!$C$20,BA3+1,""),"")</f>
        <v>52</v>
      </c>
      <c r="BC3" s="5">
        <f>+IF(BB3&lt;&gt;"",IF(BB3&lt;'Retirement Plan'!$C$20,BB3+1,""),"")</f>
        <v>53</v>
      </c>
      <c r="BD3" s="5">
        <f>+IF(BC3&lt;&gt;"",IF(BC3&lt;'Retirement Plan'!$C$20,BC3+1,""),"")</f>
        <v>54</v>
      </c>
      <c r="BE3" s="5">
        <f>+IF(BD3&lt;&gt;"",IF(BD3&lt;'Retirement Plan'!$C$20,BD3+1,""),"")</f>
        <v>55</v>
      </c>
      <c r="BF3" s="5">
        <f>+IF(BE3&lt;&gt;"",IF(BE3&lt;'Retirement Plan'!$C$20,BE3+1,""),"")</f>
        <v>56</v>
      </c>
      <c r="BG3" s="5">
        <f>+IF(BF3&lt;&gt;"",IF(BF3&lt;'Retirement Plan'!$C$20,BF3+1,""),"")</f>
        <v>57</v>
      </c>
      <c r="BH3" s="5">
        <f>+IF(BG3&lt;&gt;"",IF(BG3&lt;'Retirement Plan'!$C$20,BG3+1,""),"")</f>
        <v>58</v>
      </c>
      <c r="BI3" s="5">
        <f>+IF(BH3&lt;&gt;"",IF(BH3&lt;'Retirement Plan'!$C$20,BH3+1,""),"")</f>
        <v>59</v>
      </c>
      <c r="BJ3" s="5">
        <f>+IF(BI3&lt;&gt;"",IF(BI3&lt;'Retirement Plan'!$C$20,BI3+1,""),"")</f>
        <v>60</v>
      </c>
      <c r="BK3" s="5">
        <f>+IF(BJ3&lt;&gt;"",IF(BJ3&lt;'Retirement Plan'!$C$20,BJ3+1,""),"")</f>
        <v>61</v>
      </c>
      <c r="BL3" s="5">
        <f>+IF(BK3&lt;&gt;"",IF(BK3&lt;'Retirement Plan'!$C$20,BK3+1,""),"")</f>
        <v>62</v>
      </c>
      <c r="BM3" s="5">
        <f>+IF(BL3&lt;&gt;"",IF(BL3&lt;'Retirement Plan'!$C$20,BL3+1,""),"")</f>
        <v>63</v>
      </c>
      <c r="BN3" s="5">
        <f>+IF(BM3&lt;&gt;"",IF(BM3&lt;'Retirement Plan'!$C$20,BM3+1,""),"")</f>
        <v>64</v>
      </c>
      <c r="BO3" s="5">
        <f>+IF(BN3&lt;&gt;"",IF(BN3&lt;'Retirement Plan'!$C$20,BN3+1,""),"")</f>
        <v>65</v>
      </c>
      <c r="BP3" s="5">
        <f>+IF(BO3&lt;&gt;"",IF(BO3&lt;'Retirement Plan'!$C$20,BO3+1,""),"")</f>
        <v>66</v>
      </c>
    </row>
    <row r="4" spans="1:68" s="6" customFormat="1" ht="12" x14ac:dyDescent="0.2">
      <c r="A4" s="52" t="str">
        <f>+F19</f>
        <v/>
      </c>
      <c r="B4" s="5">
        <f>+F21</f>
        <v>0</v>
      </c>
      <c r="C4" s="5" t="str">
        <f>+IF(B4&lt;&gt;"",IF(B4&lt;'Retirement Plan'!$E$20,B4+1,""),"")</f>
        <v/>
      </c>
      <c r="D4" s="5" t="str">
        <f>+IF(C4&lt;&gt;"",IF(C4&lt;'Retirement Plan'!$E$20,C4+1,""),"")</f>
        <v/>
      </c>
      <c r="E4" s="5" t="str">
        <f>+IF(D4&lt;&gt;"",IF(D4&lt;'Retirement Plan'!$E$20,D4+1,""),"")</f>
        <v/>
      </c>
      <c r="F4" s="5" t="str">
        <f>+IF(E4&lt;&gt;"",IF(E4&lt;'Retirement Plan'!$E$20,E4+1,""),"")</f>
        <v/>
      </c>
      <c r="G4" s="5" t="str">
        <f>+IF(F4&lt;&gt;"",IF(F4&lt;'Retirement Plan'!$E$20,F4+1,""),"")</f>
        <v/>
      </c>
      <c r="H4" s="5" t="str">
        <f>+IF(G4&lt;&gt;"",IF(G4&lt;'Retirement Plan'!$E$20,G4+1,""),"")</f>
        <v/>
      </c>
      <c r="I4" s="5" t="str">
        <f>+IF(H4&lt;&gt;"",IF(H4&lt;'Retirement Plan'!$E$20,H4+1,""),"")</f>
        <v/>
      </c>
      <c r="J4" s="5" t="str">
        <f>+IF(I4&lt;&gt;"",IF(I4&lt;'Retirement Plan'!$E$20,I4+1,""),"")</f>
        <v/>
      </c>
      <c r="K4" s="5" t="str">
        <f>+IF(J4&lt;&gt;"",IF(J4&lt;'Retirement Plan'!$E$20,J4+1,""),"")</f>
        <v/>
      </c>
      <c r="L4" s="5" t="str">
        <f>+IF(K4&lt;&gt;"",IF(K4&lt;'Retirement Plan'!$E$20,K4+1,""),"")</f>
        <v/>
      </c>
      <c r="M4" s="5" t="str">
        <f>+IF(L4&lt;&gt;"",IF(L4&lt;'Retirement Plan'!$E$20,L4+1,""),"")</f>
        <v/>
      </c>
      <c r="N4" s="5" t="str">
        <f>+IF(M4&lt;&gt;"",IF(M4&lt;'Retirement Plan'!$E$20,M4+1,""),"")</f>
        <v/>
      </c>
      <c r="O4" s="5" t="str">
        <f>+IF(N4&lt;&gt;"",IF(N4&lt;'Retirement Plan'!$E$20,N4+1,""),"")</f>
        <v/>
      </c>
      <c r="P4" s="5" t="str">
        <f>+IF(O4&lt;&gt;"",IF(O4&lt;'Retirement Plan'!$E$20,O4+1,""),"")</f>
        <v/>
      </c>
      <c r="Q4" s="5" t="str">
        <f>+IF(P4&lt;&gt;"",IF(P4&lt;'Retirement Plan'!$E$20,P4+1,""),"")</f>
        <v/>
      </c>
      <c r="R4" s="5" t="str">
        <f>+IF(Q4&lt;&gt;"",IF(Q4&lt;'Retirement Plan'!$E$20,Q4+1,""),"")</f>
        <v/>
      </c>
      <c r="S4" s="5" t="str">
        <f>+IF(R4&lt;&gt;"",IF(R4&lt;'Retirement Plan'!$E$20,R4+1,""),"")</f>
        <v/>
      </c>
      <c r="T4" s="5" t="str">
        <f>+IF(S4&lt;&gt;"",IF(S4&lt;'Retirement Plan'!$E$20,S4+1,""),"")</f>
        <v/>
      </c>
      <c r="U4" s="5" t="str">
        <f>+IF(T4&lt;&gt;"",IF(T4&lt;'Retirement Plan'!$E$20,T4+1,""),"")</f>
        <v/>
      </c>
      <c r="V4" s="5" t="str">
        <f>+IF(U4&lt;&gt;"",IF(U4&lt;'Retirement Plan'!$E$20,U4+1,""),"")</f>
        <v/>
      </c>
      <c r="W4" s="5" t="str">
        <f>+IF(V4&lt;&gt;"",IF(V4&lt;'Retirement Plan'!$E$20,V4+1,""),"")</f>
        <v/>
      </c>
      <c r="X4" s="5" t="str">
        <f>+IF(W4&lt;&gt;"",IF(W4&lt;'Retirement Plan'!$E$20,W4+1,""),"")</f>
        <v/>
      </c>
      <c r="Y4" s="5" t="str">
        <f>+IF(X4&lt;&gt;"",IF(X4&lt;'Retirement Plan'!$E$20,X4+1,""),"")</f>
        <v/>
      </c>
      <c r="Z4" s="5" t="str">
        <f>+IF(Y4&lt;&gt;"",IF(Y4&lt;'Retirement Plan'!$E$20,Y4+1,""),"")</f>
        <v/>
      </c>
      <c r="AA4" s="5" t="str">
        <f>+IF(Z4&lt;&gt;"",IF(Z4&lt;'Retirement Plan'!$E$20,Z4+1,""),"")</f>
        <v/>
      </c>
      <c r="AB4" s="5" t="str">
        <f>+IF(AA4&lt;&gt;"",IF(AA4&lt;'Retirement Plan'!$E$20,AA4+1,""),"")</f>
        <v/>
      </c>
      <c r="AC4" s="5" t="str">
        <f>+IF(AB4&lt;&gt;"",IF(AB4&lt;'Retirement Plan'!$E$20,AB4+1,""),"")</f>
        <v/>
      </c>
      <c r="AD4" s="5" t="str">
        <f>+IF(AC4&lt;&gt;"",IF(AC4&lt;'Retirement Plan'!$E$20,AC4+1,""),"")</f>
        <v/>
      </c>
      <c r="AE4" s="5" t="str">
        <f>+IF(AD4&lt;&gt;"",IF(AD4&lt;'Retirement Plan'!$E$20,AD4+1,""),"")</f>
        <v/>
      </c>
      <c r="AF4" s="5" t="str">
        <f>+IF(AE4&lt;&gt;"",IF(AE4&lt;'Retirement Plan'!$E$20,AE4+1,""),"")</f>
        <v/>
      </c>
      <c r="AG4" s="5" t="str">
        <f>+IF(AF4&lt;&gt;"",IF(AF4&lt;'Retirement Plan'!$E$20,AF4+1,""),"")</f>
        <v/>
      </c>
      <c r="AH4" s="5" t="str">
        <f>+IF(AG4&lt;&gt;"",IF(AG4&lt;'Retirement Plan'!$E$20,AG4+1,""),"")</f>
        <v/>
      </c>
      <c r="AI4" s="5" t="str">
        <f>+IF(AH4&lt;&gt;"",IF(AH4&lt;'Retirement Plan'!$E$20,AH4+1,""),"")</f>
        <v/>
      </c>
      <c r="AJ4" s="5" t="str">
        <f>+IF(AI4&lt;&gt;"",IF(AI4&lt;'Retirement Plan'!$E$20,AI4+1,""),"")</f>
        <v/>
      </c>
      <c r="AK4" s="5" t="str">
        <f>+IF(AJ4&lt;&gt;"",IF(AJ4&lt;'Retirement Plan'!$E$20,AJ4+1,""),"")</f>
        <v/>
      </c>
      <c r="AL4" s="5" t="str">
        <f>+IF(AK4&lt;&gt;"",IF(AK4&lt;'Retirement Plan'!$E$20,AK4+1,""),"")</f>
        <v/>
      </c>
      <c r="AM4" s="5" t="str">
        <f>+IF(AL4&lt;&gt;"",IF(AL4&lt;'Retirement Plan'!$E$20,AL4+1,""),"")</f>
        <v/>
      </c>
      <c r="AN4" s="5" t="str">
        <f>+IF(AM4&lt;&gt;"",IF(AM4&lt;'Retirement Plan'!$E$20,AM4+1,""),"")</f>
        <v/>
      </c>
      <c r="AO4" s="5" t="str">
        <f>+IF(AN4&lt;&gt;"",IF(AN4&lt;'Retirement Plan'!$E$20,AN4+1,""),"")</f>
        <v/>
      </c>
      <c r="AP4" s="5" t="str">
        <f>+IF(AO4&lt;&gt;"",IF(AO4&lt;'Retirement Plan'!$E$20,AO4+1,""),"")</f>
        <v/>
      </c>
      <c r="AQ4" s="5" t="str">
        <f>+IF(AP4&lt;&gt;"",IF(AP4&lt;'Retirement Plan'!$E$20,AP4+1,""),"")</f>
        <v/>
      </c>
      <c r="AR4" s="5" t="str">
        <f>+IF(AQ4&lt;&gt;"",IF(AQ4&lt;'Retirement Plan'!$E$20,AQ4+1,""),"")</f>
        <v/>
      </c>
      <c r="AS4" s="5" t="str">
        <f>+IF(AR4&lt;&gt;"",IF(AR4&lt;'Retirement Plan'!$E$20,AR4+1,""),"")</f>
        <v/>
      </c>
      <c r="AT4" s="5" t="str">
        <f>+IF(AS4&lt;&gt;"",IF(AS4&lt;'Retirement Plan'!$E$20,AS4+1,""),"")</f>
        <v/>
      </c>
      <c r="AU4" s="5" t="str">
        <f>+IF(AT4&lt;&gt;"",IF(AT4&lt;'Retirement Plan'!$E$20,AT4+1,""),"")</f>
        <v/>
      </c>
      <c r="AV4" s="5" t="str">
        <f>+IF(AU4&lt;&gt;"",IF(AU4&lt;'Retirement Plan'!$E$20,AU4+1,""),"")</f>
        <v/>
      </c>
      <c r="AW4" s="5" t="str">
        <f>+IF(AV4&lt;&gt;"",IF(AV4&lt;'Retirement Plan'!$E$20,AV4+1,""),"")</f>
        <v/>
      </c>
      <c r="AX4" s="5" t="str">
        <f>+IF(AW4&lt;&gt;"",IF(AW4&lt;'Retirement Plan'!$E$20,AW4+1,""),"")</f>
        <v/>
      </c>
      <c r="AY4" s="5" t="str">
        <f>+IF(AX4&lt;&gt;"",IF(AX4&lt;'Retirement Plan'!$E$20,AX4+1,""),"")</f>
        <v/>
      </c>
      <c r="AZ4" s="5" t="str">
        <f>+IF(AY4&lt;&gt;"",IF(AY4&lt;'Retirement Plan'!$E$20,AY4+1,""),"")</f>
        <v/>
      </c>
      <c r="BA4" s="5" t="str">
        <f>+IF(AZ4&lt;&gt;"",IF(AZ4&lt;'Retirement Plan'!$E$20,AZ4+1,""),"")</f>
        <v/>
      </c>
      <c r="BB4" s="5" t="str">
        <f>+IF(BA4&lt;&gt;"",IF(BA4&lt;'Retirement Plan'!$E$20,BA4+1,""),"")</f>
        <v/>
      </c>
      <c r="BC4" s="5" t="str">
        <f>+IF(BB4&lt;&gt;"",IF(BB4&lt;'Retirement Plan'!$E$20,BB4+1,""),"")</f>
        <v/>
      </c>
      <c r="BD4" s="5" t="str">
        <f>+IF(BC4&lt;&gt;"",IF(BC4&lt;'Retirement Plan'!$E$20,BC4+1,""),"")</f>
        <v/>
      </c>
      <c r="BE4" s="5" t="str">
        <f>+IF(BD4&lt;&gt;"",IF(BD4&lt;'Retirement Plan'!$E$20,BD4+1,""),"")</f>
        <v/>
      </c>
      <c r="BF4" s="5" t="str">
        <f>+IF(BE4&lt;&gt;"",IF(BE4&lt;'Retirement Plan'!$E$20,BE4+1,""),"")</f>
        <v/>
      </c>
      <c r="BG4" s="5" t="str">
        <f>+IF(BF4&lt;&gt;"",IF(BF4&lt;'Retirement Plan'!$E$20,BF4+1,""),"")</f>
        <v/>
      </c>
      <c r="BH4" s="5" t="str">
        <f>+IF(BG4&lt;&gt;"",IF(BG4&lt;'Retirement Plan'!$E$20,BG4+1,""),"")</f>
        <v/>
      </c>
      <c r="BI4" s="5" t="str">
        <f>+IF(BH4&lt;&gt;"",IF(BH4&lt;'Retirement Plan'!$E$20,BH4+1,""),"")</f>
        <v/>
      </c>
      <c r="BJ4" s="5" t="str">
        <f>+IF(BI4&lt;&gt;"",IF(BI4&lt;'Retirement Plan'!$E$20,BI4+1,""),"")</f>
        <v/>
      </c>
      <c r="BK4" s="5" t="str">
        <f>+IF(BJ4&lt;&gt;"",IF(BJ4&lt;'Retirement Plan'!$E$20,BJ4+1,""),"")</f>
        <v/>
      </c>
      <c r="BL4" s="5" t="str">
        <f>+IF(BK4&lt;&gt;"",IF(BK4&lt;'Retirement Plan'!$E$20,BK4+1,""),"")</f>
        <v/>
      </c>
      <c r="BM4" s="5" t="str">
        <f>+IF(BL4&lt;&gt;"",IF(BL4&lt;'Retirement Plan'!$E$20,BL4+1,""),"")</f>
        <v/>
      </c>
      <c r="BN4" s="5" t="str">
        <f>+IF(BM4&lt;&gt;"",IF(BM4&lt;'Retirement Plan'!$E$20,BM4+1,""),"")</f>
        <v/>
      </c>
      <c r="BO4" s="5" t="str">
        <f>+IF(BN4&lt;&gt;"",IF(BN4&lt;'Retirement Plan'!$E$20,BN4+1,""),"")</f>
        <v/>
      </c>
      <c r="BP4" s="5" t="str">
        <f>+IF(BO4&lt;&gt;"",IF(BO4&lt;'Retirement Plan'!$E$20,BO4+1,""),"")</f>
        <v/>
      </c>
    </row>
    <row r="5" spans="1:68" s="542" customFormat="1" ht="28.5" customHeight="1" x14ac:dyDescent="0.25">
      <c r="A5" s="131" t="s">
        <v>865</v>
      </c>
      <c r="B5" s="543">
        <f>+IF(B$2&lt;Details!$B$8,Details!K343/1000,"")</f>
        <v>0</v>
      </c>
      <c r="C5" s="543">
        <f>+IF(C$2&lt;Details!$B$8,Details!L343/1000,"")</f>
        <v>0</v>
      </c>
      <c r="D5" s="543">
        <f>+IF(D$2&lt;Details!$B$8,Details!M343/1000,"")</f>
        <v>0</v>
      </c>
      <c r="E5" s="543">
        <f>+IF(E$2&lt;Details!$B$8,Details!N343/1000,"")</f>
        <v>0</v>
      </c>
      <c r="F5" s="543">
        <f>+IF(F$2&lt;Details!$B$8,Details!O343/1000,"")</f>
        <v>0</v>
      </c>
      <c r="G5" s="543">
        <f>+IF(G$2&lt;Details!$B$8,Details!P343/1000,"")</f>
        <v>0</v>
      </c>
      <c r="H5" s="543">
        <f>+IF(H$2&lt;Details!$B$8,Details!Q343/1000,"")</f>
        <v>0</v>
      </c>
      <c r="I5" s="543">
        <f>+IF(I$2&lt;Details!$B$8,Details!R343/1000,"")</f>
        <v>0</v>
      </c>
      <c r="J5" s="543">
        <f>+IF(J$2&lt;Details!$B$8,Details!S343/1000,"")</f>
        <v>0</v>
      </c>
      <c r="K5" s="543">
        <f>+IF(K$2&lt;Details!$B$8,Details!T343/1000,"")</f>
        <v>0</v>
      </c>
      <c r="L5" s="543">
        <f>+IF(L$2&lt;Details!$B$8,Details!U343/1000,"")</f>
        <v>0</v>
      </c>
      <c r="M5" s="543">
        <f>+IF(M$2&lt;Details!$B$8,Details!V343/1000,"")</f>
        <v>0</v>
      </c>
      <c r="N5" s="543">
        <f>+IF(N$2&lt;Details!$B$8,Details!W343/1000,"")</f>
        <v>0</v>
      </c>
      <c r="O5" s="543">
        <f>+IF(O$2&lt;Details!$B$8,Details!X343/1000,"")</f>
        <v>0</v>
      </c>
      <c r="P5" s="543">
        <f>+IF(P$2&lt;Details!$B$8,Details!Y343/1000,"")</f>
        <v>0</v>
      </c>
      <c r="Q5" s="543">
        <f>+IF(Q$2&lt;Details!$B$8,Details!Z343/1000,"")</f>
        <v>0</v>
      </c>
      <c r="R5" s="543">
        <f>+IF(R$2&lt;Details!$B$8,Details!AA343/1000,"")</f>
        <v>0</v>
      </c>
      <c r="S5" s="543">
        <f>+IF(S$2&lt;Details!$B$8,Details!AB343/1000,"")</f>
        <v>0</v>
      </c>
      <c r="T5" s="543">
        <f>+IF(T$2&lt;Details!$B$8,Details!AC343/1000,"")</f>
        <v>0</v>
      </c>
      <c r="U5" s="543">
        <f>+IF(U$2&lt;Details!$B$8,Details!AD343/1000,"")</f>
        <v>0</v>
      </c>
      <c r="V5" s="543">
        <f>+IF(V$2&lt;Details!$B$8,Details!AE343/1000,"")</f>
        <v>0</v>
      </c>
      <c r="W5" s="543">
        <f>+IF(W$2&lt;Details!$B$8,Details!AF343/1000,"")</f>
        <v>0</v>
      </c>
      <c r="X5" s="543">
        <f>+IF(X$2&lt;Details!$B$8,Details!AG343/1000,"")</f>
        <v>0</v>
      </c>
      <c r="Y5" s="543">
        <f>+IF(Y$2&lt;Details!$B$8,Details!AH343/1000,"")</f>
        <v>0</v>
      </c>
      <c r="Z5" s="543">
        <f>+IF(Z$2&lt;Details!$B$8,Details!AI343/1000,"")</f>
        <v>0</v>
      </c>
      <c r="AA5" s="543">
        <f>+IF(AA$2&lt;Details!$B$8,Details!AJ343/1000,"")</f>
        <v>0</v>
      </c>
      <c r="AB5" s="543">
        <f>+IF(AB$2&lt;Details!$B$8,Details!AK343/1000,"")</f>
        <v>0</v>
      </c>
      <c r="AC5" s="543">
        <f>+IF(AC$2&lt;Details!$B$8,Details!AL343/1000,"")</f>
        <v>0</v>
      </c>
      <c r="AD5" s="543">
        <f>+IF(AD$2&lt;Details!$B$8,Details!AM343/1000,"")</f>
        <v>0</v>
      </c>
      <c r="AE5" s="543">
        <f>+IF(AE$2&lt;Details!$B$8,Details!AN343/1000,"")</f>
        <v>0</v>
      </c>
      <c r="AF5" s="543">
        <f>+IF(AF$2&lt;Details!$B$8,Details!AO343/1000,"")</f>
        <v>0</v>
      </c>
      <c r="AG5" s="543">
        <f>+IF(AG$2&lt;Details!$B$8,Details!AP343/1000,"")</f>
        <v>0</v>
      </c>
      <c r="AH5" s="543">
        <f>+IF(AH$2&lt;Details!$B$8,Details!AQ343/1000,"")</f>
        <v>0</v>
      </c>
      <c r="AI5" s="543">
        <f>+IF(AI$2&lt;Details!$B$8,Details!AR343/1000,"")</f>
        <v>0</v>
      </c>
      <c r="AJ5" s="543">
        <f>+IF(AJ$2&lt;Details!$B$8,Details!AS343/1000,"")</f>
        <v>0</v>
      </c>
      <c r="AK5" s="543">
        <f>+IF(AK$2&lt;Details!$B$8,Details!AT343/1000,"")</f>
        <v>0</v>
      </c>
      <c r="AL5" s="543">
        <f>+IF(AL$2&lt;Details!$B$8,Details!AU343/1000,"")</f>
        <v>0</v>
      </c>
      <c r="AM5" s="543">
        <f>+IF(AM$2&lt;Details!$B$8,Details!AV343/1000,"")</f>
        <v>0</v>
      </c>
      <c r="AN5" s="543">
        <f>+IF(AN$2&lt;Details!$B$8,Details!AW343/1000,"")</f>
        <v>0</v>
      </c>
      <c r="AO5" s="543">
        <f>+IF(AO$2&lt;Details!$B$8,Details!AX343/1000,"")</f>
        <v>0</v>
      </c>
      <c r="AP5" s="543">
        <f>+IF(AP$2&lt;Details!$B$8,Details!AY343/1000,"")</f>
        <v>0</v>
      </c>
      <c r="AQ5" s="543">
        <f>+IF(AQ$2&lt;Details!$B$8,Details!AZ343/1000,"")</f>
        <v>0</v>
      </c>
      <c r="AR5" s="543">
        <f>+IF(AR$2&lt;Details!$B$8,Details!BA343/1000,"")</f>
        <v>0</v>
      </c>
      <c r="AS5" s="543">
        <f>+IF(AS$2&lt;Details!$B$8,Details!BB343/1000,"")</f>
        <v>0</v>
      </c>
      <c r="AT5" s="543">
        <f>+IF(AT$2&lt;Details!$B$8,Details!BC343/1000,"")</f>
        <v>0</v>
      </c>
      <c r="AU5" s="543">
        <f>+IF(AU$2&lt;Details!$B$8,Details!BD343/1000,"")</f>
        <v>0</v>
      </c>
      <c r="AV5" s="543">
        <f>+IF(AV$2&lt;Details!$B$8,Details!BE343/1000,"")</f>
        <v>0</v>
      </c>
      <c r="AW5" s="543">
        <f>+IF(AW$2&lt;Details!$B$8,Details!BF343/1000,"")</f>
        <v>0</v>
      </c>
      <c r="AX5" s="543">
        <f>+IF(AX$2&lt;Details!$B$8,Details!BG343/1000,"")</f>
        <v>0</v>
      </c>
      <c r="AY5" s="543">
        <f>+IF(AY$2&lt;Details!$B$8,Details!BH343/1000,"")</f>
        <v>0</v>
      </c>
      <c r="AZ5" s="543">
        <f>+IF(AZ$2&lt;Details!$B$8,Details!BI343/1000,"")</f>
        <v>0</v>
      </c>
      <c r="BA5" s="543">
        <f>+IF(BA$2&lt;Details!$B$8,Details!BJ343/1000,"")</f>
        <v>0</v>
      </c>
      <c r="BB5" s="543">
        <f>+IF(BB$2&lt;Details!$B$8,Details!BK343/1000,"")</f>
        <v>0</v>
      </c>
      <c r="BC5" s="543">
        <f>+IF(BC$2&lt;Details!$B$8,Details!BL343/1000,"")</f>
        <v>0</v>
      </c>
      <c r="BD5" s="543">
        <f>+IF(BD$2&lt;Details!$B$8,Details!BM343/1000,"")</f>
        <v>0</v>
      </c>
      <c r="BE5" s="543">
        <f>+IF(BE$2&lt;Details!$B$8,Details!BN343/1000,"")</f>
        <v>0</v>
      </c>
      <c r="BF5" s="543">
        <f>+IF(BF$2&lt;Details!$B$8,Details!BO343/1000,"")</f>
        <v>0</v>
      </c>
      <c r="BG5" s="543">
        <f>+IF(BG$2&lt;Details!$B$8,Details!BP343/1000,"")</f>
        <v>0</v>
      </c>
      <c r="BH5" s="543">
        <f>+IF(BH$2&lt;Details!$B$8,Details!BQ343/1000,"")</f>
        <v>0</v>
      </c>
      <c r="BI5" s="543">
        <f>+IF(BI$2&lt;Details!$B$8,Details!BR343/1000,"")</f>
        <v>0</v>
      </c>
      <c r="BJ5" s="543">
        <f>+IF(BJ$2&lt;Details!$B$8,Details!BS343/1000,"")</f>
        <v>0</v>
      </c>
      <c r="BK5" s="543">
        <f>+IF(BK$2&lt;Details!$B$8,Details!BT343/1000,"")</f>
        <v>0</v>
      </c>
      <c r="BL5" s="543">
        <f>+IF(BL$2&lt;Details!$B$8,Details!BU343/1000,"")</f>
        <v>0</v>
      </c>
      <c r="BM5" s="543">
        <f>+IF(BM$2&lt;Details!$B$8,Details!BV343/1000,"")</f>
        <v>0</v>
      </c>
      <c r="BN5" s="543">
        <f>+IF(BN$2&lt;Details!$B$8,Details!BW343/1000,"")</f>
        <v>0</v>
      </c>
      <c r="BO5" s="543">
        <f>+IF(BO$2&lt;Details!$B$8,Details!BX343/1000,"")</f>
        <v>28.864348</v>
      </c>
      <c r="BP5" s="543">
        <f>+IF(BP$2&lt;Details!$B$8,Details!BY343/1000,"")</f>
        <v>57.728695999999999</v>
      </c>
    </row>
    <row r="6" spans="1:68" s="6" customFormat="1" ht="18" customHeight="1" outlineLevel="1" x14ac:dyDescent="0.2">
      <c r="A6" s="134" t="s">
        <v>218</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row>
    <row r="7" spans="1:68" s="130" customFormat="1" ht="16.5" customHeight="1" outlineLevel="1" x14ac:dyDescent="0.25">
      <c r="A7" s="129" t="s">
        <v>302</v>
      </c>
      <c r="B7" s="216" t="str">
        <f t="shared" ref="B7:L7" si="8">+IF((B$2=$U25),"H",IF(OR(B$2=$U26,B$2=$U27,B$2=$U28),"G",IF(OR(B$2=$U30,B$2=$U31,B$2=$U32,B$2=$U33),"B","")))&amp;IF(B$2=$U36,"Q","")&amp;IF(OR(B$2=$U39,B$2=$U38,B$2=$U41,B$2=$U42,B$2=$U43,B$2=$U44,B$2=$U45,B$2=$U47,B$2=$U48,B$2=$U49),"","")</f>
        <v/>
      </c>
      <c r="C7" s="216" t="str">
        <f t="shared" si="8"/>
        <v/>
      </c>
      <c r="D7" s="216" t="str">
        <f t="shared" si="8"/>
        <v/>
      </c>
      <c r="E7" s="216" t="str">
        <f t="shared" si="8"/>
        <v/>
      </c>
      <c r="F7" s="216" t="str">
        <f t="shared" si="8"/>
        <v/>
      </c>
      <c r="G7" s="216" t="str">
        <f t="shared" si="8"/>
        <v/>
      </c>
      <c r="H7" s="216" t="str">
        <f t="shared" si="8"/>
        <v/>
      </c>
      <c r="I7" s="216" t="str">
        <f t="shared" si="8"/>
        <v/>
      </c>
      <c r="J7" s="216" t="str">
        <f t="shared" si="8"/>
        <v/>
      </c>
      <c r="K7" s="216" t="str">
        <f t="shared" si="8"/>
        <v/>
      </c>
      <c r="L7" s="216" t="str">
        <f t="shared" si="8"/>
        <v/>
      </c>
      <c r="M7" s="216" t="str">
        <f>+IF((M$2=$U25),"H",IF(OR(M$2=$U26,M$2=$U27,M$2=$U28),"G",IF(OR(M$2=$U30,M$2=$U31,M$2=$U32,M$2=$U33),"B","")))&amp;IF(M$2=$U36,"Q","")&amp;IF(OR(M$2=$U39,M$2=$U38,M$2=$U41,M$2=$U42,M$2=$U43,M$2=$U44,M$2=$U45,M$2=$U47,M$2=$U48,M$2=$U49),"","")</f>
        <v/>
      </c>
      <c r="N7" s="216" t="str">
        <f t="shared" ref="N7:BI7" si="9">+IF((N$2=$U25),"H",IF(OR(N$2=$U26,N$2=$U27,N$2=$U28),"G",IF(OR(N$2=$U30,N$2=$U31,N$2=$U32,N$2=$U33),"B","")))&amp;IF(N$2=$U36,"Q","")&amp;IF(OR(N$2=$U39,N$2=$U38,N$2=$U41,N$2=$U42,N$2=$U43,N$2=$U44,N$2=$U45,N$2=$U47,N$2=$U48,N$2=$U49),"","")</f>
        <v/>
      </c>
      <c r="O7" s="216" t="str">
        <f t="shared" si="9"/>
        <v/>
      </c>
      <c r="P7" s="216" t="str">
        <f t="shared" si="9"/>
        <v/>
      </c>
      <c r="Q7" s="216" t="str">
        <f t="shared" si="9"/>
        <v/>
      </c>
      <c r="R7" s="216" t="str">
        <f t="shared" si="9"/>
        <v/>
      </c>
      <c r="S7" s="216" t="str">
        <f t="shared" si="9"/>
        <v/>
      </c>
      <c r="T7" s="216" t="str">
        <f t="shared" si="9"/>
        <v/>
      </c>
      <c r="U7" s="216" t="str">
        <f t="shared" si="9"/>
        <v/>
      </c>
      <c r="V7" s="216" t="str">
        <f t="shared" si="9"/>
        <v/>
      </c>
      <c r="W7" s="216" t="str">
        <f t="shared" si="9"/>
        <v/>
      </c>
      <c r="X7" s="216" t="str">
        <f t="shared" si="9"/>
        <v/>
      </c>
      <c r="Y7" s="216" t="str">
        <f t="shared" si="9"/>
        <v/>
      </c>
      <c r="Z7" s="216" t="str">
        <f t="shared" si="9"/>
        <v/>
      </c>
      <c r="AA7" s="216" t="str">
        <f t="shared" si="9"/>
        <v/>
      </c>
      <c r="AB7" s="216" t="str">
        <f t="shared" si="9"/>
        <v/>
      </c>
      <c r="AC7" s="216" t="str">
        <f t="shared" si="9"/>
        <v/>
      </c>
      <c r="AD7" s="216" t="str">
        <f t="shared" si="9"/>
        <v/>
      </c>
      <c r="AE7" s="216" t="str">
        <f t="shared" si="9"/>
        <v/>
      </c>
      <c r="AF7" s="216" t="str">
        <f t="shared" si="9"/>
        <v/>
      </c>
      <c r="AG7" s="216" t="str">
        <f t="shared" si="9"/>
        <v/>
      </c>
      <c r="AH7" s="216" t="str">
        <f t="shared" si="9"/>
        <v/>
      </c>
      <c r="AI7" s="216" t="str">
        <f t="shared" si="9"/>
        <v/>
      </c>
      <c r="AJ7" s="216" t="str">
        <f t="shared" si="9"/>
        <v/>
      </c>
      <c r="AK7" s="216" t="str">
        <f t="shared" si="9"/>
        <v/>
      </c>
      <c r="AL7" s="216" t="str">
        <f t="shared" si="9"/>
        <v/>
      </c>
      <c r="AM7" s="216" t="str">
        <f t="shared" si="9"/>
        <v/>
      </c>
      <c r="AN7" s="216" t="str">
        <f t="shared" si="9"/>
        <v/>
      </c>
      <c r="AO7" s="216" t="str">
        <f t="shared" si="9"/>
        <v/>
      </c>
      <c r="AP7" s="216" t="str">
        <f t="shared" si="9"/>
        <v/>
      </c>
      <c r="AQ7" s="216" t="str">
        <f t="shared" si="9"/>
        <v/>
      </c>
      <c r="AR7" s="216" t="str">
        <f t="shared" si="9"/>
        <v/>
      </c>
      <c r="AS7" s="216" t="str">
        <f t="shared" si="9"/>
        <v/>
      </c>
      <c r="AT7" s="216" t="str">
        <f t="shared" si="9"/>
        <v/>
      </c>
      <c r="AU7" s="216" t="str">
        <f t="shared" si="9"/>
        <v/>
      </c>
      <c r="AV7" s="216" t="str">
        <f t="shared" si="9"/>
        <v/>
      </c>
      <c r="AW7" s="216" t="str">
        <f t="shared" si="9"/>
        <v/>
      </c>
      <c r="AX7" s="216" t="str">
        <f t="shared" si="9"/>
        <v/>
      </c>
      <c r="AY7" s="216" t="str">
        <f t="shared" si="9"/>
        <v/>
      </c>
      <c r="AZ7" s="216" t="str">
        <f t="shared" si="9"/>
        <v/>
      </c>
      <c r="BA7" s="216" t="str">
        <f t="shared" si="9"/>
        <v/>
      </c>
      <c r="BB7" s="216" t="str">
        <f t="shared" si="9"/>
        <v/>
      </c>
      <c r="BC7" s="216" t="str">
        <f t="shared" si="9"/>
        <v/>
      </c>
      <c r="BD7" s="216" t="str">
        <f t="shared" si="9"/>
        <v/>
      </c>
      <c r="BE7" s="216" t="str">
        <f t="shared" si="9"/>
        <v/>
      </c>
      <c r="BF7" s="216" t="str">
        <f t="shared" si="9"/>
        <v/>
      </c>
      <c r="BG7" s="216" t="str">
        <f t="shared" si="9"/>
        <v/>
      </c>
      <c r="BH7" s="216" t="str">
        <f t="shared" si="9"/>
        <v/>
      </c>
      <c r="BI7" s="216" t="str">
        <f t="shared" si="9"/>
        <v/>
      </c>
      <c r="BJ7" s="216" t="str">
        <f t="shared" ref="BJ7:BP7" si="10">+IF((BJ$2=$U25),"H",IF(OR(BJ$2=$U26,BJ$2=$U27,BJ$2=$U28),"G",IF(OR(BJ$2=$U30,BJ$2=$U31,BJ$2=$U32,BJ$2=$U33),"B","")))&amp;IF(BJ$2=$U36,"Q","")&amp;IF(OR(BJ$2=$U39,BJ$2=$U38,BJ$2=$U41,BJ$2=$U42,BJ$2=$U43,BJ$2=$U44,BJ$2=$U45,BJ$2=$U47,BJ$2=$U48,BJ$2=$U49),"","")</f>
        <v/>
      </c>
      <c r="BK7" s="216" t="str">
        <f t="shared" si="10"/>
        <v/>
      </c>
      <c r="BL7" s="216" t="str">
        <f t="shared" si="10"/>
        <v/>
      </c>
      <c r="BM7" s="216" t="str">
        <f t="shared" si="10"/>
        <v/>
      </c>
      <c r="BN7" s="216" t="str">
        <f t="shared" si="10"/>
        <v/>
      </c>
      <c r="BO7" s="216" t="str">
        <f t="shared" si="10"/>
        <v/>
      </c>
      <c r="BP7" s="216" t="str">
        <f t="shared" si="10"/>
        <v/>
      </c>
    </row>
    <row r="8" spans="1:68" s="130" customFormat="1" ht="16.5" customHeight="1" outlineLevel="1" x14ac:dyDescent="0.25">
      <c r="A8" s="129" t="s">
        <v>301</v>
      </c>
      <c r="B8" s="216" t="str">
        <f t="shared" ref="B8:R8" si="11">+IF(B$2=$U20,"@",IF(B$2=$U21,"",""))&amp;IF(OR(B$2=$U16,B$2=$U17,B$2=$U18),"I","")&amp;IF(OR(B$2=$U22,B$2=$U23,B$2=$U24),"F","")</f>
        <v/>
      </c>
      <c r="C8" s="216" t="str">
        <f t="shared" si="11"/>
        <v/>
      </c>
      <c r="D8" s="216" t="str">
        <f t="shared" si="11"/>
        <v/>
      </c>
      <c r="E8" s="216" t="str">
        <f t="shared" si="11"/>
        <v/>
      </c>
      <c r="F8" s="216" t="str">
        <f t="shared" si="11"/>
        <v/>
      </c>
      <c r="G8" s="216" t="str">
        <f t="shared" si="11"/>
        <v/>
      </c>
      <c r="H8" s="216" t="str">
        <f t="shared" si="11"/>
        <v/>
      </c>
      <c r="I8" s="216" t="str">
        <f t="shared" si="11"/>
        <v/>
      </c>
      <c r="J8" s="216" t="str">
        <f t="shared" si="11"/>
        <v/>
      </c>
      <c r="K8" s="216" t="str">
        <f t="shared" si="11"/>
        <v/>
      </c>
      <c r="L8" s="216" t="str">
        <f t="shared" si="11"/>
        <v/>
      </c>
      <c r="M8" s="216" t="str">
        <f t="shared" si="11"/>
        <v/>
      </c>
      <c r="N8" s="216" t="str">
        <f t="shared" si="11"/>
        <v/>
      </c>
      <c r="O8" s="216" t="str">
        <f t="shared" si="11"/>
        <v/>
      </c>
      <c r="P8" s="216" t="str">
        <f t="shared" si="11"/>
        <v/>
      </c>
      <c r="Q8" s="216" t="str">
        <f t="shared" si="11"/>
        <v/>
      </c>
      <c r="R8" s="216" t="str">
        <f t="shared" si="11"/>
        <v/>
      </c>
      <c r="S8" s="216" t="str">
        <f>+IF(S$2=$U20,"@",IF(S$2=$U21,"",""))&amp;IF(OR(S$2=$U16,S$2=$U17,S$2=$U18),"I","")&amp;IF(OR(S$2=$U22,S$2=$U23,S$2=$U24),"F","")</f>
        <v/>
      </c>
      <c r="T8" s="216" t="str">
        <f t="shared" ref="T8:BI8" si="12">+IF(T$2=$U20,"@",IF(T$2=$U21,"",""))&amp;IF(OR(T$2=$U16,T$2=$U17,T$2=$U18),"I","")&amp;IF(OR(T$2=$U22,T$2=$U23,T$2=$U24),"F","")</f>
        <v/>
      </c>
      <c r="U8" s="216" t="str">
        <f t="shared" si="12"/>
        <v/>
      </c>
      <c r="V8" s="216" t="str">
        <f t="shared" si="12"/>
        <v/>
      </c>
      <c r="W8" s="216" t="str">
        <f t="shared" si="12"/>
        <v/>
      </c>
      <c r="X8" s="216" t="str">
        <f t="shared" si="12"/>
        <v/>
      </c>
      <c r="Y8" s="216" t="str">
        <f>+IF(Y$2=$U20,"@",IF(Y$2=$U21,"",""))&amp;IF(OR(Y$2=$U16,Y$2=$U17,Y$2=$U18),"I","")&amp;IF(OR(Y$2=$U22,Y$2=$U23,Y$2=$U24),"F","")</f>
        <v/>
      </c>
      <c r="Z8" s="216" t="str">
        <f t="shared" si="12"/>
        <v/>
      </c>
      <c r="AA8" s="216" t="str">
        <f t="shared" si="12"/>
        <v/>
      </c>
      <c r="AB8" s="216" t="str">
        <f t="shared" si="12"/>
        <v/>
      </c>
      <c r="AC8" s="216" t="str">
        <f t="shared" si="12"/>
        <v/>
      </c>
      <c r="AD8" s="216" t="str">
        <f t="shared" si="12"/>
        <v/>
      </c>
      <c r="AE8" s="216" t="str">
        <f t="shared" si="12"/>
        <v/>
      </c>
      <c r="AF8" s="216" t="str">
        <f t="shared" si="12"/>
        <v/>
      </c>
      <c r="AG8" s="216" t="str">
        <f t="shared" si="12"/>
        <v/>
      </c>
      <c r="AH8" s="216" t="str">
        <f t="shared" si="12"/>
        <v/>
      </c>
      <c r="AI8" s="216" t="str">
        <f t="shared" si="12"/>
        <v/>
      </c>
      <c r="AJ8" s="216" t="str">
        <f t="shared" si="12"/>
        <v/>
      </c>
      <c r="AK8" s="216" t="str">
        <f t="shared" si="12"/>
        <v/>
      </c>
      <c r="AL8" s="216" t="str">
        <f t="shared" si="12"/>
        <v/>
      </c>
      <c r="AM8" s="216" t="str">
        <f t="shared" si="12"/>
        <v/>
      </c>
      <c r="AN8" s="216" t="str">
        <f t="shared" si="12"/>
        <v/>
      </c>
      <c r="AO8" s="216" t="str">
        <f t="shared" si="12"/>
        <v/>
      </c>
      <c r="AP8" s="216" t="str">
        <f t="shared" si="12"/>
        <v/>
      </c>
      <c r="AQ8" s="216" t="str">
        <f t="shared" si="12"/>
        <v/>
      </c>
      <c r="AR8" s="216" t="str">
        <f t="shared" si="12"/>
        <v/>
      </c>
      <c r="AS8" s="216" t="str">
        <f t="shared" si="12"/>
        <v/>
      </c>
      <c r="AT8" s="216" t="str">
        <f t="shared" si="12"/>
        <v/>
      </c>
      <c r="AU8" s="216" t="str">
        <f t="shared" si="12"/>
        <v/>
      </c>
      <c r="AV8" s="216" t="str">
        <f t="shared" si="12"/>
        <v/>
      </c>
      <c r="AW8" s="216" t="str">
        <f t="shared" si="12"/>
        <v/>
      </c>
      <c r="AX8" s="216" t="str">
        <f t="shared" si="12"/>
        <v/>
      </c>
      <c r="AY8" s="216" t="str">
        <f t="shared" si="12"/>
        <v/>
      </c>
      <c r="AZ8" s="216" t="str">
        <f t="shared" si="12"/>
        <v/>
      </c>
      <c r="BA8" s="216" t="str">
        <f t="shared" si="12"/>
        <v/>
      </c>
      <c r="BB8" s="216" t="str">
        <f t="shared" si="12"/>
        <v/>
      </c>
      <c r="BC8" s="216" t="str">
        <f t="shared" si="12"/>
        <v/>
      </c>
      <c r="BD8" s="216" t="str">
        <f t="shared" si="12"/>
        <v/>
      </c>
      <c r="BE8" s="216" t="str">
        <f t="shared" si="12"/>
        <v/>
      </c>
      <c r="BF8" s="216" t="str">
        <f t="shared" si="12"/>
        <v/>
      </c>
      <c r="BG8" s="216" t="str">
        <f t="shared" si="12"/>
        <v/>
      </c>
      <c r="BH8" s="216" t="str">
        <f t="shared" si="12"/>
        <v/>
      </c>
      <c r="BI8" s="216" t="str">
        <f t="shared" si="12"/>
        <v/>
      </c>
      <c r="BJ8" s="216" t="str">
        <f t="shared" ref="BJ8:BP8" si="13">+IF(BJ$2=$U20,"@",IF(BJ$2=$U21,"",""))&amp;IF(OR(BJ$2=$U16,BJ$2=$U17,BJ$2=$U18),"I","")&amp;IF(OR(BJ$2=$U22,BJ$2=$U23,BJ$2=$U24),"F","")</f>
        <v/>
      </c>
      <c r="BK8" s="216" t="str">
        <f t="shared" si="13"/>
        <v/>
      </c>
      <c r="BL8" s="216" t="str">
        <f t="shared" si="13"/>
        <v/>
      </c>
      <c r="BM8" s="216" t="str">
        <f t="shared" si="13"/>
        <v/>
      </c>
      <c r="BN8" s="216" t="str">
        <f t="shared" si="13"/>
        <v/>
      </c>
      <c r="BO8" s="216" t="str">
        <f t="shared" si="13"/>
        <v/>
      </c>
      <c r="BP8" s="216" t="str">
        <f t="shared" si="13"/>
        <v/>
      </c>
    </row>
    <row r="9" spans="1:68" s="127" customFormat="1" ht="19.5" customHeight="1" outlineLevel="1" x14ac:dyDescent="0.25">
      <c r="A9" s="134" t="s">
        <v>212</v>
      </c>
    </row>
    <row r="10" spans="1:68" s="127" customFormat="1" ht="15" customHeight="1" outlineLevel="1" x14ac:dyDescent="0.25">
      <c r="A10" s="128" t="s">
        <v>210</v>
      </c>
      <c r="B10" s="132">
        <f>+IF(B$2=$U25,Investments!B54,0)+(IF(B$2=$U26,$W26,0)+IF(B$2=$U27,$W27,0)+IF(B$2=$U28,$W28,0)+IF(B$2=$U30,$W30,0)+IF(B$2=$U31,$W31,0)+IF(B$2=$U32,$W32,0)+IF(B$2=$U33,$W33,0)+IF(B$2=$U36,$W36,0)+IF(B$2=$U38,$W38,0)+IF(B$2=$U39,$W39,0)+IF(B$2=$U41,$W41,0)+IF(B$2=$U42,$W42,0)+IF(B$2=$U43,$W43,0)+IF(B$2=$U44,$W44,0)+IF(B$2=$U45,$W45,0))/1000</f>
        <v>0</v>
      </c>
      <c r="C10" s="132">
        <f>+IF(C$2=$U25,Investments!C54,0)+(IF(C$2=$U26,$W26,0)+IF(C$2=$U27,$W27,0)+IF(C$2=$U28,$W28,0)+IF(C$2=$U30,$W30,0)+IF(C$2=$U31,$W31,0)+IF(C$2=$U32,$W32,0)+IF(C$2=$U33,$W33,0)+IF(C$2=$U36,$W36,0)+IF(C$2=$U38,$W38,0)+IF(C$2=$U39,$W39,0)+IF(C$2=$U41,$W41,0)+IF(C$2=$U42,$W42,0)+IF(C$2=$U43,$W43,0)+IF(C$2=$U44,$W44,0)+IF(C$2=$U45,$W45,0))/1000</f>
        <v>0</v>
      </c>
      <c r="D10" s="132">
        <f>+IF(D$2=$U25,Investments!D54,0)+(IF(D$2=$U26,$W26,0)+IF(D$2=$U27,$W27,0)+IF(D$2=$U28,$W28,0)+IF(D$2=$U30,$W30,0)+IF(D$2=$U31,$W31,0)+IF(D$2=$U32,$W32,0)+IF(D$2=$U33,$W33,0)+IF(D$2=$U36,$W36,0)+IF(D$2=$U38,$W38,0)+IF(D$2=$U39,$W39,0)+IF(D$2=$U41,$W41,0)+IF(D$2=$U42,$W42,0)+IF(D$2=$U43,$W43,0)+IF(D$2=$U44,$W44,0)+IF(D$2=$U45,$W45,0))/1000</f>
        <v>0</v>
      </c>
      <c r="E10" s="132">
        <f>+IF(E$2=$U25,Investments!E54,0)+(IF(E$2=$U26,$W26,0)+IF(E$2=$U27,$W27,0)+IF(E$2=$U28,$W28,0)+IF(E$2=$U30,$W30,0)+IF(E$2=$U31,$W31,0)+IF(E$2=$U32,$W32,0)+IF(E$2=$U33,$W33,0)+IF(E$2=$U36,$W36,0)+IF(E$2=$U38,$W38,0)+IF(E$2=$U39,$W39,0)+IF(E$2=$U41,$W41,0)+IF(E$2=$U42,$W42,0)+IF(E$2=$U43,$W43,0)+IF(E$2=$U44,$W44,0)+IF(E$2=$U45,$W45,0))/1000</f>
        <v>0</v>
      </c>
      <c r="F10" s="132">
        <f>+IF(F$2=$U25,Investments!F54,0)+(IF(F$2=$U26,$W26,0)+IF(F$2=$U27,$W27,0)+IF(F$2=$U28,$W28,0)+IF(F$2=$U30,$W30,0)+IF(F$2=$U31,$W31,0)+IF(F$2=$U32,$W32,0)+IF(F$2=$U33,$W33,0)+IF(F$2=$U36,$W36,0)+IF(F$2=$U38,$W38,0)+IF(F$2=$U39,$W39,0)+IF(F$2=$U41,$W41,0)+IF(F$2=$U42,$W42,0)+IF(F$2=$U43,$W43,0)+IF(F$2=$U44,$W44,0)+IF(F$2=$U45,$W45,0))/1000</f>
        <v>0</v>
      </c>
      <c r="G10" s="132">
        <f>+IF(G$2=$U25,Investments!G54,0)+(IF(G$2=$U26,$W26,0)+IF(G$2=$U27,$W27,0)+IF(G$2=$U28,$W28,0)+IF(G$2=$U30,$W30,0)+IF(G$2=$U31,$W31,0)+IF(G$2=$U32,$W32,0)+IF(G$2=$U33,$W33,0)+IF(G$2=$U36,$W36,0)+IF(G$2=$U38,$W38,0)+IF(G$2=$U39,$W39,0)+IF(G$2=$U41,$W41,0)+IF(G$2=$U42,$W42,0)+IF(G$2=$U43,$W43,0)+IF(G$2=$U44,$W44,0)+IF(G$2=$U45,$W45,0))/1000</f>
        <v>0</v>
      </c>
      <c r="H10" s="132">
        <f>+IF(H$2=$U25,Investments!H54,0)+(IF(H$2=$U26,$W26,0)+IF(H$2=$U27,$W27,0)+IF(H$2=$U28,$W28,0)+IF(H$2=$U30,$W30,0)+IF(H$2=$U31,$W31,0)+IF(H$2=$U32,$W32,0)+IF(H$2=$U33,$W33,0)+IF(H$2=$U36,$W36,0)+IF(H$2=$U38,$W38,0)+IF(H$2=$U39,$W39,0)+IF(H$2=$U41,$W41,0)+IF(H$2=$U42,$W42,0)+IF(H$2=$U43,$W43,0)+IF(H$2=$U44,$W44,0)+IF(H$2=$U45,$W45,0))/1000</f>
        <v>0</v>
      </c>
      <c r="I10" s="132">
        <f>+IF(I$2=$U25,Investments!I54,0)+(IF(I$2=$U26,$W26,0)+IF(I$2=$U27,$W27,0)+IF(I$2=$U28,$W28,0)+IF(I$2=$U30,$W30,0)+IF(I$2=$U31,$W31,0)+IF(I$2=$U32,$W32,0)+IF(I$2=$U33,$W33,0)+IF(I$2=$U36,$W36,0)+IF(I$2=$U38,$W38,0)+IF(I$2=$U39,$W39,0)+IF(I$2=$U41,$W41,0)+IF(I$2=$U42,$W42,0)+IF(I$2=$U43,$W43,0)+IF(I$2=$U44,$W44,0)+IF(I$2=$U45,$W45,0))/1000</f>
        <v>0</v>
      </c>
      <c r="J10" s="132">
        <f>+IF(J$2=$U25,Investments!J54,0)+(IF(J$2=$U26,$W26,0)+IF(J$2=$U27,$W27,0)+IF(J$2=$U28,$W28,0)+IF(J$2=$U30,$W30,0)+IF(J$2=$U31,$W31,0)+IF(J$2=$U32,$W32,0)+IF(J$2=$U33,$W33,0)+IF(J$2=$U36,$W36,0)+IF(J$2=$U38,$W38,0)+IF(J$2=$U39,$W39,0)+IF(J$2=$U41,$W41,0)+IF(J$2=$U42,$W42,0)+IF(J$2=$U43,$W43,0)+IF(J$2=$U44,$W44,0)+IF(J$2=$U45,$W45,0))/1000</f>
        <v>0</v>
      </c>
      <c r="K10" s="132">
        <f>+IF(K$2=$U25,Investments!K54,0)+(IF(K$2=$U26,$W26,0)+IF(K$2=$U27,$W27,0)+IF(K$2=$U28,$W28,0)+IF(K$2=$U30,$W30,0)+IF(K$2=$U31,$W31,0)+IF(K$2=$U32,$W32,0)+IF(K$2=$U33,$W33,0)+IF(K$2=$U36,$W36,0)+IF(K$2=$U38,$W38,0)+IF(K$2=$U39,$W39,0)+IF(K$2=$U41,$W41,0)+IF(K$2=$U42,$W42,0)+IF(K$2=$U43,$W43,0)+IF(K$2=$U44,$W44,0)+IF(K$2=$U45,$W45,0))/1000</f>
        <v>0</v>
      </c>
      <c r="L10" s="132">
        <f>+IF(L$2=$U25,Investments!L54,0)+(IF(L$2=$U26,$W26,0)+IF(L$2=$U27,$W27,0)+IF(L$2=$U28,$W28,0)+IF(L$2=$U30,$W30,0)+IF(L$2=$U31,$W31,0)+IF(L$2=$U32,$W32,0)+IF(L$2=$U33,$W33,0)+IF(L$2=$U36,$W36,0)+IF(L$2=$U38,$W38,0)+IF(L$2=$U39,$W39,0)+IF(L$2=$U41,$W41,0)+IF(L$2=$U42,$W42,0)+IF(L$2=$U43,$W43,0)+IF(L$2=$U44,$W44,0)+IF(L$2=$U45,$W45,0))/1000</f>
        <v>0</v>
      </c>
      <c r="M10" s="132">
        <f>+IF(M$2=$U25,Investments!M54,0)+(IF(M$2=$U26,$W26,0)+IF(M$2=$U27,$W27,0)+IF(M$2=$U28,$W28,0)+IF(M$2=$U30,$W30,0)+IF(M$2=$U31,$W31,0)+IF(M$2=$U32,$W32,0)+IF(M$2=$U33,$W33,0)+IF(M$2=$U36,$W36,0)+IF(M$2=$U38,$W38,0)+IF(M$2=$U39,$W39,0)+IF(M$2=$U41,$W41,0)+IF(M$2=$U42,$W42,0)+IF(M$2=$U43,$W43,0)+IF(M$2=$U44,$W44,0)+IF(M$2=$U45,$W45,0))/1000</f>
        <v>0</v>
      </c>
      <c r="N10" s="132">
        <f>+IF(N$2=$U25,Investments!N54,0)+(IF(N$2=$U26,$W26,0)+IF(N$2=$U27,$W27,0)+IF(N$2=$U28,$W28,0)+IF(N$2=$U30,$W30,0)+IF(N$2=$U31,$W31,0)+IF(N$2=$U32,$W32,0)+IF(N$2=$U33,$W33,0)+IF(N$2=$U36,$W36,0)+IF(N$2=$U38,$W38,0)+IF(N$2=$U39,$W39,0)+IF(N$2=$U41,$W41,0)+IF(N$2=$U42,$W42,0)+IF(N$2=$U43,$W43,0)+IF(N$2=$U44,$W44,0)+IF(N$2=$U45,$W45,0))/1000</f>
        <v>0</v>
      </c>
      <c r="O10" s="132">
        <f>+IF(O$2=$U25,Investments!O54,0)+(IF(O$2=$U26,$W26,0)+IF(O$2=$U27,$W27,0)+IF(O$2=$U28,$W28,0)+IF(O$2=$U30,$W30,0)+IF(O$2=$U31,$W31,0)+IF(O$2=$U32,$W32,0)+IF(O$2=$U33,$W33,0)+IF(O$2=$U36,$W36,0)+IF(O$2=$U38,$W38,0)+IF(O$2=$U39,$W39,0)+IF(O$2=$U41,$W41,0)+IF(O$2=$U42,$W42,0)+IF(O$2=$U43,$W43,0)+IF(O$2=$U44,$W44,0)+IF(O$2=$U45,$W45,0))/1000</f>
        <v>0</v>
      </c>
      <c r="P10" s="132">
        <f>+IF(P$2=$U25,Investments!P54,0)+(IF(P$2=$U26,$W26,0)+IF(P$2=$U27,$W27,0)+IF(P$2=$U28,$W28,0)+IF(P$2=$U30,$W30,0)+IF(P$2=$U31,$W31,0)+IF(P$2=$U32,$W32,0)+IF(P$2=$U33,$W33,0)+IF(P$2=$U36,$W36,0)+IF(P$2=$U38,$W38,0)+IF(P$2=$U39,$W39,0)+IF(P$2=$U41,$W41,0)+IF(P$2=$U42,$W42,0)+IF(P$2=$U43,$W43,0)+IF(P$2=$U44,$W44,0)+IF(P$2=$U45,$W45,0))/1000</f>
        <v>0</v>
      </c>
      <c r="Q10" s="132">
        <f>+IF(Q$2=$U25,Investments!Q54,0)+(IF(Q$2=$U26,$W26,0)+IF(Q$2=$U27,$W27,0)+IF(Q$2=$U28,$W28,0)+IF(Q$2=$U30,$W30,0)+IF(Q$2=$U31,$W31,0)+IF(Q$2=$U32,$W32,0)+IF(Q$2=$U33,$W33,0)+IF(Q$2=$U36,$W36,0)+IF(Q$2=$U38,$W38,0)+IF(Q$2=$U39,$W39,0)+IF(Q$2=$U41,$W41,0)+IF(Q$2=$U42,$W42,0)+IF(Q$2=$U43,$W43,0)+IF(Q$2=$U44,$W44,0)+IF(Q$2=$U45,$W45,0))/1000</f>
        <v>0</v>
      </c>
      <c r="R10" s="132">
        <f>+IF(R$2=$U25,Investments!R54,0)+(IF(R$2=$U26,$W26,0)+IF(R$2=$U27,$W27,0)+IF(R$2=$U28,$W28,0)+IF(R$2=$U30,$W30,0)+IF(R$2=$U31,$W31,0)+IF(R$2=$U32,$W32,0)+IF(R$2=$U33,$W33,0)+IF(R$2=$U36,$W36,0)+IF(R$2=$U38,$W38,0)+IF(R$2=$U39,$W39,0)+IF(R$2=$U41,$W41,0)+IF(R$2=$U42,$W42,0)+IF(R$2=$U43,$W43,0)+IF(R$2=$U44,$W44,0)+IF(R$2=$U45,$W45,0))/1000</f>
        <v>0</v>
      </c>
      <c r="S10" s="132">
        <f>+IF(S$2=$U25,Investments!S54,0)+(IF(S$2=$U26,$W26,0)+IF(S$2=$U27,$W27,0)+IF(S$2=$U28,$W28,0)+IF(S$2=$U30,$W30,0)+IF(S$2=$U31,$W31,0)+IF(S$2=$U32,$W32,0)+IF(S$2=$U33,$W33,0)+IF(S$2=$U36,$W36,0)+IF(S$2=$U38,$W38,0)+IF(S$2=$U39,$W39,0)+IF(S$2=$U41,$W41,0)+IF(S$2=$U42,$W42,0)+IF(S$2=$U43,$W43,0)+IF(S$2=$U44,$W44,0)+IF(S$2=$U45,$W45,0))/1000</f>
        <v>0</v>
      </c>
      <c r="T10" s="132">
        <f>+IF(T$2=$U25,Investments!T54,0)+(IF(T$2=$U26,$W26,0)+IF(T$2=$U27,$W27,0)+IF(T$2=$U28,$W28,0)+IF(T$2=$U30,$W30,0)+IF(T$2=$U31,$W31,0)+IF(T$2=$U32,$W32,0)+IF(T$2=$U33,$W33,0)+IF(T$2=$U36,$W36,0)+IF(T$2=$U38,$W38,0)+IF(T$2=$U39,$W39,0)+IF(T$2=$U41,$W41,0)+IF(T$2=$U42,$W42,0)+IF(T$2=$U43,$W43,0)+IF(T$2=$U44,$W44,0)+IF(T$2=$U45,$W45,0))/1000</f>
        <v>0</v>
      </c>
      <c r="U10" s="132">
        <f>+IF(U$2=$U25,Investments!U54,0)+(IF(U$2=$U26,$W26,0)+IF(U$2=$U27,$W27,0)+IF(U$2=$U28,$W28,0)+IF(U$2=$U30,$W30,0)+IF(U$2=$U31,$W31,0)+IF(U$2=$U32,$W32,0)+IF(U$2=$U33,$W33,0)+IF(U$2=$U36,$W36,0)+IF(U$2=$U38,$W38,0)+IF(U$2=$U39,$W39,0)+IF(U$2=$U41,$W41,0)+IF(U$2=$U42,$W42,0)+IF(U$2=$U43,$W43,0)+IF(U$2=$U44,$W44,0)+IF(U$2=$U45,$W45,0))/1000</f>
        <v>0</v>
      </c>
      <c r="V10" s="132">
        <f>+IF(V$2=$U25,Investments!V54,0)+(IF(V$2=$U26,$W26,0)+IF(V$2=$U27,$W27,0)+IF(V$2=$U28,$W28,0)+IF(V$2=$U30,$W30,0)+IF(V$2=$U31,$W31,0)+IF(V$2=$U32,$W32,0)+IF(V$2=$U33,$W33,0)+IF(V$2=$U36,$W36,0)+IF(V$2=$U38,$W38,0)+IF(V$2=$U39,$W39,0)+IF(V$2=$U41,$W41,0)+IF(V$2=$U42,$W42,0)+IF(V$2=$U43,$W43,0)+IF(V$2=$U44,$W44,0)+IF(V$2=$U45,$W45,0))/1000</f>
        <v>0</v>
      </c>
      <c r="W10" s="132">
        <f>+IF(W$2=$U25,Investments!W54,0)+(IF(W$2=$U26,$W26,0)+IF(W$2=$U27,$W27,0)+IF(W$2=$U28,$W28,0)+IF(W$2=$U30,$W30,0)+IF(W$2=$U31,$W31,0)+IF(W$2=$U32,$W32,0)+IF(W$2=$U33,$W33,0)+IF(W$2=$U36,$W36,0)+IF(W$2=$U38,$W38,0)+IF(W$2=$U39,$W39,0)+IF(W$2=$U41,$W41,0)+IF(W$2=$U42,$W42,0)+IF(W$2=$U43,$W43,0)+IF(W$2=$U44,$W44,0)+IF(W$2=$U45,$W45,0))/1000</f>
        <v>0</v>
      </c>
      <c r="X10" s="132">
        <f>+IF(X$2=$U25,Investments!X54,0)+(IF(X$2=$U26,$W26,0)+IF(X$2=$U27,$W27,0)+IF(X$2=$U28,$W28,0)+IF(X$2=$U30,$W30,0)+IF(X$2=$U31,$W31,0)+IF(X$2=$U32,$W32,0)+IF(X$2=$U33,$W33,0)+IF(X$2=$U36,$W36,0)+IF(X$2=$U38,$W38,0)+IF(X$2=$U39,$W39,0)+IF(X$2=$U41,$W41,0)+IF(X$2=$U42,$W42,0)+IF(X$2=$U43,$W43,0)+IF(X$2=$U44,$W44,0)+IF(X$2=$U45,$W45,0))/1000</f>
        <v>0</v>
      </c>
      <c r="Y10" s="132">
        <f>+IF(Y$2=$U25,Investments!Y54,0)+(IF(Y$2=$U26,$W26,0)+IF(Y$2=$U27,$W27,0)+IF(Y$2=$U28,$W28,0)+IF(Y$2=$U30,$W30,0)+IF(Y$2=$U31,$W31,0)+IF(Y$2=$U32,$W32,0)+IF(Y$2=$U33,$W33,0)+IF(Y$2=$U36,$W36,0)+IF(Y$2=$U38,$W38,0)+IF(Y$2=$U39,$W39,0)+IF(Y$2=$U41,$W41,0)+IF(Y$2=$U42,$W42,0)+IF(Y$2=$U43,$W43,0)+IF(Y$2=$U44,$W44,0)+IF(Y$2=$U45,$W45,0))/1000</f>
        <v>0</v>
      </c>
      <c r="Z10" s="132">
        <f>+IF(Z$2=$U25,Investments!Z54,0)+(IF(Z$2=$U26,$W26,0)+IF(Z$2=$U27,$W27,0)+IF(Z$2=$U28,$W28,0)+IF(Z$2=$U30,$W30,0)+IF(Z$2=$U31,$W31,0)+IF(Z$2=$U32,$W32,0)+IF(Z$2=$U33,$W33,0)+IF(Z$2=$U36,$W36,0)+IF(Z$2=$U38,$W38,0)+IF(Z$2=$U39,$W39,0)+IF(Z$2=$U41,$W41,0)+IF(Z$2=$U42,$W42,0)+IF(Z$2=$U43,$W43,0)+IF(Z$2=$U44,$W44,0)+IF(Z$2=$U45,$W45,0))/1000</f>
        <v>0</v>
      </c>
      <c r="AA10" s="132">
        <f>+IF(AA$2=$U25,Investments!AA54,0)+(IF(AA$2=$U26,$W26,0)+IF(AA$2=$U27,$W27,0)+IF(AA$2=$U28,$W28,0)+IF(AA$2=$U30,$W30,0)+IF(AA$2=$U31,$W31,0)+IF(AA$2=$U32,$W32,0)+IF(AA$2=$U33,$W33,0)+IF(AA$2=$U36,$W36,0)+IF(AA$2=$U38,$W38,0)+IF(AA$2=$U39,$W39,0)+IF(AA$2=$U41,$W41,0)+IF(AA$2=$U42,$W42,0)+IF(AA$2=$U43,$W43,0)+IF(AA$2=$U44,$W44,0)+IF(AA$2=$U45,$W45,0))/1000</f>
        <v>0</v>
      </c>
      <c r="AB10" s="132">
        <f>+IF(AB$2=$U25,Investments!AB54,0)+(IF(AB$2=$U26,$W26,0)+IF(AB$2=$U27,$W27,0)+IF(AB$2=$U28,$W28,0)+IF(AB$2=$U30,$W30,0)+IF(AB$2=$U31,$W31,0)+IF(AB$2=$U32,$W32,0)+IF(AB$2=$U33,$W33,0)+IF(AB$2=$U36,$W36,0)+IF(AB$2=$U38,$W38,0)+IF(AB$2=$U39,$W39,0)+IF(AB$2=$U41,$W41,0)+IF(AB$2=$U42,$W42,0)+IF(AB$2=$U43,$W43,0)+IF(AB$2=$U44,$W44,0)+IF(AB$2=$U45,$W45,0))/1000</f>
        <v>0</v>
      </c>
      <c r="AC10" s="132">
        <f>+IF(AC$2=$U25,Investments!AC54,0)+(IF(AC$2=$U26,$W26,0)+IF(AC$2=$U27,$W27,0)+IF(AC$2=$U28,$W28,0)+IF(AC$2=$U30,$W30,0)+IF(AC$2=$U31,$W31,0)+IF(AC$2=$U32,$W32,0)+IF(AC$2=$U33,$W33,0)+IF(AC$2=$U36,$W36,0)+IF(AC$2=$U38,$W38,0)+IF(AC$2=$U39,$W39,0)+IF(AC$2=$U41,$W41,0)+IF(AC$2=$U42,$W42,0)+IF(AC$2=$U43,$W43,0)+IF(AC$2=$U44,$W44,0)+IF(AC$2=$U45,$W45,0))/1000</f>
        <v>0</v>
      </c>
      <c r="AD10" s="132">
        <f>+IF(AD$2=$U25,Investments!AD54,0)+(IF(AD$2=$U26,$W26,0)+IF(AD$2=$U27,$W27,0)+IF(AD$2=$U28,$W28,0)+IF(AD$2=$U30,$W30,0)+IF(AD$2=$U31,$W31,0)+IF(AD$2=$U32,$W32,0)+IF(AD$2=$U33,$W33,0)+IF(AD$2=$U36,$W36,0)+IF(AD$2=$U38,$W38,0)+IF(AD$2=$U39,$W39,0)+IF(AD$2=$U41,$W41,0)+IF(AD$2=$U42,$W42,0)+IF(AD$2=$U43,$W43,0)+IF(AD$2=$U44,$W44,0)+IF(AD$2=$U45,$W45,0))/1000</f>
        <v>0</v>
      </c>
      <c r="AE10" s="132">
        <f>+IF(AE$2=$U25,Investments!AE54,0)+(IF(AE$2=$U26,$W26,0)+IF(AE$2=$U27,$W27,0)+IF(AE$2=$U28,$W28,0)+IF(AE$2=$U30,$W30,0)+IF(AE$2=$U31,$W31,0)+IF(AE$2=$U32,$W32,0)+IF(AE$2=$U33,$W33,0)+IF(AE$2=$U36,$W36,0)+IF(AE$2=$U38,$W38,0)+IF(AE$2=$U39,$W39,0)+IF(AE$2=$U41,$W41,0)+IF(AE$2=$U42,$W42,0)+IF(AE$2=$U43,$W43,0)+IF(AE$2=$U44,$W44,0)+IF(AE$2=$U45,$W45,0))/1000</f>
        <v>0</v>
      </c>
      <c r="AF10" s="132">
        <f>+IF(AF$2=$U25,Investments!AF54,0)+(IF(AF$2=$U26,$W26,0)+IF(AF$2=$U27,$W27,0)+IF(AF$2=$U28,$W28,0)+IF(AF$2=$U30,$W30,0)+IF(AF$2=$U31,$W31,0)+IF(AF$2=$U32,$W32,0)+IF(AF$2=$U33,$W33,0)+IF(AF$2=$U36,$W36,0)+IF(AF$2=$U38,$W38,0)+IF(AF$2=$U39,$W39,0)+IF(AF$2=$U41,$W41,0)+IF(AF$2=$U42,$W42,0)+IF(AF$2=$U43,$W43,0)+IF(AF$2=$U44,$W44,0)+IF(AF$2=$U45,$W45,0))/1000</f>
        <v>0</v>
      </c>
      <c r="AG10" s="132">
        <f>+IF(AG$2=$U25,Investments!AG54,0)+(IF(AG$2=$U26,$W26,0)+IF(AG$2=$U27,$W27,0)+IF(AG$2=$U28,$W28,0)+IF(AG$2=$U30,$W30,0)+IF(AG$2=$U31,$W31,0)+IF(AG$2=$U32,$W32,0)+IF(AG$2=$U33,$W33,0)+IF(AG$2=$U36,$W36,0)+IF(AG$2=$U38,$W38,0)+IF(AG$2=$U39,$W39,0)+IF(AG$2=$U41,$W41,0)+IF(AG$2=$U42,$W42,0)+IF(AG$2=$U43,$W43,0)+IF(AG$2=$U44,$W44,0)+IF(AG$2=$U45,$W45,0))/1000</f>
        <v>0</v>
      </c>
      <c r="AH10" s="132">
        <f>+IF(AH$2=$U25,Investments!AH54,0)+(IF(AH$2=$U26,$W26,0)+IF(AH$2=$U27,$W27,0)+IF(AH$2=$U28,$W28,0)+IF(AH$2=$U30,$W30,0)+IF(AH$2=$U31,$W31,0)+IF(AH$2=$U32,$W32,0)+IF(AH$2=$U33,$W33,0)+IF(AH$2=$U36,$W36,0)+IF(AH$2=$U38,$W38,0)+IF(AH$2=$U39,$W39,0)+IF(AH$2=$U41,$W41,0)+IF(AH$2=$U42,$W42,0)+IF(AH$2=$U43,$W43,0)+IF(AH$2=$U44,$W44,0)+IF(AH$2=$U45,$W45,0))/1000</f>
        <v>0</v>
      </c>
      <c r="AI10" s="132">
        <f>+IF(AI$2=$U25,Investments!AI54,0)+(IF(AI$2=$U26,$W26,0)+IF(AI$2=$U27,$W27,0)+IF(AI$2=$U28,$W28,0)+IF(AI$2=$U30,$W30,0)+IF(AI$2=$U31,$W31,0)+IF(AI$2=$U32,$W32,0)+IF(AI$2=$U33,$W33,0)+IF(AI$2=$U36,$W36,0)+IF(AI$2=$U38,$W38,0)+IF(AI$2=$U39,$W39,0)+IF(AI$2=$U41,$W41,0)+IF(AI$2=$U42,$W42,0)+IF(AI$2=$U43,$W43,0)+IF(AI$2=$U44,$W44,0)+IF(AI$2=$U45,$W45,0))/1000</f>
        <v>0</v>
      </c>
      <c r="AJ10" s="132">
        <f>+IF(AJ$2=$U25,Investments!AJ54,0)+(IF(AJ$2=$U26,$W26,0)+IF(AJ$2=$U27,$W27,0)+IF(AJ$2=$U28,$W28,0)+IF(AJ$2=$U30,$W30,0)+IF(AJ$2=$U31,$W31,0)+IF(AJ$2=$U32,$W32,0)+IF(AJ$2=$U33,$W33,0)+IF(AJ$2=$U36,$W36,0)+IF(AJ$2=$U38,$W38,0)+IF(AJ$2=$U39,$W39,0)+IF(AJ$2=$U41,$W41,0)+IF(AJ$2=$U42,$W42,0)+IF(AJ$2=$U43,$W43,0)+IF(AJ$2=$U44,$W44,0)+IF(AJ$2=$U45,$W45,0))/1000</f>
        <v>0</v>
      </c>
      <c r="AK10" s="132">
        <f>+IF(AK$2=$U25,Investments!AK54,0)+(IF(AK$2=$U26,$W26,0)+IF(AK$2=$U27,$W27,0)+IF(AK$2=$U28,$W28,0)+IF(AK$2=$U30,$W30,0)+IF(AK$2=$U31,$W31,0)+IF(AK$2=$U32,$W32,0)+IF(AK$2=$U33,$W33,0)+IF(AK$2=$U36,$W36,0)+IF(AK$2=$U38,$W38,0)+IF(AK$2=$U39,$W39,0)+IF(AK$2=$U41,$W41,0)+IF(AK$2=$U42,$W42,0)+IF(AK$2=$U43,$W43,0)+IF(AK$2=$U44,$W44,0)+IF(AK$2=$U45,$W45,0))/1000</f>
        <v>0</v>
      </c>
      <c r="AL10" s="132">
        <f>+IF(AL$2=$U25,Investments!AL54,0)+(IF(AL$2=$U26,$W26,0)+IF(AL$2=$U27,$W27,0)+IF(AL$2=$U28,$W28,0)+IF(AL$2=$U30,$W30,0)+IF(AL$2=$U31,$W31,0)+IF(AL$2=$U32,$W32,0)+IF(AL$2=$U33,$W33,0)+IF(AL$2=$U36,$W36,0)+IF(AL$2=$U38,$W38,0)+IF(AL$2=$U39,$W39,0)+IF(AL$2=$U41,$W41,0)+IF(AL$2=$U42,$W42,0)+IF(AL$2=$U43,$W43,0)+IF(AL$2=$U44,$W44,0)+IF(AL$2=$U45,$W45,0))/1000</f>
        <v>0</v>
      </c>
      <c r="AM10" s="132">
        <f>+IF(AM$2=$U25,Investments!AM54,0)+(IF(AM$2=$U26,$W26,0)+IF(AM$2=$U27,$W27,0)+IF(AM$2=$U28,$W28,0)+IF(AM$2=$U30,$W30,0)+IF(AM$2=$U31,$W31,0)+IF(AM$2=$U32,$W32,0)+IF(AM$2=$U33,$W33,0)+IF(AM$2=$U36,$W36,0)+IF(AM$2=$U38,$W38,0)+IF(AM$2=$U39,$W39,0)+IF(AM$2=$U41,$W41,0)+IF(AM$2=$U42,$W42,0)+IF(AM$2=$U43,$W43,0)+IF(AM$2=$U44,$W44,0)+IF(AM$2=$U45,$W45,0))/1000</f>
        <v>0</v>
      </c>
      <c r="AN10" s="132">
        <f>+IF(AN$2=$U25,Investments!AN54,0)+(IF(AN$2=$U26,$W26,0)+IF(AN$2=$U27,$W27,0)+IF(AN$2=$U28,$W28,0)+IF(AN$2=$U30,$W30,0)+IF(AN$2=$U31,$W31,0)+IF(AN$2=$U32,$W32,0)+IF(AN$2=$U33,$W33,0)+IF(AN$2=$U36,$W36,0)+IF(AN$2=$U38,$W38,0)+IF(AN$2=$U39,$W39,0)+IF(AN$2=$U41,$W41,0)+IF(AN$2=$U42,$W42,0)+IF(AN$2=$U43,$W43,0)+IF(AN$2=$U44,$W44,0)+IF(AN$2=$U45,$W45,0))/1000</f>
        <v>0</v>
      </c>
      <c r="AO10" s="132">
        <f>+IF(AO$2=$U25,Investments!AO54,0)+(IF(AO$2=$U26,$W26,0)+IF(AO$2=$U27,$W27,0)+IF(AO$2=$U28,$W28,0)+IF(AO$2=$U30,$W30,0)+IF(AO$2=$U31,$W31,0)+IF(AO$2=$U32,$W32,0)+IF(AO$2=$U33,$W33,0)+IF(AO$2=$U36,$W36,0)+IF(AO$2=$U38,$W38,0)+IF(AO$2=$U39,$W39,0)+IF(AO$2=$U41,$W41,0)+IF(AO$2=$U42,$W42,0)+IF(AO$2=$U43,$W43,0)+IF(AO$2=$U44,$W44,0)+IF(AO$2=$U45,$W45,0))/1000</f>
        <v>0</v>
      </c>
      <c r="AP10" s="132">
        <f>+IF(AP$2=$U25,Investments!AP54,0)+(IF(AP$2=$U26,$W26,0)+IF(AP$2=$U27,$W27,0)+IF(AP$2=$U28,$W28,0)+IF(AP$2=$U30,$W30,0)+IF(AP$2=$U31,$W31,0)+IF(AP$2=$U32,$W32,0)+IF(AP$2=$U33,$W33,0)+IF(AP$2=$U36,$W36,0)+IF(AP$2=$U38,$W38,0)+IF(AP$2=$U39,$W39,0)+IF(AP$2=$U41,$W41,0)+IF(AP$2=$U42,$W42,0)+IF(AP$2=$U43,$W43,0)+IF(AP$2=$U44,$W44,0)+IF(AP$2=$U45,$W45,0))/1000</f>
        <v>0</v>
      </c>
      <c r="AQ10" s="132">
        <f>+IF(AQ$2=$U25,Investments!AQ54,0)+(IF(AQ$2=$U26,$W26,0)+IF(AQ$2=$U27,$W27,0)+IF(AQ$2=$U28,$W28,0)+IF(AQ$2=$U30,$W30,0)+IF(AQ$2=$U31,$W31,0)+IF(AQ$2=$U32,$W32,0)+IF(AQ$2=$U33,$W33,0)+IF(AQ$2=$U36,$W36,0)+IF(AQ$2=$U38,$W38,0)+IF(AQ$2=$U39,$W39,0)+IF(AQ$2=$U41,$W41,0)+IF(AQ$2=$U42,$W42,0)+IF(AQ$2=$U43,$W43,0)+IF(AQ$2=$U44,$W44,0)+IF(AQ$2=$U45,$W45,0))/1000</f>
        <v>0</v>
      </c>
      <c r="AR10" s="132">
        <f>+IF(AR$2=$U25,Investments!AR54,0)+(IF(AR$2=$U26,$W26,0)+IF(AR$2=$U27,$W27,0)+IF(AR$2=$U28,$W28,0)+IF(AR$2=$U30,$W30,0)+IF(AR$2=$U31,$W31,0)+IF(AR$2=$U32,$W32,0)+IF(AR$2=$U33,$W33,0)+IF(AR$2=$U36,$W36,0)+IF(AR$2=$U38,$W38,0)+IF(AR$2=$U39,$W39,0)+IF(AR$2=$U41,$W41,0)+IF(AR$2=$U42,$W42,0)+IF(AR$2=$U43,$W43,0)+IF(AR$2=$U44,$W44,0)+IF(AR$2=$U45,$W45,0))/1000</f>
        <v>0</v>
      </c>
      <c r="AS10" s="132">
        <f>+IF(AS$2=$U25,Investments!AS54,0)+(IF(AS$2=$U26,$W26,0)+IF(AS$2=$U27,$W27,0)+IF(AS$2=$U28,$W28,0)+IF(AS$2=$U30,$W30,0)+IF(AS$2=$U31,$W31,0)+IF(AS$2=$U32,$W32,0)+IF(AS$2=$U33,$W33,0)+IF(AS$2=$U36,$W36,0)+IF(AS$2=$U38,$W38,0)+IF(AS$2=$U39,$W39,0)+IF(AS$2=$U41,$W41,0)+IF(AS$2=$U42,$W42,0)+IF(AS$2=$U43,$W43,0)+IF(AS$2=$U44,$W44,0)+IF(AS$2=$U45,$W45,0))/1000</f>
        <v>0</v>
      </c>
      <c r="AT10" s="132">
        <f>+IF(AT$2=$U25,Investments!AT54,0)+(IF(AT$2=$U26,$W26,0)+IF(AT$2=$U27,$W27,0)+IF(AT$2=$U28,$W28,0)+IF(AT$2=$U30,$W30,0)+IF(AT$2=$U31,$W31,0)+IF(AT$2=$U32,$W32,0)+IF(AT$2=$U33,$W33,0)+IF(AT$2=$U36,$W36,0)+IF(AT$2=$U38,$W38,0)+IF(AT$2=$U39,$W39,0)+IF(AT$2=$U41,$W41,0)+IF(AT$2=$U42,$W42,0)+IF(AT$2=$U43,$W43,0)+IF(AT$2=$U44,$W44,0)+IF(AT$2=$U45,$W45,0))/1000</f>
        <v>0</v>
      </c>
      <c r="AU10" s="132">
        <f>+IF(AU$2=$U25,Investments!AU54,0)+(IF(AU$2=$U26,$W26,0)+IF(AU$2=$U27,$W27,0)+IF(AU$2=$U28,$W28,0)+IF(AU$2=$U30,$W30,0)+IF(AU$2=$U31,$W31,0)+IF(AU$2=$U32,$W32,0)+IF(AU$2=$U33,$W33,0)+IF(AU$2=$U36,$W36,0)+IF(AU$2=$U38,$W38,0)+IF(AU$2=$U39,$W39,0)+IF(AU$2=$U41,$W41,0)+IF(AU$2=$U42,$W42,0)+IF(AU$2=$U43,$W43,0)+IF(AU$2=$U44,$W44,0)+IF(AU$2=$U45,$W45,0))/1000</f>
        <v>0</v>
      </c>
      <c r="AV10" s="132">
        <f>+IF(AV$2=$U25,Investments!AV54,0)+(IF(AV$2=$U26,$W26,0)+IF(AV$2=$U27,$W27,0)+IF(AV$2=$U28,$W28,0)+IF(AV$2=$U30,$W30,0)+IF(AV$2=$U31,$W31,0)+IF(AV$2=$U32,$W32,0)+IF(AV$2=$U33,$W33,0)+IF(AV$2=$U36,$W36,0)+IF(AV$2=$U38,$W38,0)+IF(AV$2=$U39,$W39,0)+IF(AV$2=$U41,$W41,0)+IF(AV$2=$U42,$W42,0)+IF(AV$2=$U43,$W43,0)+IF(AV$2=$U44,$W44,0)+IF(AV$2=$U45,$W45,0))/1000</f>
        <v>0</v>
      </c>
      <c r="AW10" s="132">
        <f>+IF(AW$2=$U25,Investments!AW54,0)+(IF(AW$2=$U26,$W26,0)+IF(AW$2=$U27,$W27,0)+IF(AW$2=$U28,$W28,0)+IF(AW$2=$U30,$W30,0)+IF(AW$2=$U31,$W31,0)+IF(AW$2=$U32,$W32,0)+IF(AW$2=$U33,$W33,0)+IF(AW$2=$U36,$W36,0)+IF(AW$2=$U38,$W38,0)+IF(AW$2=$U39,$W39,0)+IF(AW$2=$U41,$W41,0)+IF(AW$2=$U42,$W42,0)+IF(AW$2=$U43,$W43,0)+IF(AW$2=$U44,$W44,0)+IF(AW$2=$U45,$W45,0))/1000</f>
        <v>0</v>
      </c>
      <c r="AX10" s="132">
        <f>+IF(AX$2=$U25,Investments!AX54,0)+(IF(AX$2=$U26,$W26,0)+IF(AX$2=$U27,$W27,0)+IF(AX$2=$U28,$W28,0)+IF(AX$2=$U30,$W30,0)+IF(AX$2=$U31,$W31,0)+IF(AX$2=$U32,$W32,0)+IF(AX$2=$U33,$W33,0)+IF(AX$2=$U36,$W36,0)+IF(AX$2=$U38,$W38,0)+IF(AX$2=$U39,$W39,0)+IF(AX$2=$U41,$W41,0)+IF(AX$2=$U42,$W42,0)+IF(AX$2=$U43,$W43,0)+IF(AX$2=$U44,$W44,0)+IF(AX$2=$U45,$W45,0))/1000</f>
        <v>0</v>
      </c>
      <c r="AY10" s="132">
        <f>+IF(AY$2=$U25,Investments!AY54,0)+(IF(AY$2=$U26,$W26,0)+IF(AY$2=$U27,$W27,0)+IF(AY$2=$U28,$W28,0)+IF(AY$2=$U30,$W30,0)+IF(AY$2=$U31,$W31,0)+IF(AY$2=$U32,$W32,0)+IF(AY$2=$U33,$W33,0)+IF(AY$2=$U36,$W36,0)+IF(AY$2=$U38,$W38,0)+IF(AY$2=$U39,$W39,0)+IF(AY$2=$U41,$W41,0)+IF(AY$2=$U42,$W42,0)+IF(AY$2=$U43,$W43,0)+IF(AY$2=$U44,$W44,0)+IF(AY$2=$U45,$W45,0))/1000</f>
        <v>0</v>
      </c>
      <c r="AZ10" s="132">
        <f>+IF(AZ$2=$U25,Investments!AZ54,0)+(IF(AZ$2=$U26,$W26,0)+IF(AZ$2=$U27,$W27,0)+IF(AZ$2=$U28,$W28,0)+IF(AZ$2=$U30,$W30,0)+IF(AZ$2=$U31,$W31,0)+IF(AZ$2=$U32,$W32,0)+IF(AZ$2=$U33,$W33,0)+IF(AZ$2=$U36,$W36,0)+IF(AZ$2=$U38,$W38,0)+IF(AZ$2=$U39,$W39,0)+IF(AZ$2=$U41,$W41,0)+IF(AZ$2=$U42,$W42,0)+IF(AZ$2=$U43,$W43,0)+IF(AZ$2=$U44,$W44,0)+IF(AZ$2=$U45,$W45,0))/1000</f>
        <v>0</v>
      </c>
      <c r="BA10" s="132">
        <f>+IF(BA$2=$U25,Investments!BA54,0)+(IF(BA$2=$U26,$W26,0)+IF(BA$2=$U27,$W27,0)+IF(BA$2=$U28,$W28,0)+IF(BA$2=$U30,$W30,0)+IF(BA$2=$U31,$W31,0)+IF(BA$2=$U32,$W32,0)+IF(BA$2=$U33,$W33,0)+IF(BA$2=$U36,$W36,0)+IF(BA$2=$U38,$W38,0)+IF(BA$2=$U39,$W39,0)+IF(BA$2=$U41,$W41,0)+IF(BA$2=$U42,$W42,0)+IF(BA$2=$U43,$W43,0)+IF(BA$2=$U44,$W44,0)+IF(BA$2=$U45,$W45,0))/1000</f>
        <v>0</v>
      </c>
      <c r="BB10" s="132">
        <f>+IF(BB$2=$U25,Investments!BB54,0)+(IF(BB$2=$U26,$W26,0)+IF(BB$2=$U27,$W27,0)+IF(BB$2=$U28,$W28,0)+IF(BB$2=$U30,$W30,0)+IF(BB$2=$U31,$W31,0)+IF(BB$2=$U32,$W32,0)+IF(BB$2=$U33,$W33,0)+IF(BB$2=$U36,$W36,0)+IF(BB$2=$U38,$W38,0)+IF(BB$2=$U39,$W39,0)+IF(BB$2=$U41,$W41,0)+IF(BB$2=$U42,$W42,0)+IF(BB$2=$U43,$W43,0)+IF(BB$2=$U44,$W44,0)+IF(BB$2=$U45,$W45,0))/1000</f>
        <v>0</v>
      </c>
      <c r="BC10" s="132">
        <f>+IF(BC$2=$U25,Investments!BC54,0)+(IF(BC$2=$U26,$W26,0)+IF(BC$2=$U27,$W27,0)+IF(BC$2=$U28,$W28,0)+IF(BC$2=$U30,$W30,0)+IF(BC$2=$U31,$W31,0)+IF(BC$2=$U32,$W32,0)+IF(BC$2=$U33,$W33,0)+IF(BC$2=$U36,$W36,0)+IF(BC$2=$U38,$W38,0)+IF(BC$2=$U39,$W39,0)+IF(BC$2=$U41,$W41,0)+IF(BC$2=$U42,$W42,0)+IF(BC$2=$U43,$W43,0)+IF(BC$2=$U44,$W44,0)+IF(BC$2=$U45,$W45,0))/1000</f>
        <v>0</v>
      </c>
      <c r="BD10" s="132">
        <f>+IF(BD$2=$U25,Investments!BD54,0)+(IF(BD$2=$U26,$W26,0)+IF(BD$2=$U27,$W27,0)+IF(BD$2=$U28,$W28,0)+IF(BD$2=$U30,$W30,0)+IF(BD$2=$U31,$W31,0)+IF(BD$2=$U32,$W32,0)+IF(BD$2=$U33,$W33,0)+IF(BD$2=$U36,$W36,0)+IF(BD$2=$U38,$W38,0)+IF(BD$2=$U39,$W39,0)+IF(BD$2=$U41,$W41,0)+IF(BD$2=$U42,$W42,0)+IF(BD$2=$U43,$W43,0)+IF(BD$2=$U44,$W44,0)+IF(BD$2=$U45,$W45,0))/1000</f>
        <v>0</v>
      </c>
      <c r="BE10" s="132">
        <f>+IF(BE$2=$U25,Investments!BE54,0)+(IF(BE$2=$U26,$W26,0)+IF(BE$2=$U27,$W27,0)+IF(BE$2=$U28,$W28,0)+IF(BE$2=$U30,$W30,0)+IF(BE$2=$U31,$W31,0)+IF(BE$2=$U32,$W32,0)+IF(BE$2=$U33,$W33,0)+IF(BE$2=$U36,$W36,0)+IF(BE$2=$U38,$W38,0)+IF(BE$2=$U39,$W39,0)+IF(BE$2=$U41,$W41,0)+IF(BE$2=$U42,$W42,0)+IF(BE$2=$U43,$W43,0)+IF(BE$2=$U44,$W44,0)+IF(BE$2=$U45,$W45,0))/1000</f>
        <v>0</v>
      </c>
      <c r="BF10" s="132">
        <f>+IF(BF$2=$U25,Investments!BF54,0)+(IF(BF$2=$U26,$W26,0)+IF(BF$2=$U27,$W27,0)+IF(BF$2=$U28,$W28,0)+IF(BF$2=$U30,$W30,0)+IF(BF$2=$U31,$W31,0)+IF(BF$2=$U32,$W32,0)+IF(BF$2=$U33,$W33,0)+IF(BF$2=$U36,$W36,0)+IF(BF$2=$U38,$W38,0)+IF(BF$2=$U39,$W39,0)+IF(BF$2=$U41,$W41,0)+IF(BF$2=$U42,$W42,0)+IF(BF$2=$U43,$W43,0)+IF(BF$2=$U44,$W44,0)+IF(BF$2=$U45,$W45,0))/1000</f>
        <v>0</v>
      </c>
      <c r="BG10" s="132">
        <f>+IF(BG$2=$U25,Investments!BG54,0)+(IF(BG$2=$U26,$W26,0)+IF(BG$2=$U27,$W27,0)+IF(BG$2=$U28,$W28,0)+IF(BG$2=$U30,$W30,0)+IF(BG$2=$U31,$W31,0)+IF(BG$2=$U32,$W32,0)+IF(BG$2=$U33,$W33,0)+IF(BG$2=$U36,$W36,0)+IF(BG$2=$U38,$W38,0)+IF(BG$2=$U39,$W39,0)+IF(BG$2=$U41,$W41,0)+IF(BG$2=$U42,$W42,0)+IF(BG$2=$U43,$W43,0)+IF(BG$2=$U44,$W44,0)+IF(BG$2=$U45,$W45,0))/1000</f>
        <v>0</v>
      </c>
      <c r="BH10" s="132">
        <f>+IF(BH$2=$U25,Investments!BH54,0)+(IF(BH$2=$U26,$W26,0)+IF(BH$2=$U27,$W27,0)+IF(BH$2=$U28,$W28,0)+IF(BH$2=$U30,$W30,0)+IF(BH$2=$U31,$W31,0)+IF(BH$2=$U32,$W32,0)+IF(BH$2=$U33,$W33,0)+IF(BH$2=$U36,$W36,0)+IF(BH$2=$U38,$W38,0)+IF(BH$2=$U39,$W39,0)+IF(BH$2=$U41,$W41,0)+IF(BH$2=$U42,$W42,0)+IF(BH$2=$U43,$W43,0)+IF(BH$2=$U44,$W44,0)+IF(BH$2=$U45,$W45,0))/1000</f>
        <v>0</v>
      </c>
      <c r="BI10" s="132">
        <f>+IF(BI$2=$U25,Investments!BI54,0)+(IF(BI$2=$U26,$W26,0)+IF(BI$2=$U27,$W27,0)+IF(BI$2=$U28,$W28,0)+IF(BI$2=$U30,$W30,0)+IF(BI$2=$U31,$W31,0)+IF(BI$2=$U32,$W32,0)+IF(BI$2=$U33,$W33,0)+IF(BI$2=$U36,$W36,0)+IF(BI$2=$U38,$W38,0)+IF(BI$2=$U39,$W39,0)+IF(BI$2=$U41,$W41,0)+IF(BI$2=$U42,$W42,0)+IF(BI$2=$U43,$W43,0)+IF(BI$2=$U44,$W44,0)+IF(BI$2=$U45,$W45,0))/1000</f>
        <v>0</v>
      </c>
      <c r="BJ10" s="132">
        <f>+IF(BJ$2=$U25,Investments!BJ54,0)+(IF(BJ$2=$U26,$W26,0)+IF(BJ$2=$U27,$W27,0)+IF(BJ$2=$U28,$W28,0)+IF(BJ$2=$U30,$W30,0)+IF(BJ$2=$U31,$W31,0)+IF(BJ$2=$U32,$W32,0)+IF(BJ$2=$U33,$W33,0)+IF(BJ$2=$U36,$W36,0)+IF(BJ$2=$U38,$W38,0)+IF(BJ$2=$U39,$W39,0)+IF(BJ$2=$U41,$W41,0)+IF(BJ$2=$U42,$W42,0)+IF(BJ$2=$U43,$W43,0)+IF(BJ$2=$U44,$W44,0)+IF(BJ$2=$U45,$W45,0))/1000</f>
        <v>0</v>
      </c>
      <c r="BK10" s="132">
        <f>+IF(BK$2=$U25,Investments!BK54,0)+(IF(BK$2=$U26,$W26,0)+IF(BK$2=$U27,$W27,0)+IF(BK$2=$U28,$W28,0)+IF(BK$2=$U30,$W30,0)+IF(BK$2=$U31,$W31,0)+IF(BK$2=$U32,$W32,0)+IF(BK$2=$U33,$W33,0)+IF(BK$2=$U36,$W36,0)+IF(BK$2=$U38,$W38,0)+IF(BK$2=$U39,$W39,0)+IF(BK$2=$U41,$W41,0)+IF(BK$2=$U42,$W42,0)+IF(BK$2=$U43,$W43,0)+IF(BK$2=$U44,$W44,0)+IF(BK$2=$U45,$W45,0))/1000</f>
        <v>0</v>
      </c>
      <c r="BL10" s="132">
        <f>+IF(BL$2=$U25,Investments!BL54,0)+(IF(BL$2=$U26,$W26,0)+IF(BL$2=$U27,$W27,0)+IF(BL$2=$U28,$W28,0)+IF(BL$2=$U30,$W30,0)+IF(BL$2=$U31,$W31,0)+IF(BL$2=$U32,$W32,0)+IF(BL$2=$U33,$W33,0)+IF(BL$2=$U36,$W36,0)+IF(BL$2=$U38,$W38,0)+IF(BL$2=$U39,$W39,0)+IF(BL$2=$U41,$W41,0)+IF(BL$2=$U42,$W42,0)+IF(BL$2=$U43,$W43,0)+IF(BL$2=$U44,$W44,0)+IF(BL$2=$U45,$W45,0))/1000</f>
        <v>0</v>
      </c>
      <c r="BM10" s="132">
        <f>+IF(BM$2=$U25,Investments!BM54,0)+(IF(BM$2=$U26,$W26,0)+IF(BM$2=$U27,$W27,0)+IF(BM$2=$U28,$W28,0)+IF(BM$2=$U30,$W30,0)+IF(BM$2=$U31,$W31,0)+IF(BM$2=$U32,$W32,0)+IF(BM$2=$U33,$W33,0)+IF(BM$2=$U36,$W36,0)+IF(BM$2=$U38,$W38,0)+IF(BM$2=$U39,$W39,0)+IF(BM$2=$U41,$W41,0)+IF(BM$2=$U42,$W42,0)+IF(BM$2=$U43,$W43,0)+IF(BM$2=$U44,$W44,0)+IF(BM$2=$U45,$W45,0))/1000</f>
        <v>0</v>
      </c>
      <c r="BN10" s="132">
        <f>+IF(BN$2=$U25,Investments!BN54,0)+(IF(BN$2=$U26,$W26,0)+IF(BN$2=$U27,$W27,0)+IF(BN$2=$U28,$W28,0)+IF(BN$2=$U30,$W30,0)+IF(BN$2=$U31,$W31,0)+IF(BN$2=$U32,$W32,0)+IF(BN$2=$U33,$W33,0)+IF(BN$2=$U36,$W36,0)+IF(BN$2=$U38,$W38,0)+IF(BN$2=$U39,$W39,0)+IF(BN$2=$U41,$W41,0)+IF(BN$2=$U42,$W42,0)+IF(BN$2=$U43,$W43,0)+IF(BN$2=$U44,$W44,0)+IF(BN$2=$U45,$W45,0))/1000</f>
        <v>0</v>
      </c>
      <c r="BO10" s="132">
        <f>+IF(BO$2=$U25,Investments!BO54,0)+(IF(BO$2=$U26,$W26,0)+IF(BO$2=$U27,$W27,0)+IF(BO$2=$U28,$W28,0)+IF(BO$2=$U30,$W30,0)+IF(BO$2=$U31,$W31,0)+IF(BO$2=$U32,$W32,0)+IF(BO$2=$U33,$W33,0)+IF(BO$2=$U36,$W36,0)+IF(BO$2=$U38,$W38,0)+IF(BO$2=$U39,$W39,0)+IF(BO$2=$U41,$W41,0)+IF(BO$2=$U42,$W42,0)+IF(BO$2=$U43,$W43,0)+IF(BO$2=$U44,$W44,0)+IF(BO$2=$U45,$W45,0))/1000</f>
        <v>0</v>
      </c>
      <c r="BP10" s="132">
        <f>+IF(BP$2=$U25,Investments!BP54,0)+(IF(BP$2=$U26,$W26,0)+IF(BP$2=$U27,$W27,0)+IF(BP$2=$U28,$W28,0)+IF(BP$2=$U30,$W30,0)+IF(BP$2=$U31,$W31,0)+IF(BP$2=$U32,$W32,0)+IF(BP$2=$U33,$W33,0)+IF(BP$2=$U36,$W36,0)+IF(BP$2=$U38,$W38,0)+IF(BP$2=$U39,$W39,0)+IF(BP$2=$U41,$W41,0)+IF(BP$2=$U42,$W42,0)+IF(BP$2=$U43,$W43,0)+IF(BP$2=$U44,$W44,0)+IF(BP$2=$U45,$W45,0))/1000</f>
        <v>0</v>
      </c>
    </row>
    <row r="11" spans="1:68" s="127" customFormat="1" outlineLevel="1" x14ac:dyDescent="0.25">
      <c r="A11" s="128" t="s">
        <v>211</v>
      </c>
      <c r="B11" s="132">
        <f t="shared" ref="B11:X11" si="14">-(IF(B$2=$U16,$W16,0)+IF(B$2=$U17,$W17,0)+IF(B$2=$U18,$W18,0)+IF(B$2=$U20,$W20,0)+IF(B$2=$U21,$W21,0)+IF(B$2=$U22,$W22,0)+IF(AND(B$2&gt;=$U23,B$2&lt;=$D$31),$W23,0)+IF(AND(B$2&gt;=$U24,B$2&lt;=$F$31),$W24,0))/1000</f>
        <v>0</v>
      </c>
      <c r="C11" s="132">
        <f t="shared" si="14"/>
        <v>0</v>
      </c>
      <c r="D11" s="132">
        <f t="shared" si="14"/>
        <v>0</v>
      </c>
      <c r="E11" s="132">
        <f t="shared" si="14"/>
        <v>0</v>
      </c>
      <c r="F11" s="132">
        <f t="shared" si="14"/>
        <v>0</v>
      </c>
      <c r="G11" s="132">
        <f t="shared" si="14"/>
        <v>0</v>
      </c>
      <c r="H11" s="132">
        <f t="shared" si="14"/>
        <v>0</v>
      </c>
      <c r="I11" s="132">
        <f t="shared" si="14"/>
        <v>0</v>
      </c>
      <c r="J11" s="132">
        <f t="shared" si="14"/>
        <v>0</v>
      </c>
      <c r="K11" s="132">
        <f t="shared" si="14"/>
        <v>0</v>
      </c>
      <c r="L11" s="132">
        <f t="shared" si="14"/>
        <v>0</v>
      </c>
      <c r="M11" s="132">
        <f t="shared" si="14"/>
        <v>0</v>
      </c>
      <c r="N11" s="132">
        <f t="shared" si="14"/>
        <v>0</v>
      </c>
      <c r="O11" s="132">
        <f t="shared" si="14"/>
        <v>0</v>
      </c>
      <c r="P11" s="132">
        <f t="shared" si="14"/>
        <v>0</v>
      </c>
      <c r="Q11" s="132">
        <f t="shared" si="14"/>
        <v>0</v>
      </c>
      <c r="R11" s="132">
        <f t="shared" si="14"/>
        <v>0</v>
      </c>
      <c r="S11" s="132">
        <f t="shared" si="14"/>
        <v>0</v>
      </c>
      <c r="T11" s="132">
        <f t="shared" si="14"/>
        <v>0</v>
      </c>
      <c r="U11" s="132">
        <f t="shared" si="14"/>
        <v>0</v>
      </c>
      <c r="V11" s="132">
        <f t="shared" si="14"/>
        <v>0</v>
      </c>
      <c r="W11" s="132">
        <f t="shared" si="14"/>
        <v>0</v>
      </c>
      <c r="X11" s="132">
        <f t="shared" si="14"/>
        <v>0</v>
      </c>
      <c r="Y11" s="132">
        <f>-(IF(Y$2=$U16,$W16,0)+IF(Y$2=$U17,$W17,0)+IF(Y$2=$U18,$W18,0)+IF(Y$2=$U20,$W20,0)+IF(Y$2=$U21,$W21,0)+IF(Y$2=$U22,$W22,0)+IF(AND(Y$2&gt;=$U23,Y$2&lt;=$D$31),$W23,0)+IF(AND(Y$2&gt;=$U24,Y$2&lt;=$F$31),$W24,0))/1000</f>
        <v>0</v>
      </c>
      <c r="Z11" s="132">
        <f t="shared" ref="Z11:BI11" si="15">-(IF(Z$2=$U16,$W16,0)+IF(Z$2=$U17,$W17,0)+IF(Z$2=$U18,$W18,0)+IF(Z$2=$U20,$W20,0)+IF(Z$2=$U21,$W21,0)+IF(Z$2=$U22,$W22,0)+IF(AND(Z$2&gt;=$U23,Z$2&lt;=$D$31),$W23,0)+IF(AND(Z$2&gt;=$U24,Z$2&lt;=$F$31),$W24,0))/1000</f>
        <v>0</v>
      </c>
      <c r="AA11" s="132">
        <f t="shared" si="15"/>
        <v>0</v>
      </c>
      <c r="AB11" s="132">
        <f t="shared" si="15"/>
        <v>0</v>
      </c>
      <c r="AC11" s="132">
        <f t="shared" si="15"/>
        <v>0</v>
      </c>
      <c r="AD11" s="132">
        <f t="shared" si="15"/>
        <v>0</v>
      </c>
      <c r="AE11" s="132">
        <f t="shared" si="15"/>
        <v>0</v>
      </c>
      <c r="AF11" s="132">
        <f t="shared" si="15"/>
        <v>0</v>
      </c>
      <c r="AG11" s="132">
        <f t="shared" si="15"/>
        <v>0</v>
      </c>
      <c r="AH11" s="132">
        <f t="shared" si="15"/>
        <v>0</v>
      </c>
      <c r="AI11" s="132">
        <f t="shared" si="15"/>
        <v>0</v>
      </c>
      <c r="AJ11" s="132">
        <f t="shared" si="15"/>
        <v>0</v>
      </c>
      <c r="AK11" s="132">
        <f t="shared" si="15"/>
        <v>0</v>
      </c>
      <c r="AL11" s="132">
        <f t="shared" si="15"/>
        <v>0</v>
      </c>
      <c r="AM11" s="132">
        <f t="shared" si="15"/>
        <v>0</v>
      </c>
      <c r="AN11" s="132">
        <f t="shared" si="15"/>
        <v>0</v>
      </c>
      <c r="AO11" s="132">
        <f t="shared" si="15"/>
        <v>0</v>
      </c>
      <c r="AP11" s="132">
        <f t="shared" si="15"/>
        <v>0</v>
      </c>
      <c r="AQ11" s="132">
        <f t="shared" si="15"/>
        <v>0</v>
      </c>
      <c r="AR11" s="132">
        <f t="shared" si="15"/>
        <v>0</v>
      </c>
      <c r="AS11" s="132">
        <f t="shared" si="15"/>
        <v>0</v>
      </c>
      <c r="AT11" s="132">
        <f t="shared" si="15"/>
        <v>0</v>
      </c>
      <c r="AU11" s="132">
        <f t="shared" si="15"/>
        <v>0</v>
      </c>
      <c r="AV11" s="132">
        <f t="shared" si="15"/>
        <v>0</v>
      </c>
      <c r="AW11" s="132">
        <f t="shared" si="15"/>
        <v>0</v>
      </c>
      <c r="AX11" s="132">
        <f t="shared" si="15"/>
        <v>0</v>
      </c>
      <c r="AY11" s="132">
        <f t="shared" si="15"/>
        <v>0</v>
      </c>
      <c r="AZ11" s="132">
        <f t="shared" si="15"/>
        <v>0</v>
      </c>
      <c r="BA11" s="132">
        <f t="shared" si="15"/>
        <v>0</v>
      </c>
      <c r="BB11" s="132">
        <f t="shared" si="15"/>
        <v>0</v>
      </c>
      <c r="BC11" s="132">
        <f t="shared" si="15"/>
        <v>0</v>
      </c>
      <c r="BD11" s="132">
        <f t="shared" si="15"/>
        <v>0</v>
      </c>
      <c r="BE11" s="132">
        <f t="shared" si="15"/>
        <v>0</v>
      </c>
      <c r="BF11" s="132">
        <f t="shared" si="15"/>
        <v>0</v>
      </c>
      <c r="BG11" s="132">
        <f t="shared" si="15"/>
        <v>0</v>
      </c>
      <c r="BH11" s="132">
        <f t="shared" si="15"/>
        <v>0</v>
      </c>
      <c r="BI11" s="132">
        <f t="shared" si="15"/>
        <v>0</v>
      </c>
      <c r="BJ11" s="132">
        <f t="shared" ref="BJ11:BP11" si="16">-(IF(BJ$2=$U16,$W16,0)+IF(BJ$2=$U17,$W17,0)+IF(BJ$2=$U18,$W18,0)+IF(BJ$2=$U20,$W20,0)+IF(BJ$2=$U21,$W21,0)+IF(BJ$2=$U22,$W22,0)+IF(AND(BJ$2&gt;=$U23,BJ$2&lt;=$D$31),$W23,0)+IF(AND(BJ$2&gt;=$U24,BJ$2&lt;=$F$31),$W24,0))/1000</f>
        <v>0</v>
      </c>
      <c r="BK11" s="132">
        <f t="shared" si="16"/>
        <v>0</v>
      </c>
      <c r="BL11" s="132">
        <f t="shared" si="16"/>
        <v>0</v>
      </c>
      <c r="BM11" s="132">
        <f t="shared" si="16"/>
        <v>0</v>
      </c>
      <c r="BN11" s="132">
        <f t="shared" si="16"/>
        <v>0</v>
      </c>
      <c r="BO11" s="132">
        <f t="shared" si="16"/>
        <v>0</v>
      </c>
      <c r="BP11" s="132">
        <f t="shared" si="16"/>
        <v>0</v>
      </c>
    </row>
    <row r="12" spans="1:68" s="127" customFormat="1" ht="22.5" customHeight="1" outlineLevel="1" x14ac:dyDescent="0.25"/>
    <row r="13" spans="1:68" ht="21" customHeight="1" x14ac:dyDescent="0.25">
      <c r="A13" s="150"/>
      <c r="B13" s="150"/>
      <c r="C13" s="483" t="s">
        <v>637</v>
      </c>
      <c r="D13" s="483"/>
      <c r="E13" s="150"/>
      <c r="F13" s="150"/>
      <c r="G13" s="150"/>
      <c r="H13" s="150"/>
      <c r="I13" s="150"/>
      <c r="J13" s="150"/>
      <c r="L13" s="155"/>
      <c r="M13" s="155"/>
      <c r="N13" s="155"/>
      <c r="O13" s="155"/>
      <c r="P13" s="155"/>
      <c r="Q13" s="155"/>
      <c r="R13" s="155"/>
      <c r="S13" s="155"/>
      <c r="T13" s="155"/>
      <c r="U13" s="499" t="s">
        <v>700</v>
      </c>
      <c r="V13" s="155"/>
      <c r="W13" s="155"/>
      <c r="X13" s="155"/>
      <c r="Y13" s="155"/>
      <c r="Z13" s="155"/>
      <c r="AA13" s="500"/>
      <c r="AB13" s="155"/>
      <c r="AC13" s="155"/>
      <c r="AD13" s="155"/>
      <c r="AE13" s="155"/>
      <c r="AF13" s="155"/>
      <c r="AG13" s="155"/>
      <c r="AH13" s="155"/>
      <c r="AI13" s="155"/>
      <c r="AJ13" s="155"/>
      <c r="AK13" s="155"/>
      <c r="AL13" s="500"/>
      <c r="AM13" s="155"/>
      <c r="AN13" s="155"/>
      <c r="AO13" s="155"/>
      <c r="AP13" s="155"/>
      <c r="AQ13" s="155"/>
      <c r="AR13" s="155"/>
      <c r="AS13" s="155"/>
      <c r="AT13" s="155"/>
    </row>
    <row r="14" spans="1:68" x14ac:dyDescent="0.25">
      <c r="A14" s="95"/>
      <c r="B14" s="482" t="s">
        <v>460</v>
      </c>
      <c r="C14" s="472">
        <f>+'Retirement Plan'!D10</f>
        <v>2027</v>
      </c>
      <c r="D14" s="95"/>
      <c r="E14" s="95"/>
      <c r="F14" s="482" t="s">
        <v>638</v>
      </c>
      <c r="G14" s="683">
        <f>+'Retirement Plan'!W2</f>
        <v>57728.695999999996</v>
      </c>
      <c r="H14" s="683"/>
      <c r="I14" s="683"/>
      <c r="J14" s="95"/>
      <c r="L14" s="109"/>
      <c r="M14" s="109"/>
      <c r="N14" s="109"/>
      <c r="O14" s="109"/>
      <c r="P14" s="109"/>
      <c r="Q14" s="109"/>
      <c r="R14" s="109"/>
      <c r="S14" s="109"/>
      <c r="T14" s="109"/>
      <c r="U14" s="497" t="s">
        <v>697</v>
      </c>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row>
    <row r="15" spans="1:68" x14ac:dyDescent="0.25">
      <c r="A15" s="95"/>
      <c r="B15" s="482" t="s">
        <v>18</v>
      </c>
      <c r="C15" s="472">
        <f>+'Retirement Plan'!D22</f>
        <v>2092</v>
      </c>
      <c r="D15" s="95"/>
      <c r="E15" s="95"/>
      <c r="F15" s="482" t="s">
        <v>698</v>
      </c>
      <c r="G15" s="683">
        <f>+'Retirement Plan'!W3</f>
        <v>0</v>
      </c>
      <c r="H15" s="683"/>
      <c r="I15" s="683"/>
      <c r="J15" s="95"/>
      <c r="L15" s="459" t="s">
        <v>699</v>
      </c>
      <c r="M15" s="109"/>
      <c r="N15" s="109"/>
      <c r="O15" s="109"/>
      <c r="P15" s="109"/>
      <c r="Q15" s="109"/>
      <c r="R15" s="109"/>
      <c r="S15" s="109"/>
      <c r="T15" s="109"/>
      <c r="U15" s="498" t="s">
        <v>11</v>
      </c>
      <c r="V15" s="109"/>
      <c r="W15" s="684" t="s">
        <v>201</v>
      </c>
      <c r="X15" s="684"/>
      <c r="Y15" s="109"/>
      <c r="Z15" s="459" t="s">
        <v>273</v>
      </c>
      <c r="AA15" s="109"/>
      <c r="AB15" s="494" t="s">
        <v>207</v>
      </c>
      <c r="AC15" s="109"/>
      <c r="AD15" s="109"/>
      <c r="AE15" s="109"/>
      <c r="AF15" s="109"/>
      <c r="AG15" s="109"/>
      <c r="AH15" s="109"/>
      <c r="AI15" s="109"/>
      <c r="AJ15" s="109"/>
      <c r="AK15" s="109"/>
      <c r="AL15" s="109"/>
      <c r="AM15" s="109"/>
      <c r="AN15" s="109"/>
      <c r="AO15" s="109"/>
      <c r="AP15" s="109"/>
      <c r="AQ15" s="109"/>
      <c r="AR15" s="109"/>
      <c r="AS15" s="109"/>
      <c r="AT15" s="109"/>
    </row>
    <row r="16" spans="1:68" ht="19.5" x14ac:dyDescent="0.35">
      <c r="A16" s="95"/>
      <c r="B16" s="95"/>
      <c r="C16" s="95"/>
      <c r="D16" s="95"/>
      <c r="E16" s="95"/>
      <c r="F16" s="95"/>
      <c r="G16" s="95"/>
      <c r="H16" s="95"/>
      <c r="I16" s="95"/>
      <c r="J16" s="95"/>
      <c r="L16" s="109" t="s">
        <v>752</v>
      </c>
      <c r="M16" s="109"/>
      <c r="N16" s="109"/>
      <c r="O16" s="109"/>
      <c r="P16" s="109"/>
      <c r="Q16" s="109"/>
      <c r="R16" s="109"/>
      <c r="S16" s="109"/>
      <c r="T16" s="484" t="s">
        <v>325</v>
      </c>
      <c r="U16" s="91"/>
      <c r="V16" s="109"/>
      <c r="W16" s="634">
        <v>0</v>
      </c>
      <c r="X16" s="634"/>
      <c r="Y16" s="109"/>
      <c r="Z16" s="492" t="s">
        <v>203</v>
      </c>
      <c r="AA16" s="109"/>
      <c r="AB16" s="495" t="s">
        <v>204</v>
      </c>
      <c r="AC16" s="109"/>
      <c r="AD16" s="109"/>
      <c r="AE16" s="109"/>
      <c r="AF16" s="109"/>
      <c r="AG16" s="109"/>
      <c r="AH16" s="109"/>
      <c r="AI16" s="109"/>
      <c r="AJ16" s="109"/>
      <c r="AK16" s="109"/>
      <c r="AL16" s="109"/>
      <c r="AM16" s="109"/>
      <c r="AN16" s="109"/>
      <c r="AO16" s="109"/>
      <c r="AP16" s="109"/>
      <c r="AQ16" s="109"/>
      <c r="AR16" s="109"/>
      <c r="AS16" s="109"/>
      <c r="AT16" s="109"/>
    </row>
    <row r="17" spans="1:46" ht="19.5" x14ac:dyDescent="0.35">
      <c r="A17" s="95"/>
      <c r="B17" s="95"/>
      <c r="C17" s="95"/>
      <c r="D17" s="95"/>
      <c r="E17" s="95"/>
      <c r="F17" s="95"/>
      <c r="G17" s="95"/>
      <c r="H17" s="95"/>
      <c r="I17" s="95"/>
      <c r="J17" s="95"/>
      <c r="L17" s="109"/>
      <c r="M17" s="109"/>
      <c r="N17" s="109"/>
      <c r="O17" s="109"/>
      <c r="P17" s="109"/>
      <c r="Q17" s="109"/>
      <c r="R17" s="109"/>
      <c r="S17" s="109"/>
      <c r="T17" s="484" t="s">
        <v>326</v>
      </c>
      <c r="U17" s="91"/>
      <c r="V17" s="109"/>
      <c r="W17" s="634">
        <v>0</v>
      </c>
      <c r="X17" s="634"/>
      <c r="Y17" s="109"/>
      <c r="Z17" s="492" t="s">
        <v>203</v>
      </c>
      <c r="AA17" s="109"/>
      <c r="AB17" s="495" t="s">
        <v>217</v>
      </c>
      <c r="AC17" s="109"/>
      <c r="AD17" s="109"/>
      <c r="AE17" s="109"/>
      <c r="AF17" s="109"/>
      <c r="AG17" s="109"/>
      <c r="AH17" s="109"/>
      <c r="AI17" s="109"/>
      <c r="AJ17" s="109"/>
      <c r="AK17" s="109"/>
      <c r="AL17" s="109"/>
      <c r="AM17" s="109"/>
      <c r="AN17" s="109"/>
      <c r="AO17" s="109"/>
      <c r="AP17" s="109"/>
      <c r="AQ17" s="109"/>
      <c r="AR17" s="109"/>
      <c r="AS17" s="109"/>
      <c r="AT17" s="109"/>
    </row>
    <row r="18" spans="1:46" ht="19.5" x14ac:dyDescent="0.35">
      <c r="A18" s="95"/>
      <c r="B18" s="95"/>
      <c r="C18" s="125"/>
      <c r="D18" s="125" t="s">
        <v>639</v>
      </c>
      <c r="E18" s="473" t="str">
        <f>+IF('Retirement Plan'!D13="c","couple","single person")</f>
        <v>single person</v>
      </c>
      <c r="F18" s="95"/>
      <c r="G18" s="95"/>
      <c r="H18" s="95"/>
      <c r="I18" s="95"/>
      <c r="J18" s="95"/>
      <c r="L18" s="109"/>
      <c r="M18" s="109"/>
      <c r="N18" s="109"/>
      <c r="O18" s="109"/>
      <c r="P18" s="109"/>
      <c r="Q18" s="109"/>
      <c r="R18" s="109"/>
      <c r="S18" s="109"/>
      <c r="T18" s="484" t="s">
        <v>327</v>
      </c>
      <c r="U18" s="91"/>
      <c r="V18" s="109"/>
      <c r="W18" s="634">
        <v>0</v>
      </c>
      <c r="X18" s="634"/>
      <c r="Y18" s="109"/>
      <c r="Z18" s="492" t="s">
        <v>203</v>
      </c>
      <c r="AA18" s="109"/>
      <c r="AB18" s="495" t="s">
        <v>270</v>
      </c>
      <c r="AC18" s="109"/>
      <c r="AD18" s="109"/>
      <c r="AE18" s="109"/>
      <c r="AF18" s="109"/>
      <c r="AG18" s="109"/>
      <c r="AH18" s="109"/>
      <c r="AI18" s="109"/>
      <c r="AJ18" s="109"/>
      <c r="AK18" s="109"/>
      <c r="AL18" s="109"/>
      <c r="AM18" s="109"/>
      <c r="AN18" s="109"/>
      <c r="AO18" s="109"/>
      <c r="AP18" s="109"/>
      <c r="AQ18" s="109"/>
      <c r="AR18" s="109"/>
      <c r="AS18" s="109"/>
      <c r="AT18" s="109"/>
    </row>
    <row r="19" spans="1:46" x14ac:dyDescent="0.25">
      <c r="A19" s="95"/>
      <c r="B19" s="95"/>
      <c r="C19" s="474" t="str">
        <f>+"Name"&amp;IF('Retirement Plan'!$D$13="c","s","")</f>
        <v>Name</v>
      </c>
      <c r="D19" s="475">
        <f>+'Retirement Plan'!C15</f>
        <v>0</v>
      </c>
      <c r="E19" s="476"/>
      <c r="F19" s="475" t="str">
        <f>+IF('Retirement Plan'!E15&lt;&gt;"",'Retirement Plan'!E15,"")</f>
        <v/>
      </c>
      <c r="G19" s="95"/>
      <c r="H19" s="95"/>
      <c r="I19" s="95"/>
      <c r="J19" s="95"/>
      <c r="L19" s="109"/>
      <c r="M19" s="109"/>
      <c r="N19" s="109"/>
      <c r="O19" s="109"/>
      <c r="P19" s="109"/>
      <c r="Q19" s="109"/>
      <c r="R19" s="109"/>
      <c r="S19" s="109"/>
      <c r="T19" s="109"/>
      <c r="U19" s="111"/>
      <c r="V19" s="109"/>
      <c r="W19" s="109"/>
      <c r="X19" s="109"/>
      <c r="Y19" s="109"/>
      <c r="Z19" s="109"/>
      <c r="AA19" s="109"/>
      <c r="AB19" s="495"/>
      <c r="AC19" s="109"/>
      <c r="AD19" s="109"/>
      <c r="AE19" s="109"/>
      <c r="AF19" s="109"/>
      <c r="AG19" s="109"/>
      <c r="AH19" s="109"/>
      <c r="AI19" s="109"/>
      <c r="AJ19" s="109"/>
      <c r="AK19" s="109"/>
      <c r="AL19" s="109"/>
      <c r="AM19" s="109"/>
      <c r="AN19" s="109"/>
      <c r="AO19" s="109"/>
      <c r="AP19" s="109"/>
      <c r="AQ19" s="109"/>
      <c r="AR19" s="109"/>
      <c r="AS19" s="109"/>
      <c r="AT19" s="109"/>
    </row>
    <row r="20" spans="1:46" ht="19.5" x14ac:dyDescent="0.35">
      <c r="A20" s="95"/>
      <c r="B20" s="95"/>
      <c r="C20" s="474" t="s">
        <v>2</v>
      </c>
      <c r="D20" s="475">
        <f>+'Retirement Plan'!C16</f>
        <v>0</v>
      </c>
      <c r="E20" s="476"/>
      <c r="F20" s="475" t="str">
        <f>+IF('Retirement Plan'!E16&lt;&gt;"",'Retirement Plan'!E16,"")</f>
        <v/>
      </c>
      <c r="G20" s="95"/>
      <c r="H20" s="95"/>
      <c r="I20" s="95"/>
      <c r="J20" s="95"/>
      <c r="L20" s="109" t="s">
        <v>199</v>
      </c>
      <c r="M20" s="109"/>
      <c r="N20" s="109"/>
      <c r="O20" s="109"/>
      <c r="P20" s="109"/>
      <c r="Q20" s="109"/>
      <c r="R20" s="109"/>
      <c r="S20" s="109"/>
      <c r="T20" s="109"/>
      <c r="U20" s="91"/>
      <c r="V20" s="109"/>
      <c r="W20" s="634">
        <v>0</v>
      </c>
      <c r="X20" s="634"/>
      <c r="Y20" s="109"/>
      <c r="Z20" s="492" t="s">
        <v>209</v>
      </c>
      <c r="AA20" s="109"/>
      <c r="AB20" s="495" t="s">
        <v>205</v>
      </c>
      <c r="AC20" s="486"/>
      <c r="AD20" s="109"/>
      <c r="AE20" s="109"/>
      <c r="AF20" s="109"/>
      <c r="AG20" s="109"/>
      <c r="AH20" s="109"/>
      <c r="AI20" s="485"/>
      <c r="AJ20" s="486"/>
      <c r="AK20" s="486"/>
      <c r="AL20" s="109"/>
      <c r="AM20" s="486"/>
      <c r="AN20" s="486"/>
      <c r="AO20" s="109"/>
      <c r="AP20" s="109"/>
      <c r="AQ20" s="109"/>
      <c r="AR20" s="109"/>
      <c r="AS20" s="109"/>
      <c r="AT20" s="109"/>
    </row>
    <row r="21" spans="1:46" ht="20.25" x14ac:dyDescent="0.3">
      <c r="A21" s="95"/>
      <c r="B21" s="476"/>
      <c r="C21" s="125" t="s">
        <v>10</v>
      </c>
      <c r="D21" s="473">
        <f>+'Retirement Plan'!C17*1</f>
        <v>0</v>
      </c>
      <c r="E21" s="95"/>
      <c r="F21" s="473">
        <f>+IF('Retirement Plan'!E17&lt;&gt;"",'Retirement Plan'!E17*1,"")</f>
        <v>0</v>
      </c>
      <c r="G21" s="96"/>
      <c r="H21" s="95"/>
      <c r="I21" s="95"/>
      <c r="J21" s="95"/>
      <c r="L21" s="109" t="s">
        <v>753</v>
      </c>
      <c r="M21" s="109"/>
      <c r="N21" s="109"/>
      <c r="O21" s="109"/>
      <c r="P21" s="109"/>
      <c r="Q21" s="109"/>
      <c r="R21" s="109"/>
      <c r="S21" s="109"/>
      <c r="T21" s="109"/>
      <c r="U21" s="91"/>
      <c r="V21" s="109"/>
      <c r="W21" s="634">
        <v>0</v>
      </c>
      <c r="X21" s="634"/>
      <c r="Y21" s="109"/>
      <c r="Z21" s="496" t="s">
        <v>330</v>
      </c>
      <c r="AA21" s="109"/>
      <c r="AB21" s="495" t="s">
        <v>271</v>
      </c>
      <c r="AC21" s="486"/>
      <c r="AD21" s="109"/>
      <c r="AE21" s="109"/>
      <c r="AF21" s="109"/>
      <c r="AG21" s="109"/>
      <c r="AH21" s="109"/>
      <c r="AI21" s="485"/>
      <c r="AJ21" s="486"/>
      <c r="AK21" s="486"/>
      <c r="AL21" s="109"/>
      <c r="AM21" s="486"/>
      <c r="AN21" s="486"/>
      <c r="AO21" s="109"/>
      <c r="AP21" s="109"/>
      <c r="AQ21" s="109"/>
      <c r="AR21" s="109"/>
      <c r="AS21" s="109"/>
      <c r="AT21" s="109"/>
    </row>
    <row r="22" spans="1:46" x14ac:dyDescent="0.25">
      <c r="A22" s="95"/>
      <c r="B22" s="476"/>
      <c r="C22" s="474" t="s">
        <v>3</v>
      </c>
      <c r="D22" s="475">
        <f>+'Retirement Plan'!D22-'Retirement Plan'!D10+'Retirement Plan'!C17</f>
        <v>65</v>
      </c>
      <c r="E22" s="476"/>
      <c r="F22" s="475">
        <f>+IF(F19&lt;&gt;"",'Retirement Plan'!D22-'Retirement Plan'!D10+'Retirement Plan'!E17,D22)</f>
        <v>65</v>
      </c>
      <c r="G22" s="96"/>
      <c r="H22" s="95"/>
      <c r="I22" s="95"/>
      <c r="J22" s="95"/>
      <c r="L22" s="109"/>
      <c r="M22" s="109"/>
      <c r="N22" s="109"/>
      <c r="O22" s="109"/>
      <c r="P22" s="109"/>
      <c r="Q22" s="109"/>
      <c r="R22" s="109"/>
      <c r="S22" s="109"/>
      <c r="T22" s="109"/>
      <c r="U22" s="109"/>
      <c r="V22" s="109"/>
      <c r="W22" s="109"/>
      <c r="X22" s="109"/>
      <c r="Y22" s="109"/>
      <c r="Z22" s="109"/>
      <c r="AA22" s="109"/>
      <c r="AB22" s="109"/>
      <c r="AC22" s="486"/>
      <c r="AD22" s="109"/>
      <c r="AE22" s="109"/>
      <c r="AF22" s="109"/>
      <c r="AG22" s="109"/>
      <c r="AH22" s="109"/>
      <c r="AI22" s="485"/>
      <c r="AJ22" s="486"/>
      <c r="AK22" s="486"/>
      <c r="AL22" s="109"/>
      <c r="AM22" s="486"/>
      <c r="AN22" s="486"/>
      <c r="AO22" s="109"/>
      <c r="AP22" s="109"/>
      <c r="AQ22" s="109"/>
      <c r="AR22" s="109"/>
      <c r="AS22" s="109"/>
      <c r="AT22" s="109"/>
    </row>
    <row r="23" spans="1:46" ht="19.5" x14ac:dyDescent="0.35">
      <c r="A23" s="95"/>
      <c r="B23" s="476"/>
      <c r="C23" s="474" t="s">
        <v>640</v>
      </c>
      <c r="D23" s="475">
        <f>+'Retirement Plan'!C19</f>
        <v>65</v>
      </c>
      <c r="E23" s="475"/>
      <c r="F23" s="475">
        <f>+'Retirement Plan'!E19</f>
        <v>65</v>
      </c>
      <c r="G23" s="96"/>
      <c r="H23" s="95"/>
      <c r="I23" s="95"/>
      <c r="J23" s="95"/>
      <c r="L23" s="109" t="s">
        <v>1103</v>
      </c>
      <c r="M23" s="109"/>
      <c r="N23" s="485"/>
      <c r="O23" s="486"/>
      <c r="P23" s="486"/>
      <c r="Q23" s="109"/>
      <c r="R23" s="486"/>
      <c r="S23" s="486"/>
      <c r="T23" s="485" t="str">
        <f>+IF($D$19&lt;&gt;0,D19,"")</f>
        <v/>
      </c>
      <c r="U23" s="91"/>
      <c r="V23" s="109"/>
      <c r="W23" s="634">
        <v>0</v>
      </c>
      <c r="X23" s="634"/>
      <c r="Y23" s="486"/>
      <c r="Z23" s="492" t="s">
        <v>1</v>
      </c>
      <c r="AA23" s="109"/>
      <c r="AB23" s="495" t="s">
        <v>1104</v>
      </c>
      <c r="AC23" s="109"/>
      <c r="AD23" s="109"/>
      <c r="AE23" s="109"/>
      <c r="AF23" s="109"/>
      <c r="AG23" s="109"/>
      <c r="AH23" s="109"/>
      <c r="AI23" s="109"/>
      <c r="AJ23" s="109"/>
      <c r="AK23" s="109"/>
      <c r="AL23" s="109"/>
      <c r="AM23" s="109"/>
      <c r="AN23" s="109"/>
      <c r="AO23" s="109"/>
      <c r="AP23" s="109"/>
      <c r="AQ23" s="109"/>
      <c r="AR23" s="109"/>
      <c r="AS23" s="109"/>
      <c r="AT23" s="109"/>
    </row>
    <row r="24" spans="1:46" ht="19.5" x14ac:dyDescent="0.35">
      <c r="A24" s="95"/>
      <c r="B24" s="95"/>
      <c r="C24" s="125" t="s">
        <v>627</v>
      </c>
      <c r="D24" s="477">
        <f>+ROUND(IF(D20="m",LOOKUP(D21,Tables!$B$135:$B$154,Tables!$C$135:$C$154),LOOKUP(D21,Tables!$B$135:$B$154,Tables!$D$135:$D$154)),0)</f>
        <v>92</v>
      </c>
      <c r="E24" s="478"/>
      <c r="F24" s="477">
        <f>+IF(F19&lt;&gt;"",ROUND(IF(F20="m",LOOKUP(F21,Tables!$B$135:$B$154,Tables!$C$135:$C$154),LOOKUP(F21,Tables!$B$135:$B$154,Tables!$D$135:$D$154)),0),0)</f>
        <v>0</v>
      </c>
      <c r="G24" s="96"/>
      <c r="H24" s="95"/>
      <c r="I24" s="95"/>
      <c r="J24" s="95"/>
      <c r="L24" s="109"/>
      <c r="M24" s="109"/>
      <c r="N24" s="109"/>
      <c r="O24" s="109"/>
      <c r="P24" s="109"/>
      <c r="Q24" s="109"/>
      <c r="R24" s="109"/>
      <c r="S24" s="109"/>
      <c r="T24" s="485" t="str">
        <f>+F19</f>
        <v/>
      </c>
      <c r="U24" s="91"/>
      <c r="V24" s="109"/>
      <c r="W24" s="634">
        <v>0</v>
      </c>
      <c r="X24" s="634"/>
      <c r="Y24" s="486"/>
      <c r="Z24" s="492" t="s">
        <v>1</v>
      </c>
      <c r="AA24" s="109"/>
      <c r="AB24" s="495" t="s">
        <v>1107</v>
      </c>
      <c r="AC24" s="109"/>
      <c r="AD24" s="109"/>
      <c r="AE24" s="109"/>
      <c r="AF24" s="109"/>
      <c r="AG24" s="109"/>
      <c r="AH24" s="109"/>
      <c r="AI24" s="109"/>
      <c r="AJ24" s="109"/>
      <c r="AK24" s="109"/>
      <c r="AL24" s="109"/>
      <c r="AM24" s="109"/>
      <c r="AN24" s="109"/>
      <c r="AO24" s="109"/>
      <c r="AP24" s="109"/>
      <c r="AQ24" s="109"/>
      <c r="AR24" s="109"/>
      <c r="AS24" s="109"/>
      <c r="AT24" s="109"/>
    </row>
    <row r="25" spans="1:46" ht="19.5" x14ac:dyDescent="0.35">
      <c r="A25" s="95"/>
      <c r="B25" s="95"/>
      <c r="C25" s="479" t="s">
        <v>513</v>
      </c>
      <c r="D25" s="394">
        <v>0</v>
      </c>
      <c r="E25" s="480"/>
      <c r="F25" s="394">
        <v>0</v>
      </c>
      <c r="G25" s="96"/>
      <c r="H25" s="95"/>
      <c r="I25" s="95"/>
      <c r="J25" s="95"/>
      <c r="L25" s="109" t="s">
        <v>208</v>
      </c>
      <c r="M25" s="109"/>
      <c r="N25" s="485"/>
      <c r="O25" s="487"/>
      <c r="P25" s="487"/>
      <c r="Q25" s="109"/>
      <c r="R25" s="487"/>
      <c r="S25" s="487"/>
      <c r="T25" s="109"/>
      <c r="U25" s="91"/>
      <c r="V25" s="109"/>
      <c r="W25" s="685">
        <f>+IF(U25&lt;&gt;"",LOOKUP(U25,Investments!B$2:BP$2,Investments!B54:BP54)*1000,0)</f>
        <v>0</v>
      </c>
      <c r="X25" s="685"/>
      <c r="Y25" s="486"/>
      <c r="Z25" s="492" t="s">
        <v>179</v>
      </c>
      <c r="AA25" s="109"/>
      <c r="AB25" s="493" t="s">
        <v>751</v>
      </c>
      <c r="AC25" s="486"/>
      <c r="AD25" s="109"/>
      <c r="AE25" s="109"/>
      <c r="AF25" s="109"/>
      <c r="AG25" s="109"/>
      <c r="AH25" s="109"/>
      <c r="AI25" s="109"/>
      <c r="AJ25" s="109"/>
      <c r="AK25" s="109"/>
      <c r="AL25" s="109"/>
      <c r="AM25" s="109"/>
      <c r="AN25" s="109"/>
      <c r="AO25" s="109"/>
      <c r="AP25" s="109"/>
      <c r="AQ25" s="109"/>
      <c r="AR25" s="109"/>
      <c r="AS25" s="109"/>
      <c r="AT25" s="109"/>
    </row>
    <row r="26" spans="1:46" ht="19.5" x14ac:dyDescent="0.35">
      <c r="A26" s="95"/>
      <c r="B26" s="476"/>
      <c r="C26" s="474" t="s">
        <v>628</v>
      </c>
      <c r="D26" s="481">
        <f>+D25+D24</f>
        <v>92</v>
      </c>
      <c r="E26" s="476"/>
      <c r="F26" s="481">
        <f>+F25+F24</f>
        <v>0</v>
      </c>
      <c r="G26" s="95"/>
      <c r="H26" s="95"/>
      <c r="I26" s="95"/>
      <c r="J26" s="95"/>
      <c r="L26" s="109" t="s">
        <v>266</v>
      </c>
      <c r="M26" s="109"/>
      <c r="N26" s="109"/>
      <c r="O26" s="109"/>
      <c r="P26" s="109"/>
      <c r="Q26" s="109"/>
      <c r="R26" s="109"/>
      <c r="S26" s="109"/>
      <c r="T26" s="485" t="str">
        <f>+IF(Investments!J69&lt;&gt;"","Sell " &amp;Investments!J69,"")</f>
        <v/>
      </c>
      <c r="U26" s="91"/>
      <c r="V26" s="109"/>
      <c r="W26" s="634">
        <v>0</v>
      </c>
      <c r="X26" s="634"/>
      <c r="Y26" s="109"/>
      <c r="Z26" s="492" t="s">
        <v>214</v>
      </c>
      <c r="AA26" s="109"/>
      <c r="AB26" s="109" t="s">
        <v>213</v>
      </c>
      <c r="AC26" s="109"/>
      <c r="AD26" s="109"/>
      <c r="AE26" s="109"/>
      <c r="AF26" s="109"/>
      <c r="AG26" s="109"/>
      <c r="AH26" s="109"/>
      <c r="AI26" s="109"/>
      <c r="AJ26" s="109"/>
      <c r="AK26" s="109"/>
      <c r="AL26" s="109"/>
      <c r="AM26" s="486"/>
      <c r="AN26" s="486"/>
      <c r="AO26" s="109"/>
      <c r="AP26" s="109"/>
      <c r="AQ26" s="109"/>
      <c r="AR26" s="109"/>
      <c r="AS26" s="109"/>
      <c r="AT26" s="109"/>
    </row>
    <row r="27" spans="1:46" ht="19.5" x14ac:dyDescent="0.35">
      <c r="A27" s="95"/>
      <c r="B27" s="95"/>
      <c r="C27" s="95"/>
      <c r="D27" s="95"/>
      <c r="E27" s="472" t="s">
        <v>630</v>
      </c>
      <c r="F27" s="95"/>
      <c r="G27" s="95"/>
      <c r="H27" s="95"/>
      <c r="I27" s="95"/>
      <c r="J27" s="95"/>
      <c r="L27" s="109"/>
      <c r="M27" s="109"/>
      <c r="N27" s="109"/>
      <c r="O27" s="109"/>
      <c r="P27" s="109"/>
      <c r="Q27" s="109"/>
      <c r="R27" s="109"/>
      <c r="S27" s="109"/>
      <c r="T27" s="485" t="str">
        <f>+IF(Investments!J70&lt;&gt;"","Sell " &amp;Investments!J70,"")</f>
        <v/>
      </c>
      <c r="U27" s="91"/>
      <c r="V27" s="109"/>
      <c r="W27" s="634">
        <v>0</v>
      </c>
      <c r="X27" s="634"/>
      <c r="Y27" s="109"/>
      <c r="Z27" s="492" t="s">
        <v>214</v>
      </c>
      <c r="AA27" s="109"/>
      <c r="AB27" s="109" t="str">
        <f>+IF(OR(AND(T26="",U26&lt;&gt;""),AND(T27="",U27&lt;&gt;""),AND(T28="",U28&lt;&gt;"")),"It looks like you are trying to sell a business you don’t own.  Please check","")</f>
        <v/>
      </c>
      <c r="AC27" s="109"/>
      <c r="AD27" s="109"/>
      <c r="AE27" s="109"/>
      <c r="AF27" s="109"/>
      <c r="AG27" s="109"/>
      <c r="AH27" s="109"/>
      <c r="AI27" s="109"/>
      <c r="AJ27" s="109"/>
      <c r="AK27" s="109"/>
      <c r="AL27" s="109"/>
      <c r="AM27" s="486"/>
      <c r="AN27" s="486"/>
      <c r="AO27" s="109"/>
      <c r="AP27" s="109"/>
      <c r="AQ27" s="109"/>
      <c r="AR27" s="109"/>
      <c r="AS27" s="109"/>
      <c r="AT27" s="109"/>
    </row>
    <row r="28" spans="1:46" ht="19.5" x14ac:dyDescent="0.35">
      <c r="A28" s="95"/>
      <c r="B28" s="95"/>
      <c r="C28" s="125" t="s">
        <v>749</v>
      </c>
      <c r="D28" s="473">
        <f>+'Retirement Plan'!D22</f>
        <v>2092</v>
      </c>
      <c r="E28" s="95"/>
      <c r="F28" s="473">
        <f>+'Retirement Plan'!D22</f>
        <v>2092</v>
      </c>
      <c r="G28" s="95"/>
      <c r="H28" s="95"/>
      <c r="I28" s="95"/>
      <c r="J28" s="95"/>
      <c r="L28" s="109"/>
      <c r="M28" s="109"/>
      <c r="N28" s="109"/>
      <c r="O28" s="109"/>
      <c r="P28" s="109"/>
      <c r="Q28" s="109"/>
      <c r="R28" s="109"/>
      <c r="S28" s="109"/>
      <c r="T28" s="485" t="str">
        <f>+IF(Investments!J71&lt;&gt;"","Sell " &amp;Investments!J71,"")</f>
        <v/>
      </c>
      <c r="U28" s="91"/>
      <c r="V28" s="109"/>
      <c r="W28" s="634">
        <v>0</v>
      </c>
      <c r="X28" s="634"/>
      <c r="Y28" s="109"/>
      <c r="Z28" s="492" t="s">
        <v>214</v>
      </c>
      <c r="AA28" s="109"/>
      <c r="AB28" s="109"/>
      <c r="AC28" s="109"/>
      <c r="AD28" s="109"/>
      <c r="AE28" s="109"/>
      <c r="AF28" s="109"/>
      <c r="AG28" s="109"/>
      <c r="AH28" s="109"/>
      <c r="AI28" s="109"/>
      <c r="AJ28" s="109"/>
      <c r="AK28" s="109"/>
      <c r="AL28" s="109"/>
      <c r="AM28" s="486"/>
      <c r="AN28" s="486"/>
      <c r="AO28" s="109"/>
      <c r="AP28" s="109"/>
      <c r="AQ28" s="109"/>
      <c r="AR28" s="109"/>
      <c r="AS28" s="109"/>
      <c r="AT28" s="109"/>
    </row>
    <row r="29" spans="1:46" x14ac:dyDescent="0.25">
      <c r="A29" s="95"/>
      <c r="B29" s="95"/>
      <c r="C29" s="125" t="s">
        <v>750</v>
      </c>
      <c r="D29" s="473">
        <f>+'Retirement Plan'!$D10+'Retirement Plan'!C19-'Retirement Plan'!C17</f>
        <v>2092</v>
      </c>
      <c r="E29" s="95"/>
      <c r="F29" s="473">
        <f>+IF(F19&lt;&gt;"",'Retirement Plan'!$D10+'Retirement Plan'!E19-'Retirement Plan'!E17,D29)</f>
        <v>2092</v>
      </c>
      <c r="G29" s="95"/>
      <c r="H29" s="95"/>
      <c r="I29" s="95"/>
      <c r="J29" s="95"/>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486"/>
      <c r="AN29" s="486"/>
      <c r="AO29" s="109"/>
      <c r="AP29" s="109"/>
      <c r="AQ29" s="109"/>
      <c r="AR29" s="109"/>
      <c r="AS29" s="109"/>
      <c r="AT29" s="109"/>
    </row>
    <row r="30" spans="1:46" ht="19.5" x14ac:dyDescent="0.35">
      <c r="A30" s="95"/>
      <c r="B30" s="95"/>
      <c r="C30" s="125" t="s">
        <v>627</v>
      </c>
      <c r="D30" s="477">
        <f>+C14+D24-D21</f>
        <v>2119</v>
      </c>
      <c r="E30" s="95"/>
      <c r="F30" s="473">
        <f>+IF(F19&lt;&gt;"",C14+F24-F21,D30)</f>
        <v>2119</v>
      </c>
      <c r="G30" s="95"/>
      <c r="H30" s="95"/>
      <c r="I30" s="95"/>
      <c r="J30" s="95"/>
      <c r="L30" s="109" t="s">
        <v>428</v>
      </c>
      <c r="M30" s="109"/>
      <c r="N30" s="109"/>
      <c r="O30" s="109"/>
      <c r="P30" s="109"/>
      <c r="Q30" s="109"/>
      <c r="R30" s="109"/>
      <c r="S30" s="109"/>
      <c r="T30" s="485" t="str">
        <f>+IF(Investments!AA61&lt;&gt;"","Sell " &amp;Investments!AA61,"")</f>
        <v/>
      </c>
      <c r="U30" s="91"/>
      <c r="V30" s="109"/>
      <c r="W30" s="685">
        <f>+IF(U30&lt;&gt;"",(SUMIF(Investments!B$2:BP$2,U30-1,Investments!B27:BP27))*1000,0)</f>
        <v>0</v>
      </c>
      <c r="X30" s="685"/>
      <c r="Y30" s="109"/>
      <c r="Z30" s="492" t="s">
        <v>272</v>
      </c>
      <c r="AA30" s="109"/>
      <c r="AB30" s="109" t="s">
        <v>269</v>
      </c>
      <c r="AC30" s="109"/>
      <c r="AD30" s="109"/>
      <c r="AE30" s="109"/>
      <c r="AF30" s="109"/>
      <c r="AG30" s="109"/>
      <c r="AH30" s="109"/>
      <c r="AI30" s="109"/>
      <c r="AJ30" s="109"/>
      <c r="AK30" s="109"/>
      <c r="AL30" s="109"/>
      <c r="AM30" s="109"/>
      <c r="AN30" s="109"/>
      <c r="AO30" s="109"/>
      <c r="AP30" s="109"/>
      <c r="AQ30" s="109"/>
      <c r="AR30" s="109"/>
      <c r="AS30" s="109"/>
      <c r="AT30" s="109"/>
    </row>
    <row r="31" spans="1:46" ht="19.5" x14ac:dyDescent="0.35">
      <c r="A31" s="95"/>
      <c r="B31" s="95"/>
      <c r="C31" s="125" t="s">
        <v>783</v>
      </c>
      <c r="D31" s="477">
        <f>+D30+D25</f>
        <v>2119</v>
      </c>
      <c r="E31" s="473"/>
      <c r="F31" s="473">
        <f>+IF(F19&lt;&gt;"",F30+F25,D31)</f>
        <v>2119</v>
      </c>
      <c r="G31" s="95"/>
      <c r="H31" s="95"/>
      <c r="I31" s="95"/>
      <c r="J31" s="95"/>
      <c r="L31" s="109" t="s">
        <v>429</v>
      </c>
      <c r="M31" s="109"/>
      <c r="N31" s="109"/>
      <c r="O31" s="109"/>
      <c r="P31" s="109"/>
      <c r="Q31" s="109"/>
      <c r="R31" s="109"/>
      <c r="S31" s="109"/>
      <c r="T31" s="485" t="str">
        <f>+IF(Investments!AA62&lt;&gt;"","Sell " &amp;Investments!AA62,"")</f>
        <v/>
      </c>
      <c r="U31" s="91"/>
      <c r="V31" s="109"/>
      <c r="W31" s="685">
        <f>+IF(U31&lt;&gt;"",(SUMIF(Investments!B$2:BP$2,U31-1,Investments!B28:BP28))*1000,0)</f>
        <v>0</v>
      </c>
      <c r="X31" s="685"/>
      <c r="Y31" s="109"/>
      <c r="Z31" s="492" t="s">
        <v>272</v>
      </c>
      <c r="AA31" s="109"/>
      <c r="AB31" s="493" t="s">
        <v>328</v>
      </c>
      <c r="AC31" s="109"/>
      <c r="AD31" s="109"/>
      <c r="AE31" s="109"/>
      <c r="AF31" s="109"/>
      <c r="AG31" s="109"/>
      <c r="AH31" s="109"/>
      <c r="AI31" s="109"/>
      <c r="AJ31" s="109"/>
      <c r="AK31" s="109"/>
      <c r="AL31" s="109"/>
      <c r="AM31" s="109"/>
      <c r="AN31" s="109"/>
      <c r="AO31" s="109"/>
      <c r="AP31" s="109"/>
      <c r="AQ31" s="109"/>
      <c r="AR31" s="109"/>
      <c r="AS31" s="109"/>
      <c r="AT31" s="109"/>
    </row>
    <row r="32" spans="1:46" ht="17.25" customHeight="1" x14ac:dyDescent="0.35">
      <c r="A32" s="95"/>
      <c r="B32" s="95"/>
      <c r="C32" s="125" t="s">
        <v>78</v>
      </c>
      <c r="D32" s="477">
        <f>+ROUND('Retirement Plan'!C20,0)</f>
        <v>92</v>
      </c>
      <c r="E32" s="95"/>
      <c r="F32" s="477">
        <f>+IF(F19&lt;&gt;"",ROUND('Retirement Plan'!E20,0),D32)</f>
        <v>92</v>
      </c>
      <c r="G32" s="95"/>
      <c r="H32" s="95"/>
      <c r="I32" s="95"/>
      <c r="J32" s="95"/>
      <c r="L32" s="109"/>
      <c r="M32" s="109"/>
      <c r="N32" s="109"/>
      <c r="O32" s="109"/>
      <c r="P32" s="109"/>
      <c r="Q32" s="109"/>
      <c r="R32" s="109"/>
      <c r="S32" s="109"/>
      <c r="T32" s="485" t="str">
        <f>+IF(Investments!AA63&lt;&gt;"","Sell " &amp;Investments!AA63,"")</f>
        <v/>
      </c>
      <c r="U32" s="91"/>
      <c r="V32" s="109"/>
      <c r="W32" s="685">
        <f>+IF(U32&lt;&gt;"",(SUMIF(Investments!B$2:BP$2,U32,Investments!B29:BP29))*1000,0)</f>
        <v>0</v>
      </c>
      <c r="X32" s="685"/>
      <c r="Y32" s="109"/>
      <c r="Z32" s="492" t="s">
        <v>272</v>
      </c>
      <c r="AA32" s="109"/>
      <c r="AB32" s="493" t="s">
        <v>329</v>
      </c>
      <c r="AC32" s="109"/>
      <c r="AD32" s="109"/>
      <c r="AE32" s="109"/>
      <c r="AF32" s="109"/>
      <c r="AG32" s="109"/>
      <c r="AH32" s="109"/>
      <c r="AI32" s="109"/>
      <c r="AJ32" s="109"/>
      <c r="AK32" s="109"/>
      <c r="AL32" s="109"/>
      <c r="AM32" s="109"/>
      <c r="AN32" s="109"/>
      <c r="AO32" s="109"/>
      <c r="AP32" s="109"/>
      <c r="AQ32" s="109"/>
      <c r="AR32" s="109"/>
      <c r="AS32" s="109"/>
      <c r="AT32" s="109"/>
    </row>
    <row r="33" spans="1:46" ht="19.5" x14ac:dyDescent="0.35">
      <c r="A33" s="95"/>
      <c r="B33" s="95"/>
      <c r="C33" s="125" t="s">
        <v>83</v>
      </c>
      <c r="D33" s="473">
        <f>+IF(F19&lt;&gt;"",IF(D31&gt;F31,F31+1,9999),C14)</f>
        <v>2027</v>
      </c>
      <c r="E33" s="95"/>
      <c r="F33" s="473">
        <f>+IF(F31&gt;D31,D31+1,9999)</f>
        <v>9999</v>
      </c>
      <c r="G33" s="95"/>
      <c r="H33" s="95"/>
      <c r="I33" s="95"/>
      <c r="J33" s="95"/>
      <c r="L33" s="109"/>
      <c r="M33" s="109"/>
      <c r="N33" s="109"/>
      <c r="O33" s="109"/>
      <c r="P33" s="109"/>
      <c r="Q33" s="109"/>
      <c r="R33" s="109"/>
      <c r="S33" s="109"/>
      <c r="T33" s="485" t="str">
        <f>+IF(Investments!AA64&lt;&gt;"","Sell " &amp;Investments!AA64,"")</f>
        <v/>
      </c>
      <c r="U33" s="91"/>
      <c r="V33" s="109"/>
      <c r="W33" s="685">
        <f>+IF(U33&lt;&gt;"",(SUMIF(Investments!B$2:BP$2,U33,Investments!B30:BP30))*1000,0)</f>
        <v>0</v>
      </c>
      <c r="X33" s="685"/>
      <c r="Y33" s="109"/>
      <c r="Z33" s="492" t="s">
        <v>272</v>
      </c>
      <c r="AA33" s="109"/>
      <c r="AB33" s="109"/>
      <c r="AC33" s="109"/>
      <c r="AD33" s="109"/>
      <c r="AE33" s="109"/>
      <c r="AF33" s="109"/>
      <c r="AG33" s="109"/>
      <c r="AH33" s="109"/>
      <c r="AI33" s="109"/>
      <c r="AJ33" s="109"/>
      <c r="AK33" s="109"/>
      <c r="AL33" s="109"/>
      <c r="AM33" s="109"/>
      <c r="AN33" s="109"/>
      <c r="AO33" s="109"/>
      <c r="AP33" s="109"/>
      <c r="AQ33" s="109"/>
      <c r="AR33" s="109"/>
      <c r="AS33" s="109"/>
      <c r="AT33" s="109"/>
    </row>
    <row r="34" spans="1:46" x14ac:dyDescent="0.25">
      <c r="A34" s="95"/>
      <c r="B34" s="95"/>
      <c r="C34" s="125" t="s">
        <v>129</v>
      </c>
      <c r="D34" s="473">
        <v>65</v>
      </c>
      <c r="E34" s="473"/>
      <c r="F34" s="473">
        <v>65</v>
      </c>
      <c r="G34" s="95"/>
      <c r="H34" s="95"/>
      <c r="I34" s="95"/>
      <c r="J34" s="95"/>
      <c r="L34" s="109"/>
      <c r="M34" s="109"/>
      <c r="N34" s="109"/>
      <c r="O34" s="109"/>
      <c r="P34" s="109"/>
      <c r="Q34" s="109"/>
      <c r="R34" s="109"/>
      <c r="S34" s="109"/>
      <c r="T34" s="485" t="str">
        <f>+IF(Investments!AA65&lt;&gt;"","Sell " &amp;Investments!AA65,"")</f>
        <v/>
      </c>
      <c r="U34" s="485" t="str">
        <f>+IF(Investments!AB65&lt;&gt;"","Sell " &amp;Investments!AB65,"")</f>
        <v/>
      </c>
      <c r="V34" s="485" t="str">
        <f>+IF(Investments!AC65&lt;&gt;"","Sell " &amp;Investments!AC65,"")</f>
        <v/>
      </c>
      <c r="W34" s="485" t="str">
        <f>+IF(Investments!AD65&lt;&gt;"","Sell " &amp;Investments!AD65,"")</f>
        <v/>
      </c>
      <c r="X34" s="485" t="str">
        <f>+IF(Investments!AE65&lt;&gt;"","Sell " &amp;Investments!AE65,"")</f>
        <v/>
      </c>
      <c r="Y34" s="485" t="str">
        <f>+IF(Investments!AF65&lt;&gt;"","Sell " &amp;Investments!AF65,"")</f>
        <v/>
      </c>
      <c r="Z34" s="485" t="str">
        <f>+IF(Investments!AG65&lt;&gt;"","Sell " &amp;Investments!AG65,"")</f>
        <v/>
      </c>
      <c r="AA34" s="485"/>
      <c r="AB34" s="109"/>
      <c r="AC34" s="109"/>
      <c r="AD34" s="109"/>
      <c r="AE34" s="109"/>
      <c r="AF34" s="109"/>
      <c r="AG34" s="109"/>
      <c r="AH34" s="109"/>
      <c r="AI34" s="109"/>
      <c r="AJ34" s="109"/>
      <c r="AK34" s="109"/>
      <c r="AL34" s="109"/>
      <c r="AM34" s="109"/>
      <c r="AN34" s="109"/>
      <c r="AO34" s="109"/>
      <c r="AP34" s="109"/>
      <c r="AQ34" s="109"/>
      <c r="AR34" s="109"/>
      <c r="AS34" s="109"/>
      <c r="AT34" s="109"/>
    </row>
    <row r="35" spans="1:46" x14ac:dyDescent="0.25">
      <c r="A35" s="95"/>
      <c r="B35" s="95"/>
      <c r="C35" s="125" t="s">
        <v>228</v>
      </c>
      <c r="D35" s="95">
        <f>+D34-D21+C14</f>
        <v>2092</v>
      </c>
      <c r="E35" s="95"/>
      <c r="F35" s="95">
        <f>+IF(F19&lt;&gt;"",F34-F21+C14,D35)</f>
        <v>2092</v>
      </c>
      <c r="G35" s="95"/>
      <c r="H35" s="95"/>
      <c r="I35" s="95"/>
      <c r="J35" s="95"/>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row>
    <row r="36" spans="1:46" ht="20.25" x14ac:dyDescent="0.3">
      <c r="A36" s="95"/>
      <c r="B36" s="95"/>
      <c r="C36" s="125" t="s">
        <v>629</v>
      </c>
      <c r="D36" s="95">
        <f>+SUMIF($B3:$BP3,Tables!$F$408,$B$2:$BP$2)</f>
        <v>2092</v>
      </c>
      <c r="E36" s="95"/>
      <c r="F36" s="95">
        <f>+SUMIF($B4:$BP4,Tables!$F$408,$B$2:$BP$2)</f>
        <v>0</v>
      </c>
      <c r="G36" s="95"/>
      <c r="H36" s="95"/>
      <c r="I36" s="95"/>
      <c r="J36" s="95"/>
      <c r="L36" s="109" t="s">
        <v>200</v>
      </c>
      <c r="M36" s="109"/>
      <c r="N36" s="485"/>
      <c r="O36" s="488"/>
      <c r="P36" s="109"/>
      <c r="Q36" s="109"/>
      <c r="R36" s="488"/>
      <c r="S36" s="109"/>
      <c r="T36" s="109"/>
      <c r="U36" s="91"/>
      <c r="V36" s="109"/>
      <c r="W36" s="634">
        <v>0</v>
      </c>
      <c r="X36" s="634"/>
      <c r="Y36" s="486"/>
      <c r="Z36" s="490" t="s">
        <v>202</v>
      </c>
      <c r="AA36" s="109"/>
      <c r="AB36" s="491" t="s">
        <v>206</v>
      </c>
      <c r="AC36" s="486"/>
      <c r="AD36" s="109"/>
      <c r="AE36" s="109"/>
      <c r="AF36" s="109"/>
      <c r="AG36" s="109"/>
      <c r="AH36" s="109"/>
      <c r="AI36" s="485"/>
      <c r="AJ36" s="486"/>
      <c r="AK36" s="486"/>
      <c r="AL36" s="109"/>
      <c r="AM36" s="109"/>
      <c r="AN36" s="109"/>
      <c r="AO36" s="109"/>
      <c r="AP36" s="109"/>
      <c r="AQ36" s="109"/>
      <c r="AR36" s="109"/>
      <c r="AS36" s="109"/>
      <c r="AT36" s="109"/>
    </row>
    <row r="37" spans="1:46" x14ac:dyDescent="0.25">
      <c r="A37" s="95"/>
      <c r="B37" s="95"/>
      <c r="C37" s="95"/>
      <c r="D37" s="95"/>
      <c r="E37" s="95"/>
      <c r="F37" s="95"/>
      <c r="G37" s="95"/>
      <c r="H37" s="95"/>
      <c r="I37" s="95"/>
      <c r="J37" s="95"/>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row>
    <row r="38" spans="1:46" ht="20.25" x14ac:dyDescent="0.25">
      <c r="A38" s="95"/>
      <c r="B38" s="95"/>
      <c r="C38" s="125" t="s">
        <v>298</v>
      </c>
      <c r="D38" s="473">
        <f>+Details!B33</f>
        <v>28</v>
      </c>
      <c r="E38" s="473"/>
      <c r="F38" s="473">
        <f>+Details!C33</f>
        <v>28</v>
      </c>
      <c r="G38" s="95"/>
      <c r="H38" s="95"/>
      <c r="I38" s="95"/>
      <c r="J38" s="95"/>
      <c r="L38" s="109" t="s">
        <v>754</v>
      </c>
      <c r="M38" s="109"/>
      <c r="N38" s="485"/>
      <c r="O38" s="109"/>
      <c r="P38" s="109"/>
      <c r="Q38" s="109"/>
      <c r="R38" s="109"/>
      <c r="S38" s="109"/>
      <c r="T38" s="485" t="str">
        <f>+IF($D$19&lt;&gt;0,$D$19,"")</f>
        <v/>
      </c>
      <c r="U38" s="91"/>
      <c r="V38" s="109"/>
      <c r="W38" s="685">
        <f>+IF(U38&lt;&gt;"",LOOKUP(U38-1,Investments!B$2:BP$2,Investments!B9:BP9)*1000,0)</f>
        <v>0</v>
      </c>
      <c r="X38" s="685"/>
      <c r="Y38" s="109"/>
      <c r="Z38" s="489" t="s">
        <v>331</v>
      </c>
      <c r="AA38" s="109"/>
      <c r="AB38" s="109" t="str">
        <f>+IF(AND(U38&lt;D36,U38&lt;&gt;""),"ERROR: " &amp; T38&amp;" cannot withdraw KiwiSaver Funds until  " &amp;Tables!F408,"Consider when you want to withdraw your Kiwisaver fund (if you have one).  You are not required to do this at "&amp;Tables!$F$408)</f>
        <v>Consider when you want to withdraw your Kiwisaver fund (if you have one).  You are not required to do this at 65</v>
      </c>
      <c r="AC38" s="109"/>
      <c r="AD38" s="109"/>
      <c r="AE38" s="109"/>
      <c r="AF38" s="109"/>
      <c r="AG38" s="109"/>
      <c r="AH38" s="109"/>
      <c r="AI38" s="109"/>
      <c r="AJ38" s="109"/>
      <c r="AK38" s="109"/>
      <c r="AL38" s="109"/>
      <c r="AM38" s="109"/>
      <c r="AN38" s="109"/>
      <c r="AO38" s="109"/>
      <c r="AP38" s="109"/>
      <c r="AQ38" s="109"/>
      <c r="AR38" s="109"/>
      <c r="AS38" s="109"/>
      <c r="AT38" s="109"/>
    </row>
    <row r="39" spans="1:46" ht="20.25" x14ac:dyDescent="0.25">
      <c r="A39" s="95"/>
      <c r="B39" s="95"/>
      <c r="C39" s="95"/>
      <c r="D39" s="95"/>
      <c r="E39" s="95"/>
      <c r="F39" s="95"/>
      <c r="G39" s="95"/>
      <c r="H39" s="95"/>
      <c r="I39" s="95"/>
      <c r="J39" s="95"/>
      <c r="L39" s="109"/>
      <c r="M39" s="109"/>
      <c r="N39" s="485"/>
      <c r="O39" s="486"/>
      <c r="P39" s="486"/>
      <c r="Q39" s="109"/>
      <c r="R39" s="486"/>
      <c r="S39" s="486"/>
      <c r="T39" s="485" t="str">
        <f>+$F$19</f>
        <v/>
      </c>
      <c r="U39" s="91"/>
      <c r="V39" s="109"/>
      <c r="W39" s="685">
        <f>+IF(U39&lt;&gt;"",LOOKUP(U39-1,Investments!B$2:BP$2,Investments!B10:BP10)*1000,0)</f>
        <v>0</v>
      </c>
      <c r="X39" s="685"/>
      <c r="Y39" s="109"/>
      <c r="Z39" s="489" t="s">
        <v>331</v>
      </c>
      <c r="AA39" s="109"/>
      <c r="AB39" s="109" t="str">
        <f>+IF(AND(U39&lt;F36,U39&lt;&gt;""),"ERROR: " &amp;T39&amp;" cannot withdraw KiwiSaver Funds until  " &amp;Tables!F408,"Consider when you want to withdraw your Kiwisaver fund (if you have one).  You are not required to do this at "&amp;Tables!$F$408)</f>
        <v>Consider when you want to withdraw your Kiwisaver fund (if you have one).  You are not required to do this at 65</v>
      </c>
      <c r="AC39" s="109"/>
      <c r="AD39" s="109"/>
      <c r="AE39" s="109"/>
      <c r="AF39" s="109"/>
      <c r="AG39" s="109"/>
      <c r="AH39" s="109"/>
      <c r="AI39" s="109"/>
      <c r="AJ39" s="109"/>
      <c r="AK39" s="109"/>
      <c r="AL39" s="109"/>
      <c r="AM39" s="109"/>
      <c r="AN39" s="109"/>
      <c r="AO39" s="109"/>
      <c r="AP39" s="109"/>
      <c r="AQ39" s="109"/>
      <c r="AR39" s="109"/>
      <c r="AS39" s="109"/>
      <c r="AT39" s="109"/>
    </row>
    <row r="40" spans="1:46" x14ac:dyDescent="0.25">
      <c r="A40" s="95"/>
      <c r="B40" s="95"/>
      <c r="C40" s="125" t="s">
        <v>274</v>
      </c>
      <c r="D40" s="473">
        <f>+MAX(D31:F31)</f>
        <v>2119</v>
      </c>
      <c r="E40" s="95"/>
      <c r="F40" s="95"/>
      <c r="G40" s="95"/>
      <c r="H40" s="95"/>
      <c r="I40" s="95"/>
      <c r="J40" s="95"/>
      <c r="L40" s="109" t="s">
        <v>267</v>
      </c>
      <c r="M40" s="109"/>
      <c r="N40" s="485"/>
      <c r="O40" s="486"/>
      <c r="P40" s="486"/>
      <c r="Q40" s="109"/>
      <c r="R40" s="486"/>
      <c r="S40" s="486"/>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row>
    <row r="41" spans="1:46" ht="20.25" x14ac:dyDescent="0.25">
      <c r="A41" s="95"/>
      <c r="B41" s="95"/>
      <c r="C41" s="95"/>
      <c r="D41" s="95"/>
      <c r="E41" s="95"/>
      <c r="F41" s="95"/>
      <c r="G41" s="95"/>
      <c r="H41" s="95"/>
      <c r="I41" s="95"/>
      <c r="J41" s="95"/>
      <c r="L41" s="109"/>
      <c r="M41" s="109"/>
      <c r="N41" s="109"/>
      <c r="O41" s="109"/>
      <c r="P41" s="109"/>
      <c r="Q41" s="109"/>
      <c r="R41" s="109"/>
      <c r="S41" s="109"/>
      <c r="T41" s="485" t="str">
        <f>+IF(Investments!R60&lt;&gt;"","Convert " &amp;Investments!R60,"")</f>
        <v>Convert Pre retired savings</v>
      </c>
      <c r="U41" s="91"/>
      <c r="V41" s="109"/>
      <c r="W41" s="685">
        <f>+IF(U41&lt;&gt;"",LOOKUP(U41-1,Details!K$1:BY$1,Details!K237:BY237),0)</f>
        <v>0</v>
      </c>
      <c r="X41" s="685"/>
      <c r="Y41" s="109"/>
      <c r="Z41" s="489" t="s">
        <v>331</v>
      </c>
      <c r="AA41" s="109"/>
      <c r="AB41" s="109" t="s">
        <v>268</v>
      </c>
      <c r="AC41" s="109"/>
      <c r="AD41" s="109"/>
      <c r="AE41" s="109"/>
      <c r="AF41" s="109"/>
      <c r="AG41" s="109"/>
      <c r="AH41" s="109"/>
      <c r="AI41" s="109"/>
      <c r="AJ41" s="109"/>
      <c r="AK41" s="109"/>
      <c r="AL41" s="109"/>
      <c r="AM41" s="109"/>
      <c r="AN41" s="109"/>
      <c r="AO41" s="109"/>
      <c r="AP41" s="109"/>
      <c r="AQ41" s="109"/>
      <c r="AR41" s="109"/>
      <c r="AS41" s="109"/>
      <c r="AT41" s="109"/>
    </row>
    <row r="42" spans="1:46" ht="20.25" x14ac:dyDescent="0.25">
      <c r="L42" s="109"/>
      <c r="M42" s="109"/>
      <c r="N42" s="485"/>
      <c r="O42" s="486"/>
      <c r="P42" s="486"/>
      <c r="Q42" s="109"/>
      <c r="R42" s="486"/>
      <c r="S42" s="486"/>
      <c r="T42" s="485" t="str">
        <f>+IF(Investments!R61&lt;&gt;"","Convert " &amp;Investments!R61,"")</f>
        <v/>
      </c>
      <c r="U42" s="91"/>
      <c r="V42" s="109"/>
      <c r="W42" s="685">
        <f>+IF(U42&lt;&gt;"",LOOKUP(U42-1,Details!K$1:BY$1,Details!K238:BY238),0)</f>
        <v>0</v>
      </c>
      <c r="X42" s="685"/>
      <c r="Y42" s="109"/>
      <c r="Z42" s="489" t="s">
        <v>331</v>
      </c>
      <c r="AA42" s="109"/>
      <c r="AB42" s="109"/>
      <c r="AC42" s="109"/>
      <c r="AD42" s="109"/>
      <c r="AE42" s="109"/>
      <c r="AF42" s="109"/>
      <c r="AG42" s="109"/>
      <c r="AH42" s="109"/>
      <c r="AI42" s="109"/>
      <c r="AJ42" s="109"/>
      <c r="AK42" s="109"/>
      <c r="AL42" s="109"/>
      <c r="AM42" s="109"/>
      <c r="AN42" s="109"/>
      <c r="AO42" s="109"/>
      <c r="AP42" s="109"/>
      <c r="AQ42" s="109"/>
      <c r="AR42" s="109"/>
      <c r="AS42" s="109"/>
      <c r="AT42" s="109"/>
    </row>
    <row r="43" spans="1:46" ht="20.25" x14ac:dyDescent="0.25">
      <c r="L43" s="109"/>
      <c r="M43" s="109"/>
      <c r="N43" s="109"/>
      <c r="O43" s="109"/>
      <c r="P43" s="109"/>
      <c r="Q43" s="109"/>
      <c r="R43" s="109"/>
      <c r="S43" s="109"/>
      <c r="T43" s="485" t="str">
        <f>+IF(Investments!R62&lt;&gt;"","Convert " &amp;Investments!R62,"")</f>
        <v/>
      </c>
      <c r="U43" s="91"/>
      <c r="V43" s="109"/>
      <c r="W43" s="685">
        <f>+IF(U43&lt;&gt;"",LOOKUP(U43-1,Details!K$1:BY$1,Details!K239:BY239),0)</f>
        <v>0</v>
      </c>
      <c r="X43" s="685"/>
      <c r="Y43" s="109"/>
      <c r="Z43" s="489" t="s">
        <v>331</v>
      </c>
      <c r="AA43" s="109"/>
      <c r="AB43" s="109"/>
      <c r="AC43" s="109"/>
      <c r="AD43" s="109"/>
      <c r="AE43" s="109"/>
      <c r="AF43" s="109"/>
      <c r="AG43" s="109"/>
      <c r="AH43" s="109"/>
      <c r="AI43" s="109"/>
      <c r="AJ43" s="109"/>
      <c r="AK43" s="109"/>
      <c r="AL43" s="109"/>
      <c r="AM43" s="109"/>
      <c r="AN43" s="109"/>
      <c r="AO43" s="109"/>
      <c r="AP43" s="109"/>
      <c r="AQ43" s="109"/>
      <c r="AR43" s="109"/>
      <c r="AS43" s="109"/>
      <c r="AT43" s="109"/>
    </row>
    <row r="44" spans="1:46" ht="20.25" x14ac:dyDescent="0.25">
      <c r="A44" s="152"/>
      <c r="B44" s="152"/>
      <c r="C44" s="544" t="s">
        <v>923</v>
      </c>
      <c r="D44" s="152"/>
      <c r="E44" s="152"/>
      <c r="F44" s="152"/>
      <c r="G44" s="152"/>
      <c r="H44" s="152"/>
      <c r="I44" s="152"/>
      <c r="J44" s="152"/>
      <c r="L44" s="109"/>
      <c r="M44" s="109"/>
      <c r="N44" s="109"/>
      <c r="O44" s="109"/>
      <c r="P44" s="109"/>
      <c r="Q44" s="109"/>
      <c r="R44" s="109"/>
      <c r="S44" s="109"/>
      <c r="T44" s="485" t="str">
        <f>+IF(Investments!R63&lt;&gt;"","Convert " &amp;Investments!R63,"")</f>
        <v/>
      </c>
      <c r="U44" s="91"/>
      <c r="V44" s="109"/>
      <c r="W44" s="685">
        <f>+IF(U44&lt;&gt;"",LOOKUP(U44-1,Details!K$1:BY$1,Details!K240:BY240),0)</f>
        <v>0</v>
      </c>
      <c r="X44" s="685"/>
      <c r="Y44" s="109"/>
      <c r="Z44" s="489" t="s">
        <v>331</v>
      </c>
      <c r="AA44" s="109"/>
      <c r="AB44" s="109"/>
      <c r="AC44" s="109"/>
      <c r="AD44" s="109"/>
      <c r="AE44" s="109"/>
      <c r="AF44" s="109"/>
      <c r="AG44" s="109"/>
      <c r="AH44" s="109"/>
      <c r="AI44" s="109"/>
      <c r="AJ44" s="109"/>
      <c r="AK44" s="109"/>
      <c r="AL44" s="109"/>
      <c r="AM44" s="109"/>
      <c r="AN44" s="109"/>
      <c r="AO44" s="109"/>
      <c r="AP44" s="109"/>
      <c r="AQ44" s="109"/>
      <c r="AR44" s="109"/>
      <c r="AS44" s="109"/>
      <c r="AT44" s="109"/>
    </row>
    <row r="45" spans="1:46" ht="20.25" x14ac:dyDescent="0.25">
      <c r="A45" s="99"/>
      <c r="B45" s="688" t="s">
        <v>931</v>
      </c>
      <c r="C45" s="688"/>
      <c r="D45" s="688"/>
      <c r="E45" s="688"/>
      <c r="F45" s="99"/>
      <c r="G45" s="99"/>
      <c r="H45" s="99"/>
      <c r="I45" s="99"/>
      <c r="J45" s="99"/>
      <c r="L45" s="109"/>
      <c r="M45" s="109"/>
      <c r="N45" s="485"/>
      <c r="O45" s="109"/>
      <c r="P45" s="109"/>
      <c r="Q45" s="486"/>
      <c r="R45" s="486"/>
      <c r="S45" s="109"/>
      <c r="T45" s="485" t="str">
        <f>+IF(Investments!R64&lt;&gt;"","Convert " &amp;Investments!R64,"")</f>
        <v/>
      </c>
      <c r="U45" s="91"/>
      <c r="V45" s="109"/>
      <c r="W45" s="685">
        <f>+IF(U45&lt;&gt;"",LOOKUP(U45-1,Details!K$1:BY$1,Details!K241:BY241),0)</f>
        <v>0</v>
      </c>
      <c r="X45" s="685"/>
      <c r="Y45" s="109"/>
      <c r="Z45" s="489" t="s">
        <v>331</v>
      </c>
      <c r="AA45" s="109"/>
      <c r="AB45" s="109"/>
      <c r="AC45" s="109"/>
      <c r="AD45" s="109"/>
      <c r="AE45" s="109"/>
      <c r="AF45" s="109"/>
      <c r="AG45" s="109"/>
      <c r="AH45" s="109"/>
      <c r="AI45" s="109"/>
      <c r="AJ45" s="109"/>
      <c r="AK45" s="109"/>
      <c r="AL45" s="109"/>
      <c r="AM45" s="109"/>
      <c r="AN45" s="109"/>
      <c r="AO45" s="109"/>
      <c r="AP45" s="109"/>
      <c r="AQ45" s="109"/>
      <c r="AR45" s="109"/>
      <c r="AS45" s="109"/>
      <c r="AT45" s="109"/>
    </row>
    <row r="46" spans="1:46" ht="19.5" customHeight="1" x14ac:dyDescent="0.25">
      <c r="A46" s="546" t="s">
        <v>924</v>
      </c>
      <c r="B46" s="545"/>
      <c r="C46" s="686"/>
      <c r="D46" s="687"/>
      <c r="E46" s="99"/>
      <c r="F46" s="567" t="s">
        <v>111</v>
      </c>
      <c r="G46" s="99"/>
      <c r="H46" s="99"/>
      <c r="I46" s="99"/>
      <c r="J46" s="99"/>
      <c r="L46" s="109" t="s">
        <v>540</v>
      </c>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row>
    <row r="47" spans="1:46" ht="20.25" customHeight="1" x14ac:dyDescent="0.25">
      <c r="A47" s="546" t="s">
        <v>925</v>
      </c>
      <c r="B47" s="99"/>
      <c r="C47" s="686"/>
      <c r="D47" s="687"/>
      <c r="E47" s="99"/>
      <c r="F47" s="567" t="s">
        <v>866</v>
      </c>
      <c r="G47" s="99"/>
      <c r="H47" s="99"/>
      <c r="I47" s="99"/>
      <c r="J47" s="99"/>
      <c r="L47" s="109"/>
      <c r="M47" s="109"/>
      <c r="N47" s="109"/>
      <c r="O47" s="109"/>
      <c r="P47" s="109"/>
      <c r="Q47" s="109"/>
      <c r="R47" s="109"/>
      <c r="S47" s="109"/>
      <c r="T47" s="485" t="str">
        <f>+IF(Investments!R69&lt;&gt;"","Cashup " &amp;Investments!R69,"")</f>
        <v/>
      </c>
      <c r="U47" s="91"/>
      <c r="V47" s="109"/>
      <c r="W47" s="685">
        <f>+IF(U47&lt;&gt;"",LOOKUP(U47-1,Details!K$1:BY$1,Details!K259:BY259),0)</f>
        <v>0</v>
      </c>
      <c r="X47" s="685"/>
      <c r="Y47" s="109"/>
      <c r="Z47" s="489" t="s">
        <v>331</v>
      </c>
      <c r="AA47" s="109"/>
      <c r="AB47" s="109" t="s">
        <v>541</v>
      </c>
      <c r="AC47" s="109"/>
      <c r="AD47" s="109"/>
      <c r="AE47" s="109"/>
      <c r="AF47" s="109"/>
      <c r="AG47" s="109"/>
      <c r="AH47" s="109"/>
      <c r="AI47" s="109"/>
      <c r="AJ47" s="109"/>
      <c r="AK47" s="109"/>
      <c r="AL47" s="109"/>
      <c r="AM47" s="109"/>
      <c r="AN47" s="109"/>
      <c r="AO47" s="109"/>
      <c r="AP47" s="109"/>
      <c r="AQ47" s="109"/>
      <c r="AR47" s="109"/>
      <c r="AS47" s="109"/>
      <c r="AT47" s="109"/>
    </row>
    <row r="48" spans="1:46" ht="20.25" customHeight="1" x14ac:dyDescent="0.25">
      <c r="A48" s="546" t="s">
        <v>926</v>
      </c>
      <c r="B48" s="99"/>
      <c r="C48" s="686"/>
      <c r="D48" s="687"/>
      <c r="E48" s="99"/>
      <c r="F48" s="567" t="s">
        <v>867</v>
      </c>
      <c r="G48" s="99"/>
      <c r="H48" s="99"/>
      <c r="I48" s="99"/>
      <c r="J48" s="99"/>
      <c r="L48" s="109"/>
      <c r="M48" s="109"/>
      <c r="N48" s="109"/>
      <c r="O48" s="109"/>
      <c r="P48" s="109"/>
      <c r="Q48" s="109"/>
      <c r="R48" s="109"/>
      <c r="S48" s="109"/>
      <c r="T48" s="485" t="str">
        <f>+IF(Investments!R70&lt;&gt;"","Cashup " &amp;Investments!R70,"")</f>
        <v/>
      </c>
      <c r="U48" s="91"/>
      <c r="V48" s="109"/>
      <c r="W48" s="685">
        <f>+IF(U48&lt;&gt;"",LOOKUP(U48-1,Details!K$1:BY$1,Details!K260:BY260),0)</f>
        <v>0</v>
      </c>
      <c r="X48" s="685"/>
      <c r="Y48" s="109"/>
      <c r="Z48" s="489" t="s">
        <v>331</v>
      </c>
      <c r="AA48" s="109"/>
      <c r="AB48" s="109" t="s">
        <v>571</v>
      </c>
      <c r="AC48" s="109"/>
      <c r="AD48" s="109"/>
      <c r="AE48" s="109"/>
      <c r="AF48" s="109"/>
      <c r="AG48" s="109"/>
      <c r="AH48" s="109"/>
      <c r="AI48" s="109"/>
      <c r="AJ48" s="109"/>
      <c r="AK48" s="109"/>
      <c r="AL48" s="109"/>
      <c r="AM48" s="109"/>
      <c r="AN48" s="109"/>
      <c r="AO48" s="109"/>
      <c r="AP48" s="109"/>
      <c r="AQ48" s="109"/>
      <c r="AR48" s="109"/>
      <c r="AS48" s="109"/>
      <c r="AT48" s="109"/>
    </row>
    <row r="49" spans="1:46" ht="20.25" customHeight="1" x14ac:dyDescent="0.25">
      <c r="A49" s="546" t="s">
        <v>927</v>
      </c>
      <c r="B49" s="99"/>
      <c r="C49" s="686"/>
      <c r="D49" s="687"/>
      <c r="E49" s="99"/>
      <c r="F49" s="567" t="s">
        <v>123</v>
      </c>
      <c r="G49" s="99"/>
      <c r="H49" s="99"/>
      <c r="I49" s="99"/>
      <c r="J49" s="99"/>
      <c r="L49" s="109"/>
      <c r="M49" s="109"/>
      <c r="N49" s="109"/>
      <c r="O49" s="109"/>
      <c r="P49" s="109"/>
      <c r="Q49" s="109"/>
      <c r="R49" s="109"/>
      <c r="S49" s="109"/>
      <c r="T49" s="485" t="str">
        <f>+IF(Investments!R71&lt;&gt;"","Cashup " &amp;Investments!R71,"")</f>
        <v/>
      </c>
      <c r="U49" s="91"/>
      <c r="V49" s="109"/>
      <c r="W49" s="685">
        <f>+IF(U49&lt;&gt;"",LOOKUP(U49-1,Details!K$1:BY$1,Details!K261:BY261),0)</f>
        <v>0</v>
      </c>
      <c r="X49" s="685"/>
      <c r="Y49" s="109"/>
      <c r="Z49" s="489" t="s">
        <v>331</v>
      </c>
      <c r="AA49" s="109"/>
      <c r="AB49" s="109"/>
      <c r="AC49" s="109"/>
      <c r="AD49" s="109"/>
      <c r="AE49" s="109"/>
      <c r="AF49" s="109"/>
      <c r="AG49" s="109"/>
      <c r="AH49" s="109"/>
      <c r="AI49" s="109"/>
      <c r="AJ49" s="109"/>
      <c r="AK49" s="109"/>
      <c r="AL49" s="109"/>
      <c r="AM49" s="109"/>
      <c r="AN49" s="109"/>
      <c r="AO49" s="109"/>
      <c r="AP49" s="109"/>
      <c r="AQ49" s="109"/>
      <c r="AR49" s="109"/>
      <c r="AS49" s="109"/>
      <c r="AT49" s="109"/>
    </row>
    <row r="50" spans="1:46" ht="20.25" customHeight="1" x14ac:dyDescent="0.25">
      <c r="A50" s="546" t="s">
        <v>928</v>
      </c>
      <c r="B50" s="99"/>
      <c r="C50" s="686"/>
      <c r="D50" s="687"/>
      <c r="E50" s="99"/>
      <c r="F50" s="567" t="s">
        <v>14</v>
      </c>
      <c r="G50" s="99"/>
      <c r="H50" s="99"/>
      <c r="I50" s="99"/>
      <c r="J50" s="9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row>
    <row r="51" spans="1:46" ht="20.25" customHeight="1" x14ac:dyDescent="0.25">
      <c r="A51" s="546" t="s">
        <v>929</v>
      </c>
      <c r="B51" s="99"/>
      <c r="C51" s="686"/>
      <c r="D51" s="687"/>
      <c r="E51" s="99"/>
      <c r="F51" s="567" t="s">
        <v>195</v>
      </c>
      <c r="G51" s="99"/>
      <c r="H51" s="99"/>
      <c r="I51" s="99"/>
      <c r="J51" s="9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row>
    <row r="52" spans="1:46" ht="20.25" customHeight="1" x14ac:dyDescent="0.25">
      <c r="A52" s="99"/>
      <c r="B52" s="99"/>
      <c r="C52" s="99"/>
      <c r="D52" s="99"/>
      <c r="E52" s="99"/>
      <c r="F52" s="99"/>
      <c r="G52" s="99"/>
      <c r="H52" s="99"/>
      <c r="I52" s="99"/>
      <c r="J52" s="9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row>
    <row r="62" spans="1:46" x14ac:dyDescent="0.25">
      <c r="A62" s="1"/>
    </row>
    <row r="63" spans="1:46" x14ac:dyDescent="0.25">
      <c r="A63" s="1"/>
    </row>
    <row r="64" spans="1:46"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sheetData>
  <sheetProtection sheet="1" objects="1" scenarios="1" formatRows="0" selectLockedCells="1"/>
  <mergeCells count="36">
    <mergeCell ref="W47:X47"/>
    <mergeCell ref="W48:X48"/>
    <mergeCell ref="W49:X49"/>
    <mergeCell ref="W41:X41"/>
    <mergeCell ref="W42:X42"/>
    <mergeCell ref="W43:X43"/>
    <mergeCell ref="W44:X44"/>
    <mergeCell ref="W45:X45"/>
    <mergeCell ref="C50:D50"/>
    <mergeCell ref="C51:D51"/>
    <mergeCell ref="B45:E45"/>
    <mergeCell ref="C46:D46"/>
    <mergeCell ref="C47:D47"/>
    <mergeCell ref="C48:D48"/>
    <mergeCell ref="C49:D49"/>
    <mergeCell ref="W23:X23"/>
    <mergeCell ref="W21:X21"/>
    <mergeCell ref="W26:X26"/>
    <mergeCell ref="W25:X25"/>
    <mergeCell ref="W31:X31"/>
    <mergeCell ref="W27:X27"/>
    <mergeCell ref="W28:X28"/>
    <mergeCell ref="W38:X38"/>
    <mergeCell ref="W39:X39"/>
    <mergeCell ref="W30:X30"/>
    <mergeCell ref="W36:X36"/>
    <mergeCell ref="W24:X24"/>
    <mergeCell ref="W32:X32"/>
    <mergeCell ref="W33:X33"/>
    <mergeCell ref="G14:I14"/>
    <mergeCell ref="G15:I15"/>
    <mergeCell ref="W16:X16"/>
    <mergeCell ref="W20:X20"/>
    <mergeCell ref="W15:X15"/>
    <mergeCell ref="W17:X17"/>
    <mergeCell ref="W18:X18"/>
  </mergeCells>
  <conditionalFormatting sqref="B2:BP11">
    <cfRule type="expression" dxfId="36" priority="175">
      <formula>B$2=$D$28</formula>
    </cfRule>
  </conditionalFormatting>
  <conditionalFormatting sqref="B3:BP3">
    <cfRule type="expression" dxfId="34" priority="230">
      <formula>B$3&gt;=$D$22</formula>
    </cfRule>
    <cfRule type="expression" dxfId="33" priority="231">
      <formula>B$2&lt;$D$28</formula>
    </cfRule>
    <cfRule type="expression" dxfId="32" priority="232">
      <formula>AND(B$2&gt;=$D$29,B$2&lt;=$D$30)</formula>
    </cfRule>
    <cfRule type="expression" dxfId="31" priority="233">
      <formula>AND(B$2&gt;=$D$30,B$2&lt;=$D$31)</formula>
    </cfRule>
  </conditionalFormatting>
  <conditionalFormatting sqref="B4:BP4">
    <cfRule type="expression" dxfId="29" priority="235">
      <formula>B$4&gt;=$F$22</formula>
    </cfRule>
    <cfRule type="expression" dxfId="28" priority="236">
      <formula>B$2&lt;$F$28</formula>
    </cfRule>
    <cfRule type="expression" dxfId="27" priority="237">
      <formula>AND(B$2&gt;=$F$29,B$2&lt;=$F$30)</formula>
    </cfRule>
    <cfRule type="expression" dxfId="26" priority="238">
      <formula>AND(B$2&gt;=$F$30,B$2&lt;=$F$31)</formula>
    </cfRule>
  </conditionalFormatting>
  <dataValidations count="19">
    <dataValidation type="custom" allowBlank="1" showErrorMessage="1" errorTitle="Error" error="Enter a date between your Planning Start Year and your Final Year." promptTitle="Travel" prompt="Enter the year, and an amount associated with any major travel you plan to undertake." sqref="U16" xr:uid="{CE4D8D29-54FB-4E60-AAA7-C54580A63A2F}">
      <formula1>AND(U16&gt;=$C$14,U16&lt;$D$40)</formula1>
    </dataValidation>
    <dataValidation allowBlank="1" showErrorMessage="1" promptTitle="Upgrades" prompt="If you plan any major upgrades to your house, car, furnishings etc. enter the year and the planned amount." sqref="U20" xr:uid="{64865667-D738-49F5-9226-587090A71760}"/>
    <dataValidation allowBlank="1" showErrorMessage="1" promptTitle="Retirement Homes" prompt="If you or your partner plan to move into a retirement home, enter the year and amount.  Many people enter retirement homes in the later stage of retirement." sqref="U23" xr:uid="{38447204-A759-4A9D-B9F2-994C005C4636}"/>
    <dataValidation allowBlank="1" showErrorMessage="1" promptTitle="House Sale" prompt="If you need to sell your house (usually as you are both in a retirement home), enter the year of the sale.  The system will calculate the value of the house based on that year." sqref="U25" xr:uid="{91875A4D-78E9-4485-B48C-7C15EB1FCBB9}"/>
    <dataValidation allowBlank="1" showErrorMessage="1" promptTitle="Downsize or relocate" prompt="If you own a home and plan to free up some capital for retirement by downsizing, upsizing, relocating etc. enter the year and the amount." sqref="U36" xr:uid="{C6FB86BA-77DA-4DC5-B999-08A7D01A47D0}"/>
    <dataValidation allowBlank="1" showErrorMessage="1" promptTitle="KiwiSaver withdrawal" prompt="Enter the year you plan to cashin your Kiwisaver.  You must be over 65 to be able to withdraw funds.   The system will calculate the amount available based on the year you enter." sqref="U38:U39" xr:uid="{59FDF0ED-D4F9-4552-B46D-6DC4D746BAD3}"/>
    <dataValidation allowBlank="1" showErrorMessage="1" promptTitle="Contingency" prompt="Just in case you live longer, we recommend you add 2 - 5 years.  This will ensure you (or your Partner) dont run out of income early." sqref="F25 D25" xr:uid="{2F8F478E-410C-4D4B-8A32-D2E71AC2DF7B}"/>
    <dataValidation allowBlank="1" showErrorMessage="1" promptTitle="Cashup Investment Funds" prompt="If you need to convert any investments to incomegenerating (or cash) enter the year you plan to do this." sqref="U42:U45 C46:C51" xr:uid="{D404D6E7-A425-4663-B946-71115B7C93BC}"/>
    <dataValidation allowBlank="1" showErrorMessage="1" promptTitle="Downsize" prompt="If you plan to release some capital by changing your house enter that amount as a positive value here.  If as a result of changing your property it will cost you money, enter that amount as a negative value" sqref="W36:X36" xr:uid="{2D22BBE0-38F7-4994-93F0-93661BE91A0A}"/>
    <dataValidation allowBlank="1" showErrorMessage="1" promptTitle="Cashup Investment Funds" prompt="If you need to convert any investments to income generating (or cash) enter the year you plan to do this." sqref="U41" xr:uid="{E584B92A-1E80-4413-943A-34277AA64E0A}"/>
    <dataValidation allowBlank="1" showInputMessage="1" showErrorMessage="1" promptTitle="Business Sale" prompt="If you need to sell your business you own, enter the year of the sale and the  amount. " sqref="U27:U28" xr:uid="{FE8E4F63-07BF-4DC6-A072-04B243B4FDF3}"/>
    <dataValidation allowBlank="1" showInputMessage="1" showErrorMessage="1" promptTitle="Average Life expectancy" prompt="This is the average life expectancy based on your current age and gender from the NZ Stats published life expectancy tables._x000a_You can add or subtract years via the contingency field on the Goals worksheet" sqref="F24" xr:uid="{97FB4488-FCAC-48FD-AF85-E36740FC02F3}"/>
    <dataValidation allowBlank="1" showErrorMessage="1" promptTitle="Average Life expectancy" prompt="This is the average life expectancy based on your current age and gender from the NZ Stats published life expectancy tables._x000a_You can add or subtract years via the contingency field on the Goals worksheet_x000a__x000a_" sqref="D24" xr:uid="{6BA9C9A6-2BCE-48F9-9903-E7280472C01B}"/>
    <dataValidation allowBlank="1" showInputMessage="1" showErrorMessage="1" promptTitle="Life Expectancy Used" prompt="This is the life expectancy that is used in the retirement planning.  It is the Average Life Expectancy of New Zealanders +/- any contingency you have entered." sqref="F26" xr:uid="{A61D8F29-7A65-4627-8AEC-E2F6EBE1F7F5}"/>
    <dataValidation allowBlank="1" showErrorMessage="1" promptTitle="Business Sale" prompt="If you need to sell your business you own, enter the year of the sale and the  amount. " sqref="U26" xr:uid="{5B109406-2C56-48DC-BABE-A0E4615A056C}"/>
    <dataValidation allowBlank="1" showErrorMessage="1" promptTitle="Cashup 'Other' Investments" prompt="If you need to convert any 'other' investments to incomegenerating (or cash) enter the year you plan to do this." sqref="U47:U49" xr:uid="{98CF4C33-0ECF-4F68-AA55-CA3900C17EB0}"/>
    <dataValidation allowBlank="1" showErrorMessage="1" promptTitle="Life Expectancy Used" prompt="This is the life expectancy that is used in the retirement planning.  It is the Average Life Expectancy of New Zealanders +/- any contingency you have entered." sqref="D26" xr:uid="{096FC78C-742F-4A5D-91DA-36342FB2CF2C}"/>
    <dataValidation allowBlank="1" showInputMessage="1" showErrorMessage="1" promptTitle="Rental Property Sale" prompt="If you need to sell your rental properties, enter the year of the sale.  The amount will be calculated based on the estimated value of the property at the year of sale. " sqref="U30:U33" xr:uid="{4E818C07-7CCB-48D9-91D3-9EA37DD105B8}"/>
    <dataValidation allowBlank="1" showInputMessage="1" showErrorMessage="1" promptTitle="Retirement Accomodation Costs" prompt="Enter the annual amount for alternate accommodation at the end of your retirement._x000a__x000a_Use the Lesson 15 instructions to calculate this amount_x000a_" sqref="W23:X24" xr:uid="{C4814717-5E79-42D8-863B-FE623E8A8FB2}"/>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229" id="{00000000-000E-0000-0300-0000B1000000}">
            <xm:f>AND(B$2&lt;$C$15,B$3&gt;='Retirement Plan'!$C$19)</xm:f>
            <x14:dxf>
              <font>
                <b val="0"/>
                <i val="0"/>
              </font>
              <fill>
                <patternFill>
                  <bgColor theme="9" tint="0.59996337778862885"/>
                </patternFill>
              </fill>
            </x14:dxf>
          </x14:cfRule>
          <xm:sqref>B3:BP3</xm:sqref>
        </x14:conditionalFormatting>
        <x14:conditionalFormatting xmlns:xm="http://schemas.microsoft.com/office/excel/2006/main">
          <x14:cfRule type="expression" priority="234" id="{00000000-000E-0000-0300-0000B6000000}">
            <xm:f>AND(B$2&lt;$C$15,B$4&gt;='Retirement Plan'!$E$19)</xm:f>
            <x14:dxf>
              <font>
                <b val="0"/>
                <i val="0"/>
              </font>
              <fill>
                <patternFill>
                  <bgColor theme="9" tint="0.59996337778862885"/>
                </patternFill>
              </fill>
            </x14:dxf>
          </x14:cfRule>
          <xm:sqref>B4:BP4</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EE526-FF22-4136-A761-D8F876CB06B2}">
  <sheetPr codeName="Sheet21">
    <tabColor theme="9" tint="0.79998168889431442"/>
  </sheetPr>
  <dimension ref="A1:CE155"/>
  <sheetViews>
    <sheetView showGridLines="0" zoomScale="90" zoomScaleNormal="90" workbookViewId="0">
      <pane ySplit="22" topLeftCell="A23" activePane="bottomLeft" state="frozen"/>
      <selection pane="bottomLeft" activeCell="D45" sqref="D45:E45"/>
    </sheetView>
  </sheetViews>
  <sheetFormatPr defaultRowHeight="15" outlineLevelRow="1" x14ac:dyDescent="0.25"/>
  <cols>
    <col min="1" max="1" width="17.140625" customWidth="1"/>
    <col min="2" max="68" width="5.7109375" customWidth="1"/>
  </cols>
  <sheetData>
    <row r="1" spans="1:68" ht="19.5" customHeight="1" x14ac:dyDescent="0.25">
      <c r="A1" s="191" t="s">
        <v>84</v>
      </c>
    </row>
    <row r="2" spans="1:68" s="7" customFormat="1" ht="12" x14ac:dyDescent="0.2">
      <c r="A2" s="12" t="s">
        <v>11</v>
      </c>
      <c r="B2" s="7">
        <f>+'Retirement Plan'!D10</f>
        <v>2027</v>
      </c>
      <c r="C2" s="8">
        <f>+B2+1</f>
        <v>2028</v>
      </c>
      <c r="D2" s="8">
        <f t="shared" ref="D2:BJ2" si="0">+C2+1</f>
        <v>2029</v>
      </c>
      <c r="E2" s="8">
        <f t="shared" si="0"/>
        <v>2030</v>
      </c>
      <c r="F2" s="8">
        <f t="shared" si="0"/>
        <v>2031</v>
      </c>
      <c r="G2" s="8">
        <f t="shared" si="0"/>
        <v>2032</v>
      </c>
      <c r="H2" s="8">
        <f t="shared" si="0"/>
        <v>2033</v>
      </c>
      <c r="I2" s="8">
        <f t="shared" si="0"/>
        <v>2034</v>
      </c>
      <c r="J2" s="8">
        <f t="shared" si="0"/>
        <v>2035</v>
      </c>
      <c r="K2" s="8">
        <f t="shared" si="0"/>
        <v>2036</v>
      </c>
      <c r="L2" s="8">
        <f t="shared" si="0"/>
        <v>2037</v>
      </c>
      <c r="M2" s="8">
        <f t="shared" si="0"/>
        <v>2038</v>
      </c>
      <c r="N2" s="8">
        <f t="shared" si="0"/>
        <v>2039</v>
      </c>
      <c r="O2" s="8">
        <f t="shared" si="0"/>
        <v>2040</v>
      </c>
      <c r="P2" s="8">
        <f t="shared" si="0"/>
        <v>2041</v>
      </c>
      <c r="Q2" s="8">
        <f t="shared" si="0"/>
        <v>2042</v>
      </c>
      <c r="R2" s="8">
        <f t="shared" si="0"/>
        <v>2043</v>
      </c>
      <c r="S2" s="8">
        <f t="shared" si="0"/>
        <v>2044</v>
      </c>
      <c r="T2" s="8">
        <f t="shared" si="0"/>
        <v>2045</v>
      </c>
      <c r="U2" s="8">
        <f t="shared" si="0"/>
        <v>2046</v>
      </c>
      <c r="V2" s="8">
        <f t="shared" si="0"/>
        <v>2047</v>
      </c>
      <c r="W2" s="8">
        <f t="shared" si="0"/>
        <v>2048</v>
      </c>
      <c r="X2" s="8">
        <f t="shared" si="0"/>
        <v>2049</v>
      </c>
      <c r="Y2" s="8">
        <f t="shared" si="0"/>
        <v>2050</v>
      </c>
      <c r="Z2" s="8">
        <f t="shared" si="0"/>
        <v>2051</v>
      </c>
      <c r="AA2" s="8">
        <f t="shared" si="0"/>
        <v>2052</v>
      </c>
      <c r="AB2" s="8">
        <f t="shared" si="0"/>
        <v>2053</v>
      </c>
      <c r="AC2" s="8">
        <f t="shared" si="0"/>
        <v>2054</v>
      </c>
      <c r="AD2" s="8">
        <f t="shared" si="0"/>
        <v>2055</v>
      </c>
      <c r="AE2" s="8">
        <f t="shared" si="0"/>
        <v>2056</v>
      </c>
      <c r="AF2" s="8">
        <f t="shared" si="0"/>
        <v>2057</v>
      </c>
      <c r="AG2" s="8">
        <f t="shared" si="0"/>
        <v>2058</v>
      </c>
      <c r="AH2" s="8">
        <f t="shared" si="0"/>
        <v>2059</v>
      </c>
      <c r="AI2" s="8">
        <f t="shared" si="0"/>
        <v>2060</v>
      </c>
      <c r="AJ2" s="8">
        <f t="shared" si="0"/>
        <v>2061</v>
      </c>
      <c r="AK2" s="8">
        <f t="shared" si="0"/>
        <v>2062</v>
      </c>
      <c r="AL2" s="8">
        <f t="shared" si="0"/>
        <v>2063</v>
      </c>
      <c r="AM2" s="8">
        <f t="shared" si="0"/>
        <v>2064</v>
      </c>
      <c r="AN2" s="8">
        <f t="shared" si="0"/>
        <v>2065</v>
      </c>
      <c r="AO2" s="8">
        <f t="shared" si="0"/>
        <v>2066</v>
      </c>
      <c r="AP2" s="8">
        <f t="shared" si="0"/>
        <v>2067</v>
      </c>
      <c r="AQ2" s="8">
        <f t="shared" si="0"/>
        <v>2068</v>
      </c>
      <c r="AR2" s="8">
        <f t="shared" si="0"/>
        <v>2069</v>
      </c>
      <c r="AS2" s="8">
        <f t="shared" si="0"/>
        <v>2070</v>
      </c>
      <c r="AT2" s="8">
        <f t="shared" si="0"/>
        <v>2071</v>
      </c>
      <c r="AU2" s="8">
        <f t="shared" si="0"/>
        <v>2072</v>
      </c>
      <c r="AV2" s="8">
        <f t="shared" si="0"/>
        <v>2073</v>
      </c>
      <c r="AW2" s="8">
        <f t="shared" si="0"/>
        <v>2074</v>
      </c>
      <c r="AX2" s="8">
        <f t="shared" si="0"/>
        <v>2075</v>
      </c>
      <c r="AY2" s="8">
        <f t="shared" si="0"/>
        <v>2076</v>
      </c>
      <c r="AZ2" s="8">
        <f t="shared" si="0"/>
        <v>2077</v>
      </c>
      <c r="BA2" s="8">
        <f t="shared" si="0"/>
        <v>2078</v>
      </c>
      <c r="BB2" s="8">
        <f t="shared" si="0"/>
        <v>2079</v>
      </c>
      <c r="BC2" s="8">
        <f t="shared" si="0"/>
        <v>2080</v>
      </c>
      <c r="BD2" s="8">
        <f t="shared" si="0"/>
        <v>2081</v>
      </c>
      <c r="BE2" s="8">
        <f t="shared" si="0"/>
        <v>2082</v>
      </c>
      <c r="BF2" s="8">
        <f t="shared" si="0"/>
        <v>2083</v>
      </c>
      <c r="BG2" s="8">
        <f t="shared" si="0"/>
        <v>2084</v>
      </c>
      <c r="BH2" s="8">
        <f t="shared" si="0"/>
        <v>2085</v>
      </c>
      <c r="BI2" s="8">
        <f t="shared" si="0"/>
        <v>2086</v>
      </c>
      <c r="BJ2" s="8">
        <f t="shared" si="0"/>
        <v>2087</v>
      </c>
      <c r="BK2" s="8">
        <f t="shared" ref="BK2" si="1">+BJ2+1</f>
        <v>2088</v>
      </c>
      <c r="BL2" s="8">
        <f t="shared" ref="BL2" si="2">+BK2+1</f>
        <v>2089</v>
      </c>
      <c r="BM2" s="8">
        <f t="shared" ref="BM2" si="3">+BL2+1</f>
        <v>2090</v>
      </c>
      <c r="BN2" s="8">
        <f t="shared" ref="BN2" si="4">+BM2+1</f>
        <v>2091</v>
      </c>
      <c r="BO2" s="8">
        <f t="shared" ref="BO2" si="5">+BN2+1</f>
        <v>2092</v>
      </c>
      <c r="BP2" s="8">
        <f t="shared" ref="BP2" si="6">+BO2+1</f>
        <v>2093</v>
      </c>
    </row>
    <row r="3" spans="1:68" s="6" customFormat="1" ht="12" x14ac:dyDescent="0.2">
      <c r="A3" s="5">
        <f>+'Retirement Plan'!B67</f>
        <v>0</v>
      </c>
      <c r="B3" s="5">
        <f>+'Retirement Plan'!C17</f>
        <v>0</v>
      </c>
      <c r="C3" s="5">
        <f>+IF(B3&lt;&gt;"",IF(B3&lt;'Retirement Plan'!$C$20+Goals!$D$25,B3+1,""),"")</f>
        <v>1</v>
      </c>
      <c r="D3" s="5">
        <f>+IF(C3&lt;&gt;"",IF(C3&lt;'Retirement Plan'!$C$20+Goals!$D$25,C3+1,""),"")</f>
        <v>2</v>
      </c>
      <c r="E3" s="5">
        <f>+IF(D3&lt;&gt;"",IF(D3&lt;'Retirement Plan'!$C$20+Goals!$D$25,D3+1,""),"")</f>
        <v>3</v>
      </c>
      <c r="F3" s="5">
        <f>+IF(E3&lt;&gt;"",IF(E3&lt;'Retirement Plan'!$C$20+Goals!$D$25,E3+1,""),"")</f>
        <v>4</v>
      </c>
      <c r="G3" s="5">
        <f>+IF(F3&lt;&gt;"",IF(F3&lt;'Retirement Plan'!$C$20+Goals!$D$25,F3+1,""),"")</f>
        <v>5</v>
      </c>
      <c r="H3" s="5">
        <f>+IF(G3&lt;&gt;"",IF(G3&lt;'Retirement Plan'!$C$20+Goals!$D$25,G3+1,""),"")</f>
        <v>6</v>
      </c>
      <c r="I3" s="5">
        <f>+IF(H3&lt;&gt;"",IF(H3&lt;'Retirement Plan'!$C$20+Goals!$D$25,H3+1,""),"")</f>
        <v>7</v>
      </c>
      <c r="J3" s="5">
        <f>+IF(I3&lt;&gt;"",IF(I3&lt;'Retirement Plan'!$C$20+Goals!$D$25,I3+1,""),"")</f>
        <v>8</v>
      </c>
      <c r="K3" s="5">
        <f>+IF(J3&lt;&gt;"",IF(J3&lt;'Retirement Plan'!$C$20+Goals!$D$25,J3+1,""),"")</f>
        <v>9</v>
      </c>
      <c r="L3" s="5">
        <f>+IF(K3&lt;&gt;"",IF(K3&lt;'Retirement Plan'!$C$20+Goals!$D$25,K3+1,""),"")</f>
        <v>10</v>
      </c>
      <c r="M3" s="5">
        <f>+IF(L3&lt;&gt;"",IF(L3&lt;'Retirement Plan'!$C$20+Goals!$D$25,L3+1,""),"")</f>
        <v>11</v>
      </c>
      <c r="N3" s="5">
        <f>+IF(M3&lt;&gt;"",IF(M3&lt;'Retirement Plan'!$C$20+Goals!$D$25,M3+1,""),"")</f>
        <v>12</v>
      </c>
      <c r="O3" s="5">
        <f>+IF(N3&lt;&gt;"",IF(N3&lt;'Retirement Plan'!$C$20+Goals!$D$25,N3+1,""),"")</f>
        <v>13</v>
      </c>
      <c r="P3" s="5">
        <f>+IF(O3&lt;&gt;"",IF(O3&lt;'Retirement Plan'!$C$20+Goals!$D$25,O3+1,""),"")</f>
        <v>14</v>
      </c>
      <c r="Q3" s="5">
        <f>+IF(P3&lt;&gt;"",IF(P3&lt;'Retirement Plan'!$C$20+Goals!$D$25,P3+1,""),"")</f>
        <v>15</v>
      </c>
      <c r="R3" s="5">
        <f>+IF(Q3&lt;&gt;"",IF(Q3&lt;'Retirement Plan'!$C$20+Goals!$D$25,Q3+1,""),"")</f>
        <v>16</v>
      </c>
      <c r="S3" s="5">
        <f>+IF(R3&lt;&gt;"",IF(R3&lt;'Retirement Plan'!$C$20+Goals!$D$25,R3+1,""),"")</f>
        <v>17</v>
      </c>
      <c r="T3" s="5">
        <f>+IF(S3&lt;&gt;"",IF(S3&lt;'Retirement Plan'!$C$20+Goals!$D$25,S3+1,""),"")</f>
        <v>18</v>
      </c>
      <c r="U3" s="5">
        <f>+IF(T3&lt;&gt;"",IF(T3&lt;'Retirement Plan'!$C$20+Goals!$D$25,T3+1,""),"")</f>
        <v>19</v>
      </c>
      <c r="V3" s="5">
        <f>+IF(U3&lt;&gt;"",IF(U3&lt;'Retirement Plan'!$C$20+Goals!$D$25,U3+1,""),"")</f>
        <v>20</v>
      </c>
      <c r="W3" s="5">
        <f>+IF(V3&lt;&gt;"",IF(V3&lt;'Retirement Plan'!$C$20+Goals!$D$25,V3+1,""),"")</f>
        <v>21</v>
      </c>
      <c r="X3" s="5">
        <f>+IF(W3&lt;&gt;"",IF(W3&lt;'Retirement Plan'!$C$20+Goals!$D$25,W3+1,""),"")</f>
        <v>22</v>
      </c>
      <c r="Y3" s="5">
        <f>+IF(X3&lt;&gt;"",IF(X3&lt;'Retirement Plan'!$C$20+Goals!$D$25,X3+1,""),"")</f>
        <v>23</v>
      </c>
      <c r="Z3" s="5">
        <f>+IF(Y3&lt;&gt;"",IF(Y3&lt;'Retirement Plan'!$C$20+Goals!$D$25,Y3+1,""),"")</f>
        <v>24</v>
      </c>
      <c r="AA3" s="5">
        <f>+IF(Z3&lt;&gt;"",IF(Z3&lt;'Retirement Plan'!$C$20+Goals!$D$25,Z3+1,""),"")</f>
        <v>25</v>
      </c>
      <c r="AB3" s="5">
        <f>+IF(AA3&lt;&gt;"",IF(AA3&lt;'Retirement Plan'!$C$20+Goals!$D$25,AA3+1,""),"")</f>
        <v>26</v>
      </c>
      <c r="AC3" s="5">
        <f>+IF(AB3&lt;&gt;"",IF(AB3&lt;'Retirement Plan'!$C$20+Goals!$D$25,AB3+1,""),"")</f>
        <v>27</v>
      </c>
      <c r="AD3" s="5">
        <f>+IF(AC3&lt;&gt;"",IF(AC3&lt;'Retirement Plan'!$C$20+Goals!$D$25,AC3+1,""),"")</f>
        <v>28</v>
      </c>
      <c r="AE3" s="5">
        <f>+IF(AD3&lt;&gt;"",IF(AD3&lt;'Retirement Plan'!$C$20+Goals!$D$25,AD3+1,""),"")</f>
        <v>29</v>
      </c>
      <c r="AF3" s="5">
        <f>+IF(AE3&lt;&gt;"",IF(AE3&lt;'Retirement Plan'!$C$20+Goals!$D$25,AE3+1,""),"")</f>
        <v>30</v>
      </c>
      <c r="AG3" s="5">
        <f>+IF(AF3&lt;&gt;"",IF(AF3&lt;'Retirement Plan'!$C$20+Goals!$D$25,AF3+1,""),"")</f>
        <v>31</v>
      </c>
      <c r="AH3" s="5">
        <f>+IF(AG3&lt;&gt;"",IF(AG3&lt;'Retirement Plan'!$C$20+Goals!$D$25,AG3+1,""),"")</f>
        <v>32</v>
      </c>
      <c r="AI3" s="5">
        <f>+IF(AH3&lt;&gt;"",IF(AH3&lt;'Retirement Plan'!$C$20+Goals!$D$25,AH3+1,""),"")</f>
        <v>33</v>
      </c>
      <c r="AJ3" s="5">
        <f>+IF(AI3&lt;&gt;"",IF(AI3&lt;'Retirement Plan'!$C$20+Goals!$D$25,AI3+1,""),"")</f>
        <v>34</v>
      </c>
      <c r="AK3" s="5">
        <f>+IF(AJ3&lt;&gt;"",IF(AJ3&lt;'Retirement Plan'!$C$20+Goals!$D$25,AJ3+1,""),"")</f>
        <v>35</v>
      </c>
      <c r="AL3" s="5">
        <f>+IF(AK3&lt;&gt;"",IF(AK3&lt;'Retirement Plan'!$C$20+Goals!$D$25,AK3+1,""),"")</f>
        <v>36</v>
      </c>
      <c r="AM3" s="5">
        <f>+IF(AL3&lt;&gt;"",IF(AL3&lt;'Retirement Plan'!$C$20+Goals!$D$25,AL3+1,""),"")</f>
        <v>37</v>
      </c>
      <c r="AN3" s="5">
        <f>+IF(AM3&lt;&gt;"",IF(AM3&lt;'Retirement Plan'!$C$20+Goals!$D$25,AM3+1,""),"")</f>
        <v>38</v>
      </c>
      <c r="AO3" s="5">
        <f>+IF(AN3&lt;&gt;"",IF(AN3&lt;'Retirement Plan'!$C$20+Goals!$D$25,AN3+1,""),"")</f>
        <v>39</v>
      </c>
      <c r="AP3" s="5">
        <f>+IF(AO3&lt;&gt;"",IF(AO3&lt;'Retirement Plan'!$C$20+Goals!$D$25,AO3+1,""),"")</f>
        <v>40</v>
      </c>
      <c r="AQ3" s="5">
        <f>+IF(AP3&lt;&gt;"",IF(AP3&lt;'Retirement Plan'!$C$20+Goals!$D$25,AP3+1,""),"")</f>
        <v>41</v>
      </c>
      <c r="AR3" s="5">
        <f>+IF(AQ3&lt;&gt;"",IF(AQ3&lt;'Retirement Plan'!$C$20+Goals!$D$25,AQ3+1,""),"")</f>
        <v>42</v>
      </c>
      <c r="AS3" s="5">
        <f>+IF(AR3&lt;&gt;"",IF(AR3&lt;'Retirement Plan'!$C$20+Goals!$D$25,AR3+1,""),"")</f>
        <v>43</v>
      </c>
      <c r="AT3" s="5">
        <f>+IF(AS3&lt;&gt;"",IF(AS3&lt;'Retirement Plan'!$C$20+Goals!$D$25,AS3+1,""),"")</f>
        <v>44</v>
      </c>
      <c r="AU3" s="5">
        <f>+IF(AT3&lt;&gt;"",IF(AT3&lt;'Retirement Plan'!$C$20+Goals!$D$25,AT3+1,""),"")</f>
        <v>45</v>
      </c>
      <c r="AV3" s="5">
        <f>+IF(AU3&lt;&gt;"",IF(AU3&lt;'Retirement Plan'!$C$20+Goals!$D$25,AU3+1,""),"")</f>
        <v>46</v>
      </c>
      <c r="AW3" s="5">
        <f>+IF(AV3&lt;&gt;"",IF(AV3&lt;'Retirement Plan'!$C$20+Goals!$D$25,AV3+1,""),"")</f>
        <v>47</v>
      </c>
      <c r="AX3" s="5">
        <f>+IF(AW3&lt;&gt;"",IF(AW3&lt;'Retirement Plan'!$C$20+Goals!$D$25,AW3+1,""),"")</f>
        <v>48</v>
      </c>
      <c r="AY3" s="5">
        <f>+IF(AX3&lt;&gt;"",IF(AX3&lt;'Retirement Plan'!$C$20+Goals!$D$25,AX3+1,""),"")</f>
        <v>49</v>
      </c>
      <c r="AZ3" s="5">
        <f>+IF(AY3&lt;&gt;"",IF(AY3&lt;'Retirement Plan'!$C$20+Goals!$D$25,AY3+1,""),"")</f>
        <v>50</v>
      </c>
      <c r="BA3" s="5">
        <f>+IF(AZ3&lt;&gt;"",IF(AZ3&lt;'Retirement Plan'!$C$20+Goals!$D$25,AZ3+1,""),"")</f>
        <v>51</v>
      </c>
      <c r="BB3" s="5">
        <f>+IF(BA3&lt;&gt;"",IF(BA3&lt;'Retirement Plan'!$C$20+Goals!$D$25,BA3+1,""),"")</f>
        <v>52</v>
      </c>
      <c r="BC3" s="5">
        <f>+IF(BB3&lt;&gt;"",IF(BB3&lt;'Retirement Plan'!$C$20+Goals!$D$25,BB3+1,""),"")</f>
        <v>53</v>
      </c>
      <c r="BD3" s="5">
        <f>+IF(BC3&lt;&gt;"",IF(BC3&lt;'Retirement Plan'!$C$20+Goals!$D$25,BC3+1,""),"")</f>
        <v>54</v>
      </c>
      <c r="BE3" s="5">
        <f>+IF(BD3&lt;&gt;"",IF(BD3&lt;'Retirement Plan'!$C$20+Goals!$D$25,BD3+1,""),"")</f>
        <v>55</v>
      </c>
      <c r="BF3" s="5">
        <f>+IF(BE3&lt;&gt;"",IF(BE3&lt;'Retirement Plan'!$C$20+Goals!$D$25,BE3+1,""),"")</f>
        <v>56</v>
      </c>
      <c r="BG3" s="5">
        <f>+IF(BF3&lt;&gt;"",IF(BF3&lt;'Retirement Plan'!$C$20+Goals!$D$25,BF3+1,""),"")</f>
        <v>57</v>
      </c>
      <c r="BH3" s="5">
        <f>+IF(BG3&lt;&gt;"",IF(BG3&lt;'Retirement Plan'!$C$20+Goals!$D$25,BG3+1,""),"")</f>
        <v>58</v>
      </c>
      <c r="BI3" s="5">
        <f>+IF(BH3&lt;&gt;"",IF(BH3&lt;'Retirement Plan'!$C$20+Goals!$D$25,BH3+1,""),"")</f>
        <v>59</v>
      </c>
      <c r="BJ3" s="5">
        <f>+IF(BI3&lt;&gt;"",IF(BI3&lt;'Retirement Plan'!$C$20+Goals!$D$25,BI3+1,""),"")</f>
        <v>60</v>
      </c>
      <c r="BK3" s="5">
        <f>+IF(BJ3&lt;&gt;"",IF(BJ3&lt;'Retirement Plan'!$C$20+Goals!$D$25,BJ3+1,""),"")</f>
        <v>61</v>
      </c>
      <c r="BL3" s="5">
        <f>+IF(BK3&lt;&gt;"",IF(BK3&lt;'Retirement Plan'!$C$20+Goals!$D$25,BK3+1,""),"")</f>
        <v>62</v>
      </c>
      <c r="BM3" s="5">
        <f>+IF(BL3&lt;&gt;"",IF(BL3&lt;'Retirement Plan'!$C$20+Goals!$D$25,BL3+1,""),"")</f>
        <v>63</v>
      </c>
      <c r="BN3" s="5">
        <f>+IF(BM3&lt;&gt;"",IF(BM3&lt;'Retirement Plan'!$C$20+Goals!$D$25,BM3+1,""),"")</f>
        <v>64</v>
      </c>
      <c r="BO3" s="5">
        <f>+IF(BN3&lt;&gt;"",IF(BN3&lt;'Retirement Plan'!$C$20+Goals!$D$25,BN3+1,""),"")</f>
        <v>65</v>
      </c>
      <c r="BP3" s="5">
        <f>+IF(BO3&lt;&gt;"",IF(BO3&lt;'Retirement Plan'!$C$20+Goals!$D$25,BO3+1,""),"")</f>
        <v>66</v>
      </c>
    </row>
    <row r="4" spans="1:68" s="6" customFormat="1" ht="12" x14ac:dyDescent="0.2">
      <c r="A4" s="5" t="str">
        <f>+'Retirement Plan'!B68</f>
        <v/>
      </c>
      <c r="B4" s="5" t="str">
        <f>+IF(A4&lt;&gt;"",'Retirement Plan'!E17,"")</f>
        <v/>
      </c>
      <c r="C4" s="5" t="str">
        <f>+IF(B4&lt;&gt;"",IF(B4&lt;'Retirement Plan'!$E$20+Goals!$F$25,B4+1,""),"")</f>
        <v/>
      </c>
      <c r="D4" s="5" t="str">
        <f>+IF(C4&lt;&gt;"",IF(C4&lt;'Retirement Plan'!$E$20+Goals!$F$25,C4+1,""),"")</f>
        <v/>
      </c>
      <c r="E4" s="5" t="str">
        <f>+IF(D4&lt;&gt;"",IF(D4&lt;'Retirement Plan'!$E$20+Goals!$F$25,D4+1,""),"")</f>
        <v/>
      </c>
      <c r="F4" s="5" t="str">
        <f>+IF(E4&lt;&gt;"",IF(E4&lt;'Retirement Plan'!$E$20+Goals!$F$25,E4+1,""),"")</f>
        <v/>
      </c>
      <c r="G4" s="5" t="str">
        <f>+IF(F4&lt;&gt;"",IF(F4&lt;'Retirement Plan'!$E$20+Goals!$F$25,F4+1,""),"")</f>
        <v/>
      </c>
      <c r="H4" s="5" t="str">
        <f>+IF(G4&lt;&gt;"",IF(G4&lt;'Retirement Plan'!$E$20+Goals!$F$25,G4+1,""),"")</f>
        <v/>
      </c>
      <c r="I4" s="5" t="str">
        <f>+IF(H4&lt;&gt;"",IF(H4&lt;'Retirement Plan'!$E$20+Goals!$F$25,H4+1,""),"")</f>
        <v/>
      </c>
      <c r="J4" s="5" t="str">
        <f>+IF(I4&lt;&gt;"",IF(I4&lt;'Retirement Plan'!$E$20+Goals!$F$25,I4+1,""),"")</f>
        <v/>
      </c>
      <c r="K4" s="5" t="str">
        <f>+IF(J4&lt;&gt;"",IF(J4&lt;'Retirement Plan'!$E$20+Goals!$F$25,J4+1,""),"")</f>
        <v/>
      </c>
      <c r="L4" s="5" t="str">
        <f>+IF(K4&lt;&gt;"",IF(K4&lt;'Retirement Plan'!$E$20+Goals!$F$25,K4+1,""),"")</f>
        <v/>
      </c>
      <c r="M4" s="5" t="str">
        <f>+IF(L4&lt;&gt;"",IF(L4&lt;'Retirement Plan'!$E$20+Goals!$F$25,L4+1,""),"")</f>
        <v/>
      </c>
      <c r="N4" s="5" t="str">
        <f>+IF(M4&lt;&gt;"",IF(M4&lt;'Retirement Plan'!$E$20+Goals!$F$25,M4+1,""),"")</f>
        <v/>
      </c>
      <c r="O4" s="5" t="str">
        <f>+IF(N4&lt;&gt;"",IF(N4&lt;'Retirement Plan'!$E$20+Goals!$F$25,N4+1,""),"")</f>
        <v/>
      </c>
      <c r="P4" s="5" t="str">
        <f>+IF(O4&lt;&gt;"",IF(O4&lt;'Retirement Plan'!$E$20+Goals!$F$25,O4+1,""),"")</f>
        <v/>
      </c>
      <c r="Q4" s="5" t="str">
        <f>+IF(P4&lt;&gt;"",IF(P4&lt;'Retirement Plan'!$E$20+Goals!$F$25,P4+1,""),"")</f>
        <v/>
      </c>
      <c r="R4" s="5" t="str">
        <f>+IF(Q4&lt;&gt;"",IF(Q4&lt;'Retirement Plan'!$E$20+Goals!$F$25,Q4+1,""),"")</f>
        <v/>
      </c>
      <c r="S4" s="5" t="str">
        <f>+IF(R4&lt;&gt;"",IF(R4&lt;'Retirement Plan'!$E$20+Goals!$F$25,R4+1,""),"")</f>
        <v/>
      </c>
      <c r="T4" s="5" t="str">
        <f>+IF(S4&lt;&gt;"",IF(S4&lt;'Retirement Plan'!$E$20+Goals!$F$25,S4+1,""),"")</f>
        <v/>
      </c>
      <c r="U4" s="5" t="str">
        <f>+IF(T4&lt;&gt;"",IF(T4&lt;'Retirement Plan'!$E$20+Goals!$F$25,T4+1,""),"")</f>
        <v/>
      </c>
      <c r="V4" s="5" t="str">
        <f>+IF(U4&lt;&gt;"",IF(U4&lt;'Retirement Plan'!$E$20+Goals!$F$25,U4+1,""),"")</f>
        <v/>
      </c>
      <c r="W4" s="5" t="str">
        <f>+IF(V4&lt;&gt;"",IF(V4&lt;'Retirement Plan'!$E$20+Goals!$F$25,V4+1,""),"")</f>
        <v/>
      </c>
      <c r="X4" s="5" t="str">
        <f>+IF(W4&lt;&gt;"",IF(W4&lt;'Retirement Plan'!$E$20+Goals!$F$25,W4+1,""),"")</f>
        <v/>
      </c>
      <c r="Y4" s="5" t="str">
        <f>+IF(X4&lt;&gt;"",IF(X4&lt;'Retirement Plan'!$E$20+Goals!$F$25,X4+1,""),"")</f>
        <v/>
      </c>
      <c r="Z4" s="5" t="str">
        <f>+IF(Y4&lt;&gt;"",IF(Y4&lt;'Retirement Plan'!$E$20+Goals!$F$25,Y4+1,""),"")</f>
        <v/>
      </c>
      <c r="AA4" s="5" t="str">
        <f>+IF(Z4&lt;&gt;"",IF(Z4&lt;'Retirement Plan'!$E$20+Goals!$F$25,Z4+1,""),"")</f>
        <v/>
      </c>
      <c r="AB4" s="5" t="str">
        <f>+IF(AA4&lt;&gt;"",IF(AA4&lt;'Retirement Plan'!$E$20+Goals!$F$25,AA4+1,""),"")</f>
        <v/>
      </c>
      <c r="AC4" s="5" t="str">
        <f>+IF(AB4&lt;&gt;"",IF(AB4&lt;'Retirement Plan'!$E$20+Goals!$F$25,AB4+1,""),"")</f>
        <v/>
      </c>
      <c r="AD4" s="5" t="str">
        <f>+IF(AC4&lt;&gt;"",IF(AC4&lt;'Retirement Plan'!$E$20+Goals!$F$25,AC4+1,""),"")</f>
        <v/>
      </c>
      <c r="AE4" s="5" t="str">
        <f>+IF(AD4&lt;&gt;"",IF(AD4&lt;'Retirement Plan'!$E$20+Goals!$F$25,AD4+1,""),"")</f>
        <v/>
      </c>
      <c r="AF4" s="5" t="str">
        <f>+IF(AE4&lt;&gt;"",IF(AE4&lt;'Retirement Plan'!$E$20+Goals!$F$25,AE4+1,""),"")</f>
        <v/>
      </c>
      <c r="AG4" s="5" t="str">
        <f>+IF(AF4&lt;&gt;"",IF(AF4&lt;'Retirement Plan'!$E$20+Goals!$F$25,AF4+1,""),"")</f>
        <v/>
      </c>
      <c r="AH4" s="5" t="str">
        <f>+IF(AG4&lt;&gt;"",IF(AG4&lt;'Retirement Plan'!$E$20+Goals!$F$25,AG4+1,""),"")</f>
        <v/>
      </c>
      <c r="AI4" s="5" t="str">
        <f>+IF(AH4&lt;&gt;"",IF(AH4&lt;'Retirement Plan'!$E$20+Goals!$F$25,AH4+1,""),"")</f>
        <v/>
      </c>
      <c r="AJ4" s="5" t="str">
        <f>+IF(AI4&lt;&gt;"",IF(AI4&lt;'Retirement Plan'!$E$20+Goals!$F$25,AI4+1,""),"")</f>
        <v/>
      </c>
      <c r="AK4" s="5" t="str">
        <f>+IF(AJ4&lt;&gt;"",IF(AJ4&lt;'Retirement Plan'!$E$20+Goals!$F$25,AJ4+1,""),"")</f>
        <v/>
      </c>
      <c r="AL4" s="5" t="str">
        <f>+IF(AK4&lt;&gt;"",IF(AK4&lt;'Retirement Plan'!$E$20+Goals!$F$25,AK4+1,""),"")</f>
        <v/>
      </c>
      <c r="AM4" s="5" t="str">
        <f>+IF(AL4&lt;&gt;"",IF(AL4&lt;'Retirement Plan'!$E$20+Goals!$F$25,AL4+1,""),"")</f>
        <v/>
      </c>
      <c r="AN4" s="5" t="str">
        <f>+IF(AM4&lt;&gt;"",IF(AM4&lt;'Retirement Plan'!$E$20+Goals!$F$25,AM4+1,""),"")</f>
        <v/>
      </c>
      <c r="AO4" s="5" t="str">
        <f>+IF(AN4&lt;&gt;"",IF(AN4&lt;'Retirement Plan'!$E$20+Goals!$F$25,AN4+1,""),"")</f>
        <v/>
      </c>
      <c r="AP4" s="5" t="str">
        <f>+IF(AO4&lt;&gt;"",IF(AO4&lt;'Retirement Plan'!$E$20+Goals!$F$25,AO4+1,""),"")</f>
        <v/>
      </c>
      <c r="AQ4" s="5" t="str">
        <f>+IF(AP4&lt;&gt;"",IF(AP4&lt;'Retirement Plan'!$E$20+Goals!$F$25,AP4+1,""),"")</f>
        <v/>
      </c>
      <c r="AR4" s="5" t="str">
        <f>+IF(AQ4&lt;&gt;"",IF(AQ4&lt;'Retirement Plan'!$E$20+Goals!$F$25,AQ4+1,""),"")</f>
        <v/>
      </c>
      <c r="AS4" s="5" t="str">
        <f>+IF(AR4&lt;&gt;"",IF(AR4&lt;'Retirement Plan'!$E$20+Goals!$F$25,AR4+1,""),"")</f>
        <v/>
      </c>
      <c r="AT4" s="5" t="str">
        <f>+IF(AS4&lt;&gt;"",IF(AS4&lt;'Retirement Plan'!$E$20+Goals!$F$25,AS4+1,""),"")</f>
        <v/>
      </c>
      <c r="AU4" s="5" t="str">
        <f>+IF(AT4&lt;&gt;"",IF(AT4&lt;'Retirement Plan'!$E$20+Goals!$F$25,AT4+1,""),"")</f>
        <v/>
      </c>
      <c r="AV4" s="5" t="str">
        <f>+IF(AU4&lt;&gt;"",IF(AU4&lt;'Retirement Plan'!$E$20+Goals!$F$25,AU4+1,""),"")</f>
        <v/>
      </c>
      <c r="AW4" s="5" t="str">
        <f>+IF(AV4&lt;&gt;"",IF(AV4&lt;'Retirement Plan'!$E$20+Goals!$F$25,AV4+1,""),"")</f>
        <v/>
      </c>
      <c r="AX4" s="5" t="str">
        <f>+IF(AW4&lt;&gt;"",IF(AW4&lt;'Retirement Plan'!$E$20+Goals!$F$25,AW4+1,""),"")</f>
        <v/>
      </c>
      <c r="AY4" s="5" t="str">
        <f>+IF(AX4&lt;&gt;"",IF(AX4&lt;'Retirement Plan'!$E$20+Goals!$F$25,AX4+1,""),"")</f>
        <v/>
      </c>
      <c r="AZ4" s="5" t="str">
        <f>+IF(AY4&lt;&gt;"",IF(AY4&lt;'Retirement Plan'!$E$20+Goals!$F$25,AY4+1,""),"")</f>
        <v/>
      </c>
      <c r="BA4" s="5" t="str">
        <f>+IF(AZ4&lt;&gt;"",IF(AZ4&lt;'Retirement Plan'!$E$20+Goals!$F$25,AZ4+1,""),"")</f>
        <v/>
      </c>
      <c r="BB4" s="5" t="str">
        <f>+IF(BA4&lt;&gt;"",IF(BA4&lt;'Retirement Plan'!$E$20+Goals!$F$25,BA4+1,""),"")</f>
        <v/>
      </c>
      <c r="BC4" s="5" t="str">
        <f>+IF(BB4&lt;&gt;"",IF(BB4&lt;'Retirement Plan'!$E$20+Goals!$F$25,BB4+1,""),"")</f>
        <v/>
      </c>
      <c r="BD4" s="5" t="str">
        <f>+IF(BC4&lt;&gt;"",IF(BC4&lt;'Retirement Plan'!$E$20+Goals!$F$25,BC4+1,""),"")</f>
        <v/>
      </c>
      <c r="BE4" s="5" t="str">
        <f>+IF(BD4&lt;&gt;"",IF(BD4&lt;'Retirement Plan'!$E$20+Goals!$F$25,BD4+1,""),"")</f>
        <v/>
      </c>
      <c r="BF4" s="5" t="str">
        <f>+IF(BE4&lt;&gt;"",IF(BE4&lt;'Retirement Plan'!$E$20+Goals!$F$25,BE4+1,""),"")</f>
        <v/>
      </c>
      <c r="BG4" s="5" t="str">
        <f>+IF(BF4&lt;&gt;"",IF(BF4&lt;'Retirement Plan'!$E$20+Goals!$F$25,BF4+1,""),"")</f>
        <v/>
      </c>
      <c r="BH4" s="5" t="str">
        <f>+IF(BG4&lt;&gt;"",IF(BG4&lt;'Retirement Plan'!$E$20+Goals!$F$25,BG4+1,""),"")</f>
        <v/>
      </c>
      <c r="BI4" s="5" t="str">
        <f>+IF(BH4&lt;&gt;"",IF(BH4&lt;'Retirement Plan'!$E$20+Goals!$F$25,BH4+1,""),"")</f>
        <v/>
      </c>
      <c r="BJ4" s="5" t="str">
        <f>+IF(BI4&lt;&gt;"",IF(BI4&lt;'Retirement Plan'!$E$20+Goals!$F$25,BI4+1,""),"")</f>
        <v/>
      </c>
      <c r="BK4" s="5" t="str">
        <f>+IF(BJ4&lt;&gt;"",IF(BJ4&lt;'Retirement Plan'!$E$20+Goals!$F$25,BJ4+1,""),"")</f>
        <v/>
      </c>
      <c r="BL4" s="5" t="str">
        <f>+IF(BK4&lt;&gt;"",IF(BK4&lt;'Retirement Plan'!$E$20+Goals!$F$25,BK4+1,""),"")</f>
        <v/>
      </c>
      <c r="BM4" s="5" t="str">
        <f>+IF(BL4&lt;&gt;"",IF(BL4&lt;'Retirement Plan'!$E$20+Goals!$F$25,BL4+1,""),"")</f>
        <v/>
      </c>
      <c r="BN4" s="5" t="str">
        <f>+IF(BM4&lt;&gt;"",IF(BM4&lt;'Retirement Plan'!$E$20+Goals!$F$25,BM4+1,""),"")</f>
        <v/>
      </c>
      <c r="BO4" s="5" t="str">
        <f>+IF(BN4&lt;&gt;"",IF(BN4&lt;'Retirement Plan'!$E$20+Goals!$F$25,BN4+1,""),"")</f>
        <v/>
      </c>
      <c r="BP4" s="5" t="str">
        <f>+IF(BO4&lt;&gt;"",IF(BO4&lt;'Retirement Plan'!$E$20+Goals!$F$25,BO4+1,""),"")</f>
        <v/>
      </c>
    </row>
    <row r="5" spans="1:68" s="6" customFormat="1" ht="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row>
    <row r="7" spans="1:68" ht="13.5" customHeight="1" x14ac:dyDescent="0.25">
      <c r="B7" s="8">
        <f>+B2</f>
        <v>2027</v>
      </c>
      <c r="C7" s="8">
        <f t="shared" ref="C7:BJ7" si="7">+C2</f>
        <v>2028</v>
      </c>
      <c r="D7" s="8">
        <f t="shared" si="7"/>
        <v>2029</v>
      </c>
      <c r="E7" s="8">
        <f t="shared" si="7"/>
        <v>2030</v>
      </c>
      <c r="F7" s="8">
        <f t="shared" si="7"/>
        <v>2031</v>
      </c>
      <c r="G7" s="8">
        <f t="shared" si="7"/>
        <v>2032</v>
      </c>
      <c r="H7" s="8">
        <f t="shared" si="7"/>
        <v>2033</v>
      </c>
      <c r="I7" s="8">
        <f t="shared" si="7"/>
        <v>2034</v>
      </c>
      <c r="J7" s="8">
        <f t="shared" si="7"/>
        <v>2035</v>
      </c>
      <c r="K7" s="8">
        <f t="shared" si="7"/>
        <v>2036</v>
      </c>
      <c r="L7" s="8">
        <f t="shared" si="7"/>
        <v>2037</v>
      </c>
      <c r="M7" s="8">
        <f t="shared" si="7"/>
        <v>2038</v>
      </c>
      <c r="N7" s="8">
        <f t="shared" si="7"/>
        <v>2039</v>
      </c>
      <c r="O7" s="8">
        <f t="shared" si="7"/>
        <v>2040</v>
      </c>
      <c r="P7" s="8">
        <f t="shared" si="7"/>
        <v>2041</v>
      </c>
      <c r="Q7" s="8">
        <f t="shared" si="7"/>
        <v>2042</v>
      </c>
      <c r="R7" s="8">
        <f t="shared" si="7"/>
        <v>2043</v>
      </c>
      <c r="S7" s="8">
        <f t="shared" si="7"/>
        <v>2044</v>
      </c>
      <c r="T7" s="8">
        <f t="shared" si="7"/>
        <v>2045</v>
      </c>
      <c r="U7" s="8">
        <f t="shared" si="7"/>
        <v>2046</v>
      </c>
      <c r="V7" s="8">
        <f t="shared" si="7"/>
        <v>2047</v>
      </c>
      <c r="W7" s="8">
        <f t="shared" si="7"/>
        <v>2048</v>
      </c>
      <c r="X7" s="8">
        <f t="shared" si="7"/>
        <v>2049</v>
      </c>
      <c r="Y7" s="8">
        <f t="shared" si="7"/>
        <v>2050</v>
      </c>
      <c r="Z7" s="8">
        <f t="shared" si="7"/>
        <v>2051</v>
      </c>
      <c r="AA7" s="8">
        <f t="shared" si="7"/>
        <v>2052</v>
      </c>
      <c r="AB7" s="8">
        <f t="shared" si="7"/>
        <v>2053</v>
      </c>
      <c r="AC7" s="8">
        <f t="shared" si="7"/>
        <v>2054</v>
      </c>
      <c r="AD7" s="8">
        <f t="shared" si="7"/>
        <v>2055</v>
      </c>
      <c r="AE7" s="8">
        <f t="shared" si="7"/>
        <v>2056</v>
      </c>
      <c r="AF7" s="8">
        <f t="shared" si="7"/>
        <v>2057</v>
      </c>
      <c r="AG7" s="8">
        <f t="shared" si="7"/>
        <v>2058</v>
      </c>
      <c r="AH7" s="8">
        <f t="shared" si="7"/>
        <v>2059</v>
      </c>
      <c r="AI7" s="8">
        <f t="shared" si="7"/>
        <v>2060</v>
      </c>
      <c r="AJ7" s="8">
        <f t="shared" si="7"/>
        <v>2061</v>
      </c>
      <c r="AK7" s="8">
        <f t="shared" si="7"/>
        <v>2062</v>
      </c>
      <c r="AL7" s="8">
        <f t="shared" si="7"/>
        <v>2063</v>
      </c>
      <c r="AM7" s="8">
        <f t="shared" si="7"/>
        <v>2064</v>
      </c>
      <c r="AN7" s="8">
        <f t="shared" si="7"/>
        <v>2065</v>
      </c>
      <c r="AO7" s="8">
        <f t="shared" si="7"/>
        <v>2066</v>
      </c>
      <c r="AP7" s="8">
        <f t="shared" si="7"/>
        <v>2067</v>
      </c>
      <c r="AQ7" s="8">
        <f t="shared" si="7"/>
        <v>2068</v>
      </c>
      <c r="AR7" s="8">
        <f t="shared" si="7"/>
        <v>2069</v>
      </c>
      <c r="AS7" s="8">
        <f t="shared" si="7"/>
        <v>2070</v>
      </c>
      <c r="AT7" s="8">
        <f t="shared" si="7"/>
        <v>2071</v>
      </c>
      <c r="AU7" s="8">
        <f t="shared" si="7"/>
        <v>2072</v>
      </c>
      <c r="AV7" s="8">
        <f t="shared" si="7"/>
        <v>2073</v>
      </c>
      <c r="AW7" s="8">
        <f t="shared" si="7"/>
        <v>2074</v>
      </c>
      <c r="AX7" s="8">
        <f t="shared" si="7"/>
        <v>2075</v>
      </c>
      <c r="AY7" s="8">
        <f t="shared" si="7"/>
        <v>2076</v>
      </c>
      <c r="AZ7" s="8">
        <f t="shared" si="7"/>
        <v>2077</v>
      </c>
      <c r="BA7" s="8">
        <f t="shared" si="7"/>
        <v>2078</v>
      </c>
      <c r="BB7" s="8">
        <f t="shared" si="7"/>
        <v>2079</v>
      </c>
      <c r="BC7" s="8">
        <f t="shared" si="7"/>
        <v>2080</v>
      </c>
      <c r="BD7" s="8">
        <f t="shared" si="7"/>
        <v>2081</v>
      </c>
      <c r="BE7" s="8">
        <f t="shared" si="7"/>
        <v>2082</v>
      </c>
      <c r="BF7" s="8">
        <f t="shared" si="7"/>
        <v>2083</v>
      </c>
      <c r="BG7" s="8">
        <f t="shared" si="7"/>
        <v>2084</v>
      </c>
      <c r="BH7" s="8">
        <f t="shared" si="7"/>
        <v>2085</v>
      </c>
      <c r="BI7" s="8">
        <f t="shared" si="7"/>
        <v>2086</v>
      </c>
      <c r="BJ7" s="8">
        <f t="shared" si="7"/>
        <v>2087</v>
      </c>
      <c r="BK7" s="8">
        <f t="shared" ref="BK7:BP7" si="8">+BK2</f>
        <v>2088</v>
      </c>
      <c r="BL7" s="8">
        <f t="shared" si="8"/>
        <v>2089</v>
      </c>
      <c r="BM7" s="8">
        <f t="shared" si="8"/>
        <v>2090</v>
      </c>
      <c r="BN7" s="8">
        <f t="shared" si="8"/>
        <v>2091</v>
      </c>
      <c r="BO7" s="8">
        <f t="shared" si="8"/>
        <v>2092</v>
      </c>
      <c r="BP7" s="8">
        <f t="shared" si="8"/>
        <v>2093</v>
      </c>
    </row>
    <row r="8" spans="1:68" x14ac:dyDescent="0.25">
      <c r="A8" s="5" t="s">
        <v>87</v>
      </c>
    </row>
    <row r="9" spans="1:68" hidden="1" outlineLevel="1" x14ac:dyDescent="0.25">
      <c r="A9" s="51" t="s">
        <v>8</v>
      </c>
      <c r="B9" s="53">
        <f>+(Details!K78+Details!K79++Details!K81+Details!K82+Details!K178+Details!K179+Details!K185+Details!K186+Details!K187+Details!K188)/1000</f>
        <v>0</v>
      </c>
      <c r="C9" s="53">
        <f>+(Details!L78+Details!L79++Details!L81+Details!L82+Details!L178+Details!L179+Details!L185+Details!L186+Details!L187+Details!L188)/1000</f>
        <v>0</v>
      </c>
      <c r="D9" s="53">
        <f>+(Details!M78+Details!M79++Details!M81+Details!M82+Details!M178+Details!M179+Details!M185+Details!M186+Details!M187+Details!M188)/1000</f>
        <v>0</v>
      </c>
      <c r="E9" s="53">
        <f>+(Details!N78+Details!N79++Details!N81+Details!N82+Details!N178+Details!N179+Details!N185+Details!N186+Details!N187+Details!N188)/1000</f>
        <v>0</v>
      </c>
      <c r="F9" s="53">
        <f>+(Details!O78+Details!O79++Details!O81+Details!O82+Details!O178+Details!O179+Details!O185+Details!O186+Details!O187+Details!O188)/1000</f>
        <v>0</v>
      </c>
      <c r="G9" s="53">
        <f>+(Details!P78+Details!P79++Details!P81+Details!P82+Details!P178+Details!P179+Details!P185+Details!P186+Details!P187+Details!P188)/1000</f>
        <v>0</v>
      </c>
      <c r="H9" s="53">
        <f>+(Details!Q78+Details!Q79++Details!Q81+Details!Q82+Details!Q178+Details!Q179+Details!Q185+Details!Q186+Details!Q187+Details!Q188)/1000</f>
        <v>0</v>
      </c>
      <c r="I9" s="53">
        <f>+(Details!R78+Details!R79++Details!R81+Details!R82+Details!R178+Details!R179+Details!R185+Details!R186+Details!R187+Details!R188)/1000</f>
        <v>0</v>
      </c>
      <c r="J9" s="53">
        <f>+(Details!S78+Details!S79++Details!S81+Details!S82+Details!S178+Details!S179+Details!S185+Details!S186+Details!S187+Details!S188)/1000</f>
        <v>0</v>
      </c>
      <c r="K9" s="53">
        <f>+(Details!T78+Details!T79++Details!T81+Details!T82+Details!T178+Details!T179+Details!T185+Details!T186+Details!T187+Details!T188)/1000</f>
        <v>0</v>
      </c>
      <c r="L9" s="53">
        <f>+(Details!U78+Details!U79++Details!U81+Details!U82+Details!U178+Details!U179+Details!U185+Details!U186+Details!U187+Details!U188)/1000</f>
        <v>0</v>
      </c>
      <c r="M9" s="53">
        <f>+(Details!V78+Details!V79++Details!V81+Details!V82+Details!V178+Details!V179+Details!V185+Details!V186+Details!V187+Details!V188)/1000</f>
        <v>0</v>
      </c>
      <c r="N9" s="53">
        <f>+(Details!W78+Details!W79++Details!W81+Details!W82+Details!W178+Details!W179+Details!W185+Details!W186+Details!W187+Details!W188)/1000</f>
        <v>0</v>
      </c>
      <c r="O9" s="53">
        <f>+(Details!X78+Details!X79++Details!X81+Details!X82+Details!X178+Details!X179+Details!X185+Details!X186+Details!X187+Details!X188)/1000</f>
        <v>0</v>
      </c>
      <c r="P9" s="53">
        <f>+(Details!Y78+Details!Y79++Details!Y81+Details!Y82+Details!Y178+Details!Y179+Details!Y185+Details!Y186+Details!Y187+Details!Y188)/1000</f>
        <v>0</v>
      </c>
      <c r="Q9" s="53">
        <f>+(Details!Z78+Details!Z79++Details!Z81+Details!Z82+Details!Z178+Details!Z179+Details!Z185+Details!Z186+Details!Z187+Details!Z188)/1000</f>
        <v>0</v>
      </c>
      <c r="R9" s="53">
        <f>+(Details!AA78+Details!AA79++Details!AA81+Details!AA82+Details!AA178+Details!AA179+Details!AA185+Details!AA186+Details!AA187+Details!AA188)/1000</f>
        <v>0</v>
      </c>
      <c r="S9" s="53">
        <f>+(Details!AB78+Details!AB79++Details!AB81+Details!AB82+Details!AB178+Details!AB179+Details!AB185+Details!AB186+Details!AB187+Details!AB188)/1000</f>
        <v>0</v>
      </c>
      <c r="T9" s="53">
        <f>+(Details!AC78+Details!AC79++Details!AC81+Details!AC82+Details!AC178+Details!AC179+Details!AC185+Details!AC186+Details!AC187+Details!AC188)/1000</f>
        <v>0</v>
      </c>
      <c r="U9" s="53">
        <f>+(Details!AD78+Details!AD79++Details!AD81+Details!AD82+Details!AD178+Details!AD179+Details!AD185+Details!AD186+Details!AD187+Details!AD188)/1000</f>
        <v>0</v>
      </c>
      <c r="V9" s="53">
        <f>+(Details!AE78+Details!AE79++Details!AE81+Details!AE82+Details!AE178+Details!AE179+Details!AE185+Details!AE186+Details!AE187+Details!AE188)/1000</f>
        <v>0</v>
      </c>
      <c r="W9" s="53">
        <f>+(Details!AF78+Details!AF79++Details!AF81+Details!AF82+Details!AF178+Details!AF179+Details!AF185+Details!AF186+Details!AF187+Details!AF188)/1000</f>
        <v>0</v>
      </c>
      <c r="X9" s="53">
        <f>+(Details!AG78+Details!AG79++Details!AG81+Details!AG82+Details!AG178+Details!AG179+Details!AG185+Details!AG186+Details!AG187+Details!AG188)/1000</f>
        <v>0</v>
      </c>
      <c r="Y9" s="53">
        <f>+(Details!AH78+Details!AH79++Details!AH81+Details!AH82+Details!AH178+Details!AH179+Details!AH185+Details!AH186+Details!AH187+Details!AH188)/1000</f>
        <v>0</v>
      </c>
      <c r="Z9" s="53">
        <f>+(Details!AI78+Details!AI79++Details!AI81+Details!AI82+Details!AI178+Details!AI179+Details!AI185+Details!AI186+Details!AI187+Details!AI188)/1000</f>
        <v>0</v>
      </c>
      <c r="AA9" s="53">
        <f>+(Details!AJ78+Details!AJ79++Details!AJ81+Details!AJ82+Details!AJ178+Details!AJ179+Details!AJ185+Details!AJ186+Details!AJ187+Details!AJ188)/1000</f>
        <v>0</v>
      </c>
      <c r="AB9" s="53">
        <f>+(Details!AK78+Details!AK79++Details!AK81+Details!AK82+Details!AK178+Details!AK179+Details!AK185+Details!AK186+Details!AK187+Details!AK188)/1000</f>
        <v>0</v>
      </c>
      <c r="AC9" s="53">
        <f>+(Details!AL78+Details!AL79++Details!AL81+Details!AL82+Details!AL178+Details!AL179+Details!AL185+Details!AL186+Details!AL187+Details!AL188)/1000</f>
        <v>0</v>
      </c>
      <c r="AD9" s="53">
        <f>+(Details!AM78+Details!AM79++Details!AM81+Details!AM82+Details!AM178+Details!AM179+Details!AM185+Details!AM186+Details!AM187+Details!AM188)/1000</f>
        <v>0</v>
      </c>
      <c r="AE9" s="53">
        <f>+(Details!AN78+Details!AN79++Details!AN81+Details!AN82+Details!AN178+Details!AN179+Details!AN185+Details!AN186+Details!AN187+Details!AN188)/1000</f>
        <v>0</v>
      </c>
      <c r="AF9" s="53">
        <f>+(Details!AO78+Details!AO79++Details!AO81+Details!AO82+Details!AO178+Details!AO179+Details!AO185+Details!AO186+Details!AO187+Details!AO188)/1000</f>
        <v>0</v>
      </c>
      <c r="AG9" s="53">
        <f>+(Details!AP78+Details!AP79++Details!AP81+Details!AP82+Details!AP178+Details!AP179+Details!AP185+Details!AP186+Details!AP187+Details!AP188)/1000</f>
        <v>0</v>
      </c>
      <c r="AH9" s="53">
        <f>+(Details!AQ78+Details!AQ79++Details!AQ81+Details!AQ82+Details!AQ178+Details!AQ179+Details!AQ185+Details!AQ186+Details!AQ187+Details!AQ188)/1000</f>
        <v>0</v>
      </c>
      <c r="AI9" s="53">
        <f>+(Details!AR78+Details!AR79++Details!AR81+Details!AR82+Details!AR178+Details!AR179+Details!AR185+Details!AR186+Details!AR187+Details!AR188)/1000</f>
        <v>0</v>
      </c>
      <c r="AJ9" s="53">
        <f>+(Details!AS78+Details!AS79++Details!AS81+Details!AS82+Details!AS178+Details!AS179+Details!AS185+Details!AS186+Details!AS187+Details!AS188)/1000</f>
        <v>0</v>
      </c>
      <c r="AK9" s="53">
        <f>+(Details!AT78+Details!AT79++Details!AT81+Details!AT82+Details!AT178+Details!AT179+Details!AT185+Details!AT186+Details!AT187+Details!AT188)/1000</f>
        <v>0</v>
      </c>
      <c r="AL9" s="53">
        <f>+(Details!AU78+Details!AU79++Details!AU81+Details!AU82+Details!AU178+Details!AU179+Details!AU185+Details!AU186+Details!AU187+Details!AU188)/1000</f>
        <v>0</v>
      </c>
      <c r="AM9" s="53">
        <f>+(Details!AV78+Details!AV79++Details!AV81+Details!AV82+Details!AV178+Details!AV179+Details!AV185+Details!AV186+Details!AV187+Details!AV188)/1000</f>
        <v>0</v>
      </c>
      <c r="AN9" s="53">
        <f>+(Details!AW78+Details!AW79++Details!AW81+Details!AW82+Details!AW178+Details!AW179+Details!AW185+Details!AW186+Details!AW187+Details!AW188)/1000</f>
        <v>0</v>
      </c>
      <c r="AO9" s="53">
        <f>+(Details!AX78+Details!AX79++Details!AX81+Details!AX82+Details!AX178+Details!AX179+Details!AX185+Details!AX186+Details!AX187+Details!AX188)/1000</f>
        <v>0</v>
      </c>
      <c r="AP9" s="53">
        <f>+(Details!AY78+Details!AY79++Details!AY81+Details!AY82+Details!AY178+Details!AY179+Details!AY185+Details!AY186+Details!AY187+Details!AY188)/1000</f>
        <v>0</v>
      </c>
      <c r="AQ9" s="53">
        <f>+(Details!AZ78+Details!AZ79++Details!AZ81+Details!AZ82+Details!AZ178+Details!AZ179+Details!AZ185+Details!AZ186+Details!AZ187+Details!AZ188)/1000</f>
        <v>0</v>
      </c>
      <c r="AR9" s="53">
        <f>+(Details!BA78+Details!BA79++Details!BA81+Details!BA82+Details!BA178+Details!BA179+Details!BA185+Details!BA186+Details!BA187+Details!BA188)/1000</f>
        <v>0</v>
      </c>
      <c r="AS9" s="53">
        <f>+(Details!BB78+Details!BB79++Details!BB81+Details!BB82+Details!BB178+Details!BB179+Details!BB185+Details!BB186+Details!BB187+Details!BB188)/1000</f>
        <v>0</v>
      </c>
      <c r="AT9" s="53">
        <f>+(Details!BC78+Details!BC79++Details!BC81+Details!BC82+Details!BC178+Details!BC179+Details!BC185+Details!BC186+Details!BC187+Details!BC188)/1000</f>
        <v>0</v>
      </c>
      <c r="AU9" s="53">
        <f>+(Details!BD78+Details!BD79++Details!BD81+Details!BD82+Details!BD178+Details!BD179+Details!BD185+Details!BD186+Details!BD187+Details!BD188)/1000</f>
        <v>0</v>
      </c>
      <c r="AV9" s="53">
        <f>+(Details!BE78+Details!BE79++Details!BE81+Details!BE82+Details!BE178+Details!BE179+Details!BE185+Details!BE186+Details!BE187+Details!BE188)/1000</f>
        <v>0</v>
      </c>
      <c r="AW9" s="53">
        <f>+(Details!BF78+Details!BF79++Details!BF81+Details!BF82+Details!BF178+Details!BF179+Details!BF185+Details!BF186+Details!BF187+Details!BF188)/1000</f>
        <v>0</v>
      </c>
      <c r="AX9" s="53">
        <f>+(Details!BG78+Details!BG79++Details!BG81+Details!BG82+Details!BG178+Details!BG179+Details!BG185+Details!BG186+Details!BG187+Details!BG188)/1000</f>
        <v>0</v>
      </c>
      <c r="AY9" s="53">
        <f>+(Details!BH78+Details!BH79++Details!BH81+Details!BH82+Details!BH178+Details!BH179+Details!BH185+Details!BH186+Details!BH187+Details!BH188)/1000</f>
        <v>0</v>
      </c>
      <c r="AZ9" s="53">
        <f>+(Details!BI78+Details!BI79++Details!BI81+Details!BI82+Details!BI178+Details!BI179+Details!BI185+Details!BI186+Details!BI187+Details!BI188)/1000</f>
        <v>0</v>
      </c>
      <c r="BA9" s="53">
        <f>+(Details!BJ78+Details!BJ79++Details!BJ81+Details!BJ82+Details!BJ178+Details!BJ179+Details!BJ185+Details!BJ186+Details!BJ187+Details!BJ188)/1000</f>
        <v>0</v>
      </c>
      <c r="BB9" s="53">
        <f>+(Details!BK78+Details!BK79++Details!BK81+Details!BK82+Details!BK178+Details!BK179+Details!BK185+Details!BK186+Details!BK187+Details!BK188)/1000</f>
        <v>0</v>
      </c>
      <c r="BC9" s="53">
        <f>+(Details!BL78+Details!BL79++Details!BL81+Details!BL82+Details!BL178+Details!BL179+Details!BL185+Details!BL186+Details!BL187+Details!BL188)/1000</f>
        <v>0</v>
      </c>
      <c r="BD9" s="53">
        <f>+(Details!BM78+Details!BM79++Details!BM81+Details!BM82+Details!BM178+Details!BM179+Details!BM185+Details!BM186+Details!BM187+Details!BM188)/1000</f>
        <v>0</v>
      </c>
      <c r="BE9" s="53">
        <f>+(Details!BN78+Details!BN79++Details!BN81+Details!BN82+Details!BN178+Details!BN179+Details!BN185+Details!BN186+Details!BN187+Details!BN188)/1000</f>
        <v>0</v>
      </c>
      <c r="BF9" s="53">
        <f>+(Details!BO78+Details!BO79++Details!BO81+Details!BO82+Details!BO178+Details!BO179+Details!BO185+Details!BO186+Details!BO187+Details!BO188)/1000</f>
        <v>0</v>
      </c>
      <c r="BG9" s="53">
        <f>+(Details!BP78+Details!BP79++Details!BP81+Details!BP82+Details!BP178+Details!BP179+Details!BP185+Details!BP186+Details!BP187+Details!BP188)/1000</f>
        <v>0</v>
      </c>
      <c r="BH9" s="53">
        <f>+(Details!BQ78+Details!BQ79++Details!BQ81+Details!BQ82+Details!BQ178+Details!BQ179+Details!BQ185+Details!BQ186+Details!BQ187+Details!BQ188)/1000</f>
        <v>0</v>
      </c>
      <c r="BI9" s="53">
        <f>+(Details!BR78+Details!BR79++Details!BR81+Details!BR82+Details!BR178+Details!BR179+Details!BR185+Details!BR186+Details!BR187+Details!BR188)/1000</f>
        <v>0</v>
      </c>
      <c r="BJ9" s="53">
        <f>+(Details!BX78+Details!BX79++Details!BX81+Details!BX82+Details!BX178+Details!BX179+Details!BX185+Details!BX186+Details!BX187+Details!BX188)/1000</f>
        <v>0</v>
      </c>
      <c r="BK9" s="53">
        <f>+(Details!BY78+Details!BY79++Details!BY81+Details!BY82+Details!BY178+Details!BY179+Details!BY185+Details!BY186+Details!BY187+Details!BY188)/1000</f>
        <v>0</v>
      </c>
      <c r="BL9" s="53">
        <f>+(Details!BZ78+Details!BZ79++Details!BZ81+Details!BZ82+Details!BZ178+Details!BZ179+Details!BZ185+Details!BZ186+Details!BZ187+Details!BZ188)/1000</f>
        <v>0</v>
      </c>
      <c r="BM9" s="53">
        <f>+(Details!CA78+Details!CA79++Details!CA81+Details!CA82+Details!CA178+Details!CA179+Details!CA185+Details!CA186+Details!CA187+Details!CA188)/1000</f>
        <v>0</v>
      </c>
      <c r="BN9" s="53">
        <f>+(Details!CB78+Details!CB79++Details!CB81+Details!CB82+Details!CB178+Details!CB179+Details!CB185+Details!CB186+Details!CB187+Details!CB188)/1000</f>
        <v>0</v>
      </c>
      <c r="BO9" s="53">
        <f>+(Details!CC78+Details!CC79++Details!CC81+Details!CC82+Details!CC178+Details!CC179+Details!CC185+Details!CC186+Details!CC187+Details!CC188)/1000</f>
        <v>0</v>
      </c>
      <c r="BP9" s="53">
        <f>+(Details!CD78+Details!CD79++Details!CD81+Details!CD82+Details!CD178+Details!CD179+Details!CD185+Details!CD186+Details!CD187+Details!CD188)/1000</f>
        <v>0</v>
      </c>
    </row>
    <row r="10" spans="1:68" s="6" customFormat="1" ht="12" hidden="1" outlineLevel="1" x14ac:dyDescent="0.2">
      <c r="A10" s="51" t="s">
        <v>4</v>
      </c>
      <c r="B10" s="53">
        <f>+(Details!K121+Details!K122+Details!K123)/1000</f>
        <v>0</v>
      </c>
      <c r="C10" s="53">
        <f>+(Details!L121+Details!L122+Details!L123)/1000</f>
        <v>0</v>
      </c>
      <c r="D10" s="53">
        <f>+(Details!M121+Details!M122+Details!M123)/1000</f>
        <v>0</v>
      </c>
      <c r="E10" s="53">
        <f>+(Details!N121+Details!N122+Details!N123)/1000</f>
        <v>0</v>
      </c>
      <c r="F10" s="53">
        <f>+(Details!O121+Details!O122+Details!O123)/1000</f>
        <v>0</v>
      </c>
      <c r="G10" s="53">
        <f>+(Details!P121+Details!P122+Details!P123)/1000</f>
        <v>0</v>
      </c>
      <c r="H10" s="53">
        <f>+(Details!Q121+Details!Q122+Details!Q123)/1000</f>
        <v>0</v>
      </c>
      <c r="I10" s="53">
        <f>+(Details!R121+Details!R122+Details!R123)/1000</f>
        <v>0</v>
      </c>
      <c r="J10" s="53">
        <f>+(Details!S121+Details!S122+Details!S123)/1000</f>
        <v>0</v>
      </c>
      <c r="K10" s="53">
        <f>+(Details!T121+Details!T122+Details!T123)/1000</f>
        <v>0</v>
      </c>
      <c r="L10" s="53">
        <f>+(Details!U121+Details!U122+Details!U123)/1000</f>
        <v>0</v>
      </c>
      <c r="M10" s="53">
        <f>+(Details!V121+Details!V122+Details!V123)/1000</f>
        <v>0</v>
      </c>
      <c r="N10" s="53">
        <f>+(Details!W121+Details!W122+Details!W123)/1000</f>
        <v>0</v>
      </c>
      <c r="O10" s="53">
        <f>+(Details!X121+Details!X122+Details!X123)/1000</f>
        <v>0</v>
      </c>
      <c r="P10" s="53">
        <f>+(Details!Y121+Details!Y122+Details!Y123)/1000</f>
        <v>0</v>
      </c>
      <c r="Q10" s="53">
        <f>+(Details!Z121+Details!Z122+Details!Z123)/1000</f>
        <v>0</v>
      </c>
      <c r="R10" s="53">
        <f>+(Details!AA121+Details!AA122+Details!AA123)/1000</f>
        <v>0</v>
      </c>
      <c r="S10" s="53">
        <f>+(Details!AB121+Details!AB122+Details!AB123)/1000</f>
        <v>0</v>
      </c>
      <c r="T10" s="53">
        <f>+(Details!AC121+Details!AC122+Details!AC123)/1000</f>
        <v>0</v>
      </c>
      <c r="U10" s="53">
        <f>+(Details!AD121+Details!AD122+Details!AD123)/1000</f>
        <v>0</v>
      </c>
      <c r="V10" s="53">
        <f>+(Details!AE121+Details!AE122+Details!AE123)/1000</f>
        <v>0</v>
      </c>
      <c r="W10" s="53">
        <f>+(Details!AF121+Details!AF122+Details!AF123)/1000</f>
        <v>0</v>
      </c>
      <c r="X10" s="53">
        <f>+(Details!AG121+Details!AG122+Details!AG123)/1000</f>
        <v>0</v>
      </c>
      <c r="Y10" s="53">
        <f>+(Details!AH121+Details!AH122+Details!AH123)/1000</f>
        <v>0</v>
      </c>
      <c r="Z10" s="53">
        <f>+(Details!AI121+Details!AI122+Details!AI123)/1000</f>
        <v>0</v>
      </c>
      <c r="AA10" s="53">
        <f>+(Details!AJ121+Details!AJ122+Details!AJ123)/1000</f>
        <v>0</v>
      </c>
      <c r="AB10" s="53">
        <f>+(Details!AK121+Details!AK122+Details!AK123)/1000</f>
        <v>0</v>
      </c>
      <c r="AC10" s="53">
        <f>+(Details!AL121+Details!AL122+Details!AL123)/1000</f>
        <v>0</v>
      </c>
      <c r="AD10" s="53">
        <f>+(Details!AM121+Details!AM122+Details!AM123)/1000</f>
        <v>0</v>
      </c>
      <c r="AE10" s="53">
        <f>+(Details!AN121+Details!AN122+Details!AN123)/1000</f>
        <v>0</v>
      </c>
      <c r="AF10" s="53">
        <f>+(Details!AO121+Details!AO122+Details!AO123)/1000</f>
        <v>0</v>
      </c>
      <c r="AG10" s="53">
        <f>+(Details!AP121+Details!AP122+Details!AP123)/1000</f>
        <v>0</v>
      </c>
      <c r="AH10" s="53">
        <f>+(Details!AQ121+Details!AQ122+Details!AQ123)/1000</f>
        <v>0</v>
      </c>
      <c r="AI10" s="53">
        <f>+(Details!AR121+Details!AR122+Details!AR123)/1000</f>
        <v>0</v>
      </c>
      <c r="AJ10" s="53">
        <f>+(Details!AS121+Details!AS122+Details!AS123)/1000</f>
        <v>0</v>
      </c>
      <c r="AK10" s="53">
        <f>+(Details!AT121+Details!AT122+Details!AT123)/1000</f>
        <v>0</v>
      </c>
      <c r="AL10" s="53">
        <f>+(Details!AU121+Details!AU122+Details!AU123)/1000</f>
        <v>0</v>
      </c>
      <c r="AM10" s="53">
        <f>+(Details!AV121+Details!AV122+Details!AV123)/1000</f>
        <v>0</v>
      </c>
      <c r="AN10" s="53">
        <f>+(Details!AW121+Details!AW122+Details!AW123)/1000</f>
        <v>0</v>
      </c>
      <c r="AO10" s="53">
        <f>+(Details!AX121+Details!AX122+Details!AX123)/1000</f>
        <v>0</v>
      </c>
      <c r="AP10" s="53">
        <f>+(Details!AY121+Details!AY122+Details!AY123)/1000</f>
        <v>0</v>
      </c>
      <c r="AQ10" s="53">
        <f>+(Details!AZ121+Details!AZ122+Details!AZ123)/1000</f>
        <v>0</v>
      </c>
      <c r="AR10" s="53">
        <f>+(Details!BA121+Details!BA122+Details!BA123)/1000</f>
        <v>0</v>
      </c>
      <c r="AS10" s="53">
        <f>+(Details!BB121+Details!BB122+Details!BB123)/1000</f>
        <v>0</v>
      </c>
      <c r="AT10" s="53">
        <f>+(Details!BC121+Details!BC122+Details!BC123)/1000</f>
        <v>0</v>
      </c>
      <c r="AU10" s="53">
        <f>+(Details!BD121+Details!BD122+Details!BD123)/1000</f>
        <v>0</v>
      </c>
      <c r="AV10" s="53">
        <f>+(Details!BE121+Details!BE122+Details!BE123)/1000</f>
        <v>0</v>
      </c>
      <c r="AW10" s="53">
        <f>+(Details!BF121+Details!BF122+Details!BF123)/1000</f>
        <v>0</v>
      </c>
      <c r="AX10" s="53">
        <f>+(Details!BG121+Details!BG122+Details!BG123)/1000</f>
        <v>0</v>
      </c>
      <c r="AY10" s="53">
        <f>+(Details!BH121+Details!BH122+Details!BH123)/1000</f>
        <v>0</v>
      </c>
      <c r="AZ10" s="53">
        <f>+(Details!BI121+Details!BI122+Details!BI123)/1000</f>
        <v>0</v>
      </c>
      <c r="BA10" s="53">
        <f>+(Details!BJ121+Details!BJ122+Details!BJ123)/1000</f>
        <v>0</v>
      </c>
      <c r="BB10" s="53">
        <f>+(Details!BK121+Details!BK122+Details!BK123)/1000</f>
        <v>0</v>
      </c>
      <c r="BC10" s="53">
        <f>+(Details!BL121+Details!BL122+Details!BL123)/1000</f>
        <v>0</v>
      </c>
      <c r="BD10" s="53">
        <f>+(Details!BM121+Details!BM122+Details!BM123)/1000</f>
        <v>0</v>
      </c>
      <c r="BE10" s="53">
        <f>+(Details!BN121+Details!BN122+Details!BN123)/1000</f>
        <v>0</v>
      </c>
      <c r="BF10" s="53">
        <f>+(Details!BO121+Details!BO122+Details!BO123)/1000</f>
        <v>0</v>
      </c>
      <c r="BG10" s="53">
        <f>+(Details!BP121+Details!BP122+Details!BP123)/1000</f>
        <v>0</v>
      </c>
      <c r="BH10" s="53">
        <f>+(Details!BQ121+Details!BQ122+Details!BQ123)/1000</f>
        <v>0</v>
      </c>
      <c r="BI10" s="53">
        <f>+(Details!BR121+Details!BR122+Details!BR123)/1000</f>
        <v>0</v>
      </c>
      <c r="BJ10" s="53">
        <f>+(Details!BX121+Details!BX122+Details!BX123)/1000</f>
        <v>28.864348</v>
      </c>
      <c r="BK10" s="53">
        <f>+(Details!BY121+Details!BY122+Details!BY123)/1000</f>
        <v>28.864348</v>
      </c>
      <c r="BL10" s="53">
        <f>+(Details!BZ121+Details!BZ122+Details!BZ123)/1000</f>
        <v>0</v>
      </c>
      <c r="BM10" s="53">
        <f>+(Details!CA121+Details!CA122+Details!CA123)/1000</f>
        <v>0</v>
      </c>
      <c r="BN10" s="53">
        <f>+(Details!CB121+Details!CB122+Details!CB123)/1000</f>
        <v>0</v>
      </c>
      <c r="BO10" s="53">
        <f>+(Details!CC121+Details!CC122+Details!CC123)/1000</f>
        <v>0</v>
      </c>
      <c r="BP10" s="53">
        <f>+(Details!CD121+Details!CD122+Details!CD123)/1000</f>
        <v>0</v>
      </c>
    </row>
    <row r="11" spans="1:68" s="6" customFormat="1" ht="12" hidden="1" outlineLevel="1" x14ac:dyDescent="0.2">
      <c r="A11" s="51" t="s">
        <v>155</v>
      </c>
      <c r="B11" s="53">
        <f>+SUM(Details!K86:K118)/1000</f>
        <v>0</v>
      </c>
      <c r="C11" s="53">
        <f>+SUM(Details!L86:L118)/1000</f>
        <v>0</v>
      </c>
      <c r="D11" s="53">
        <f>+SUM(Details!M86:M118)/1000</f>
        <v>0</v>
      </c>
      <c r="E11" s="53">
        <f>+SUM(Details!N86:N118)/1000</f>
        <v>0</v>
      </c>
      <c r="F11" s="53">
        <f>+SUM(Details!O86:O118)/1000</f>
        <v>0</v>
      </c>
      <c r="G11" s="53">
        <f>+SUM(Details!P86:P118)/1000</f>
        <v>0</v>
      </c>
      <c r="H11" s="53">
        <f>+SUM(Details!Q86:Q118)/1000</f>
        <v>0</v>
      </c>
      <c r="I11" s="53">
        <f>+SUM(Details!R86:R118)/1000</f>
        <v>0</v>
      </c>
      <c r="J11" s="53">
        <f>+SUM(Details!S86:S118)/1000</f>
        <v>0</v>
      </c>
      <c r="K11" s="53">
        <f>+SUM(Details!T86:T118)/1000</f>
        <v>0</v>
      </c>
      <c r="L11" s="53">
        <f>+SUM(Details!U86:U118)/1000</f>
        <v>0</v>
      </c>
      <c r="M11" s="53">
        <f>+SUM(Details!V86:V118)/1000</f>
        <v>0</v>
      </c>
      <c r="N11" s="53">
        <f>+SUM(Details!W86:W118)/1000</f>
        <v>0</v>
      </c>
      <c r="O11" s="53">
        <f>+SUM(Details!X86:X118)/1000</f>
        <v>0</v>
      </c>
      <c r="P11" s="53">
        <f>+SUM(Details!Y86:Y118)/1000</f>
        <v>0</v>
      </c>
      <c r="Q11" s="53">
        <f>+SUM(Details!Z86:Z118)/1000</f>
        <v>0</v>
      </c>
      <c r="R11" s="53">
        <f>+SUM(Details!AA86:AA118)/1000</f>
        <v>0</v>
      </c>
      <c r="S11" s="53">
        <f>+SUM(Details!AB86:AB118)/1000</f>
        <v>0</v>
      </c>
      <c r="T11" s="53">
        <f>+SUM(Details!AC86:AC118)/1000</f>
        <v>0</v>
      </c>
      <c r="U11" s="53">
        <f>+SUM(Details!AD86:AD118)/1000</f>
        <v>0</v>
      </c>
      <c r="V11" s="53">
        <f>+SUM(Details!AE86:AE118)/1000</f>
        <v>0</v>
      </c>
      <c r="W11" s="53">
        <f>+SUM(Details!AF86:AF118)/1000</f>
        <v>0</v>
      </c>
      <c r="X11" s="53">
        <f>+SUM(Details!AG86:AG118)/1000</f>
        <v>0</v>
      </c>
      <c r="Y11" s="53">
        <f>+SUM(Details!AH86:AH118)/1000</f>
        <v>0</v>
      </c>
      <c r="Z11" s="53">
        <f>+SUM(Details!AI86:AI118)/1000</f>
        <v>0</v>
      </c>
      <c r="AA11" s="53">
        <f>+SUM(Details!AJ86:AJ118)/1000</f>
        <v>0</v>
      </c>
      <c r="AB11" s="53">
        <f>+SUM(Details!AK86:AK118)/1000</f>
        <v>0</v>
      </c>
      <c r="AC11" s="53">
        <f>+SUM(Details!AL86:AL118)/1000</f>
        <v>0</v>
      </c>
      <c r="AD11" s="53">
        <f>+SUM(Details!AM86:AM118)/1000</f>
        <v>0</v>
      </c>
      <c r="AE11" s="53">
        <f>+SUM(Details!AN86:AN118)/1000</f>
        <v>0</v>
      </c>
      <c r="AF11" s="53">
        <f>+SUM(Details!AO86:AO118)/1000</f>
        <v>0</v>
      </c>
      <c r="AG11" s="53">
        <f>+SUM(Details!AP86:AP118)/1000</f>
        <v>0</v>
      </c>
      <c r="AH11" s="53">
        <f>+SUM(Details!AQ86:AQ118)/1000</f>
        <v>0</v>
      </c>
      <c r="AI11" s="53">
        <f>+SUM(Details!AR86:AR118)/1000</f>
        <v>0</v>
      </c>
      <c r="AJ11" s="53">
        <f>+SUM(Details!AS86:AS118)/1000</f>
        <v>0</v>
      </c>
      <c r="AK11" s="53">
        <f>+SUM(Details!AT86:AT118)/1000</f>
        <v>0</v>
      </c>
      <c r="AL11" s="53">
        <f>+SUM(Details!AU86:AU118)/1000</f>
        <v>0</v>
      </c>
      <c r="AM11" s="53">
        <f>+SUM(Details!AV86:AV118)/1000</f>
        <v>0</v>
      </c>
      <c r="AN11" s="53">
        <f>+SUM(Details!AW86:AW118)/1000</f>
        <v>0</v>
      </c>
      <c r="AO11" s="53">
        <f>+SUM(Details!AX86:AX118)/1000</f>
        <v>0</v>
      </c>
      <c r="AP11" s="53">
        <f>+SUM(Details!AY86:AY118)/1000</f>
        <v>0</v>
      </c>
      <c r="AQ11" s="53">
        <f>+SUM(Details!AZ86:AZ118)/1000</f>
        <v>0</v>
      </c>
      <c r="AR11" s="53">
        <f>+SUM(Details!BA86:BA118)/1000</f>
        <v>0</v>
      </c>
      <c r="AS11" s="53">
        <f>+SUM(Details!BB86:BB118)/1000</f>
        <v>0</v>
      </c>
      <c r="AT11" s="53">
        <f>+SUM(Details!BC86:BC118)/1000</f>
        <v>0</v>
      </c>
      <c r="AU11" s="53">
        <f>+SUM(Details!BD86:BD118)/1000</f>
        <v>0</v>
      </c>
      <c r="AV11" s="53">
        <f>+SUM(Details!BE86:BE118)/1000</f>
        <v>0</v>
      </c>
      <c r="AW11" s="53">
        <f>+SUM(Details!BF86:BF118)/1000</f>
        <v>0</v>
      </c>
      <c r="AX11" s="53">
        <f>+SUM(Details!BG86:BG118)/1000</f>
        <v>0</v>
      </c>
      <c r="AY11" s="53">
        <f>+SUM(Details!BH86:BH118)/1000</f>
        <v>0</v>
      </c>
      <c r="AZ11" s="53">
        <f>+SUM(Details!BI86:BI118)/1000</f>
        <v>0</v>
      </c>
      <c r="BA11" s="53">
        <f>+SUM(Details!BJ86:BJ118)/1000</f>
        <v>0</v>
      </c>
      <c r="BB11" s="53">
        <f>+SUM(Details!BK86:BK118)/1000</f>
        <v>0</v>
      </c>
      <c r="BC11" s="53">
        <f>+SUM(Details!BL86:BL118)/1000</f>
        <v>0</v>
      </c>
      <c r="BD11" s="53">
        <f>+SUM(Details!BM86:BM118)/1000</f>
        <v>0</v>
      </c>
      <c r="BE11" s="53">
        <f>+SUM(Details!BN86:BN118)/1000</f>
        <v>0</v>
      </c>
      <c r="BF11" s="53">
        <f>+SUM(Details!BO86:BO118)/1000</f>
        <v>0</v>
      </c>
      <c r="BG11" s="53">
        <f>+SUM(Details!BP86:BP118)/1000</f>
        <v>0</v>
      </c>
      <c r="BH11" s="53">
        <f>+SUM(Details!BQ86:BQ118)/1000</f>
        <v>0</v>
      </c>
      <c r="BI11" s="53">
        <f>+SUM(Details!BR86:BR118)/1000</f>
        <v>0</v>
      </c>
      <c r="BJ11" s="53">
        <f>+SUM(Details!BX86:BX118)/1000</f>
        <v>0</v>
      </c>
      <c r="BK11" s="53">
        <f>+SUM(Details!BY86:BY118)/1000</f>
        <v>0</v>
      </c>
      <c r="BL11" s="53">
        <f>+SUM(Details!BZ86:BZ118)/1000</f>
        <v>0</v>
      </c>
      <c r="BM11" s="53">
        <f>+SUM(Details!CA86:CA118)/1000</f>
        <v>0</v>
      </c>
      <c r="BN11" s="53">
        <f>+SUM(Details!CB86:CB118)/1000</f>
        <v>0</v>
      </c>
      <c r="BO11" s="53">
        <f>+SUM(Details!CC86:CC118)/1000</f>
        <v>0</v>
      </c>
      <c r="BP11" s="53">
        <f>+SUM(Details!CD86:CD118)/1000</f>
        <v>0</v>
      </c>
    </row>
    <row r="12" spans="1:68" s="6" customFormat="1" ht="12" hidden="1" outlineLevel="1" x14ac:dyDescent="0.2">
      <c r="A12" s="51" t="s">
        <v>215</v>
      </c>
      <c r="B12" s="53">
        <f>+(SUM(Details!K127:K136))/1000</f>
        <v>0</v>
      </c>
      <c r="C12" s="53">
        <f>+(SUM(Details!L127:L136))/1000</f>
        <v>0</v>
      </c>
      <c r="D12" s="53">
        <f>+(SUM(Details!M127:M136))/1000</f>
        <v>0</v>
      </c>
      <c r="E12" s="53">
        <f>+(SUM(Details!N127:N136))/1000</f>
        <v>0</v>
      </c>
      <c r="F12" s="53">
        <f>+(SUM(Details!O127:O136))/1000</f>
        <v>0</v>
      </c>
      <c r="G12" s="53">
        <f>+(SUM(Details!P127:P136))/1000</f>
        <v>0</v>
      </c>
      <c r="H12" s="53">
        <f>+(SUM(Details!Q127:Q136))/1000</f>
        <v>0</v>
      </c>
      <c r="I12" s="53">
        <f>+(SUM(Details!R127:R136))/1000</f>
        <v>0</v>
      </c>
      <c r="J12" s="53">
        <f>+(SUM(Details!S127:S136))/1000</f>
        <v>0</v>
      </c>
      <c r="K12" s="53">
        <f>+(SUM(Details!T127:T136))/1000</f>
        <v>0</v>
      </c>
      <c r="L12" s="53">
        <f>+(SUM(Details!U127:U136))/1000</f>
        <v>0</v>
      </c>
      <c r="M12" s="53">
        <f>+(SUM(Details!V127:V136))/1000</f>
        <v>0</v>
      </c>
      <c r="N12" s="53">
        <f>+(SUM(Details!W127:W136))/1000</f>
        <v>0</v>
      </c>
      <c r="O12" s="53">
        <f>+(SUM(Details!X127:X136))/1000</f>
        <v>0</v>
      </c>
      <c r="P12" s="53">
        <f>+(SUM(Details!Y127:Y136))/1000</f>
        <v>0</v>
      </c>
      <c r="Q12" s="53">
        <f>+(SUM(Details!Z127:Z136))/1000</f>
        <v>0</v>
      </c>
      <c r="R12" s="53">
        <f>+(SUM(Details!AA127:AA136))/1000</f>
        <v>0</v>
      </c>
      <c r="S12" s="53">
        <f>+(SUM(Details!AB127:AB136))/1000</f>
        <v>0</v>
      </c>
      <c r="T12" s="53">
        <f>+(SUM(Details!AC127:AC136))/1000</f>
        <v>0</v>
      </c>
      <c r="U12" s="53">
        <f>+(SUM(Details!AD127:AD136))/1000</f>
        <v>0</v>
      </c>
      <c r="V12" s="53">
        <f>+(SUM(Details!AE127:AE136))/1000</f>
        <v>0</v>
      </c>
      <c r="W12" s="53">
        <f>+(SUM(Details!AF127:AF136))/1000</f>
        <v>0</v>
      </c>
      <c r="X12" s="53">
        <f>+(SUM(Details!AG127:AG136))/1000</f>
        <v>0</v>
      </c>
      <c r="Y12" s="53">
        <f>+(SUM(Details!AH127:AH136))/1000</f>
        <v>0</v>
      </c>
      <c r="Z12" s="53">
        <f>+(SUM(Details!AI127:AI136))/1000</f>
        <v>0</v>
      </c>
      <c r="AA12" s="53">
        <f>+(SUM(Details!AJ127:AJ136))/1000</f>
        <v>0</v>
      </c>
      <c r="AB12" s="53">
        <f>+(SUM(Details!AK127:AK136))/1000</f>
        <v>0</v>
      </c>
      <c r="AC12" s="53">
        <f>+(SUM(Details!AL127:AL136))/1000</f>
        <v>0</v>
      </c>
      <c r="AD12" s="53">
        <f>+(SUM(Details!AM127:AM136))/1000</f>
        <v>0</v>
      </c>
      <c r="AE12" s="53">
        <f>+(SUM(Details!AN127:AN136))/1000</f>
        <v>0</v>
      </c>
      <c r="AF12" s="53">
        <f>+(SUM(Details!AO127:AO136))/1000</f>
        <v>0</v>
      </c>
      <c r="AG12" s="53">
        <f>+(SUM(Details!AP127:AP136))/1000</f>
        <v>0</v>
      </c>
      <c r="AH12" s="53">
        <f>+(SUM(Details!AQ127:AQ136))/1000</f>
        <v>0</v>
      </c>
      <c r="AI12" s="53">
        <f>+(SUM(Details!AR127:AR136))/1000</f>
        <v>0</v>
      </c>
      <c r="AJ12" s="53">
        <f>+(SUM(Details!AS127:AS136))/1000</f>
        <v>0</v>
      </c>
      <c r="AK12" s="53">
        <f>+(SUM(Details!AT127:AT136))/1000</f>
        <v>0</v>
      </c>
      <c r="AL12" s="53">
        <f>+(SUM(Details!AU127:AU136))/1000</f>
        <v>0</v>
      </c>
      <c r="AM12" s="53">
        <f>+(SUM(Details!AV127:AV136))/1000</f>
        <v>0</v>
      </c>
      <c r="AN12" s="53">
        <f>+(SUM(Details!AW127:AW136))/1000</f>
        <v>0</v>
      </c>
      <c r="AO12" s="53">
        <f>+(SUM(Details!AX127:AX136))/1000</f>
        <v>0</v>
      </c>
      <c r="AP12" s="53">
        <f>+(SUM(Details!AY127:AY136))/1000</f>
        <v>0</v>
      </c>
      <c r="AQ12" s="53">
        <f>+(SUM(Details!AZ127:AZ136))/1000</f>
        <v>0</v>
      </c>
      <c r="AR12" s="53">
        <f>+(SUM(Details!BA127:BA136))/1000</f>
        <v>0</v>
      </c>
      <c r="AS12" s="53">
        <f>+(SUM(Details!BB127:BB136))/1000</f>
        <v>0</v>
      </c>
      <c r="AT12" s="53">
        <f>+(SUM(Details!BC127:BC136))/1000</f>
        <v>0</v>
      </c>
      <c r="AU12" s="53">
        <f>+(SUM(Details!BD127:BD136))/1000</f>
        <v>0</v>
      </c>
      <c r="AV12" s="53">
        <f>+(SUM(Details!BE127:BE136))/1000</f>
        <v>0</v>
      </c>
      <c r="AW12" s="53">
        <f>+(SUM(Details!BF127:BF136))/1000</f>
        <v>0</v>
      </c>
      <c r="AX12" s="53">
        <f>+(SUM(Details!BG127:BG136))/1000</f>
        <v>0</v>
      </c>
      <c r="AY12" s="53">
        <f>+(SUM(Details!BH127:BH136))/1000</f>
        <v>0</v>
      </c>
      <c r="AZ12" s="53">
        <f>+(SUM(Details!BI127:BI136))/1000</f>
        <v>0</v>
      </c>
      <c r="BA12" s="53">
        <f>+(SUM(Details!BJ127:BJ136))/1000</f>
        <v>0</v>
      </c>
      <c r="BB12" s="53">
        <f>+(SUM(Details!BK127:BK136))/1000</f>
        <v>0</v>
      </c>
      <c r="BC12" s="53">
        <f>+(SUM(Details!BL127:BL136))/1000</f>
        <v>0</v>
      </c>
      <c r="BD12" s="53">
        <f>+(SUM(Details!BM127:BM136))/1000</f>
        <v>0</v>
      </c>
      <c r="BE12" s="53">
        <f>+(SUM(Details!BN127:BN136))/1000</f>
        <v>0</v>
      </c>
      <c r="BF12" s="53">
        <f>+(SUM(Details!BO127:BO136))/1000</f>
        <v>0</v>
      </c>
      <c r="BG12" s="53">
        <f>+(SUM(Details!BP127:BP136))/1000</f>
        <v>0</v>
      </c>
      <c r="BH12" s="53">
        <f>+(SUM(Details!BQ127:BQ136))/1000</f>
        <v>0</v>
      </c>
      <c r="BI12" s="53">
        <f>+(SUM(Details!BR127:BR136))/1000</f>
        <v>0</v>
      </c>
      <c r="BJ12" s="53">
        <f>+(SUM(Details!BX127:BX136))/1000</f>
        <v>0</v>
      </c>
      <c r="BK12" s="53">
        <f>+(SUM(Details!BY127:BY136))/1000</f>
        <v>0</v>
      </c>
      <c r="BL12" s="53">
        <f>+(SUM(Details!BZ127:BZ136))/1000</f>
        <v>0</v>
      </c>
      <c r="BM12" s="53">
        <f>+(SUM(Details!CA127:CA136))/1000</f>
        <v>0</v>
      </c>
      <c r="BN12" s="53">
        <f>+(SUM(Details!CB127:CB136))/1000</f>
        <v>0</v>
      </c>
      <c r="BO12" s="53">
        <f>+(SUM(Details!CC127:CC136))/1000</f>
        <v>0</v>
      </c>
      <c r="BP12" s="53">
        <f>+(SUM(Details!CD127:CD136))/1000</f>
        <v>0</v>
      </c>
    </row>
    <row r="13" spans="1:68" s="5" customFormat="1" ht="12" collapsed="1" x14ac:dyDescent="0.2">
      <c r="A13" s="58" t="s">
        <v>86</v>
      </c>
      <c r="B13" s="54">
        <f>SUM(B9:B12)</f>
        <v>0</v>
      </c>
      <c r="C13" s="54">
        <f t="shared" ref="C13:BJ13" si="9">SUM(C9:C12)</f>
        <v>0</v>
      </c>
      <c r="D13" s="54">
        <f t="shared" si="9"/>
        <v>0</v>
      </c>
      <c r="E13" s="54">
        <f t="shared" si="9"/>
        <v>0</v>
      </c>
      <c r="F13" s="54">
        <f t="shared" si="9"/>
        <v>0</v>
      </c>
      <c r="G13" s="54">
        <f t="shared" si="9"/>
        <v>0</v>
      </c>
      <c r="H13" s="54">
        <f t="shared" si="9"/>
        <v>0</v>
      </c>
      <c r="I13" s="54">
        <f t="shared" si="9"/>
        <v>0</v>
      </c>
      <c r="J13" s="54">
        <f t="shared" si="9"/>
        <v>0</v>
      </c>
      <c r="K13" s="54">
        <f t="shared" si="9"/>
        <v>0</v>
      </c>
      <c r="L13" s="54">
        <f t="shared" si="9"/>
        <v>0</v>
      </c>
      <c r="M13" s="54">
        <f t="shared" si="9"/>
        <v>0</v>
      </c>
      <c r="N13" s="54">
        <f t="shared" si="9"/>
        <v>0</v>
      </c>
      <c r="O13" s="54">
        <f t="shared" si="9"/>
        <v>0</v>
      </c>
      <c r="P13" s="54">
        <f t="shared" si="9"/>
        <v>0</v>
      </c>
      <c r="Q13" s="54">
        <f t="shared" si="9"/>
        <v>0</v>
      </c>
      <c r="R13" s="54">
        <f t="shared" si="9"/>
        <v>0</v>
      </c>
      <c r="S13" s="54">
        <f t="shared" si="9"/>
        <v>0</v>
      </c>
      <c r="T13" s="54">
        <f t="shared" si="9"/>
        <v>0</v>
      </c>
      <c r="U13" s="54">
        <f t="shared" si="9"/>
        <v>0</v>
      </c>
      <c r="V13" s="54">
        <f t="shared" si="9"/>
        <v>0</v>
      </c>
      <c r="W13" s="54">
        <f t="shared" si="9"/>
        <v>0</v>
      </c>
      <c r="X13" s="54">
        <f t="shared" si="9"/>
        <v>0</v>
      </c>
      <c r="Y13" s="54">
        <f t="shared" si="9"/>
        <v>0</v>
      </c>
      <c r="Z13" s="54">
        <f t="shared" si="9"/>
        <v>0</v>
      </c>
      <c r="AA13" s="54">
        <f t="shared" si="9"/>
        <v>0</v>
      </c>
      <c r="AB13" s="54">
        <f t="shared" si="9"/>
        <v>0</v>
      </c>
      <c r="AC13" s="54">
        <f t="shared" si="9"/>
        <v>0</v>
      </c>
      <c r="AD13" s="54">
        <f t="shared" si="9"/>
        <v>0</v>
      </c>
      <c r="AE13" s="54">
        <f t="shared" si="9"/>
        <v>0</v>
      </c>
      <c r="AF13" s="54">
        <f t="shared" si="9"/>
        <v>0</v>
      </c>
      <c r="AG13" s="54">
        <f t="shared" si="9"/>
        <v>0</v>
      </c>
      <c r="AH13" s="54">
        <f t="shared" si="9"/>
        <v>0</v>
      </c>
      <c r="AI13" s="54">
        <f t="shared" si="9"/>
        <v>0</v>
      </c>
      <c r="AJ13" s="54">
        <f t="shared" si="9"/>
        <v>0</v>
      </c>
      <c r="AK13" s="54">
        <f t="shared" si="9"/>
        <v>0</v>
      </c>
      <c r="AL13" s="54">
        <f t="shared" si="9"/>
        <v>0</v>
      </c>
      <c r="AM13" s="54">
        <f t="shared" si="9"/>
        <v>0</v>
      </c>
      <c r="AN13" s="54">
        <f t="shared" si="9"/>
        <v>0</v>
      </c>
      <c r="AO13" s="54">
        <f t="shared" si="9"/>
        <v>0</v>
      </c>
      <c r="AP13" s="54">
        <f t="shared" si="9"/>
        <v>0</v>
      </c>
      <c r="AQ13" s="54">
        <f t="shared" si="9"/>
        <v>0</v>
      </c>
      <c r="AR13" s="54">
        <f t="shared" si="9"/>
        <v>0</v>
      </c>
      <c r="AS13" s="54">
        <f t="shared" si="9"/>
        <v>0</v>
      </c>
      <c r="AT13" s="54">
        <f t="shared" si="9"/>
        <v>0</v>
      </c>
      <c r="AU13" s="54">
        <f t="shared" si="9"/>
        <v>0</v>
      </c>
      <c r="AV13" s="54">
        <f t="shared" si="9"/>
        <v>0</v>
      </c>
      <c r="AW13" s="54">
        <f t="shared" si="9"/>
        <v>0</v>
      </c>
      <c r="AX13" s="54">
        <f t="shared" si="9"/>
        <v>0</v>
      </c>
      <c r="AY13" s="54">
        <f t="shared" si="9"/>
        <v>0</v>
      </c>
      <c r="AZ13" s="54">
        <f t="shared" si="9"/>
        <v>0</v>
      </c>
      <c r="BA13" s="54">
        <f t="shared" si="9"/>
        <v>0</v>
      </c>
      <c r="BB13" s="54">
        <f t="shared" si="9"/>
        <v>0</v>
      </c>
      <c r="BC13" s="54">
        <f t="shared" si="9"/>
        <v>0</v>
      </c>
      <c r="BD13" s="54">
        <f t="shared" si="9"/>
        <v>0</v>
      </c>
      <c r="BE13" s="54">
        <f t="shared" si="9"/>
        <v>0</v>
      </c>
      <c r="BF13" s="54">
        <f t="shared" si="9"/>
        <v>0</v>
      </c>
      <c r="BG13" s="54">
        <f t="shared" si="9"/>
        <v>0</v>
      </c>
      <c r="BH13" s="54">
        <f t="shared" si="9"/>
        <v>0</v>
      </c>
      <c r="BI13" s="54">
        <f t="shared" si="9"/>
        <v>0</v>
      </c>
      <c r="BJ13" s="54">
        <f t="shared" si="9"/>
        <v>28.864348</v>
      </c>
      <c r="BK13" s="54">
        <f t="shared" ref="BK13:BP13" si="10">SUM(BK9:BK12)</f>
        <v>28.864348</v>
      </c>
      <c r="BL13" s="54">
        <f t="shared" si="10"/>
        <v>0</v>
      </c>
      <c r="BM13" s="54">
        <f t="shared" si="10"/>
        <v>0</v>
      </c>
      <c r="BN13" s="54">
        <f t="shared" si="10"/>
        <v>0</v>
      </c>
      <c r="BO13" s="54">
        <f t="shared" si="10"/>
        <v>0</v>
      </c>
      <c r="BP13" s="54">
        <f t="shared" si="10"/>
        <v>0</v>
      </c>
    </row>
    <row r="14" spans="1:68" s="6" customFormat="1" ht="12" x14ac:dyDescent="0.2">
      <c r="A14" s="51"/>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row>
    <row r="15" spans="1:68" s="6" customFormat="1" ht="12" x14ac:dyDescent="0.2">
      <c r="A15" s="51" t="s">
        <v>89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row>
    <row r="16" spans="1:68" s="6" customFormat="1" ht="12" hidden="1" outlineLevel="1" x14ac:dyDescent="0.2">
      <c r="A16" s="51" t="s">
        <v>278</v>
      </c>
      <c r="B16" s="53">
        <f>+SUM(Details!K143:'Details'!K147)/1000</f>
        <v>0</v>
      </c>
      <c r="C16" s="53">
        <f>+SUM(Details!L143:'Details'!L147)/1000</f>
        <v>0</v>
      </c>
      <c r="D16" s="53">
        <f>+SUM(Details!M143:'Details'!M147)/1000</f>
        <v>0</v>
      </c>
      <c r="E16" s="53">
        <f>+SUM(Details!N143:'Details'!N147)/1000</f>
        <v>0</v>
      </c>
      <c r="F16" s="53">
        <f>+SUM(Details!O143:'Details'!O147)/1000</f>
        <v>0</v>
      </c>
      <c r="G16" s="53">
        <f>+SUM(Details!P143:'Details'!P147)/1000</f>
        <v>0</v>
      </c>
      <c r="H16" s="53">
        <f>+SUM(Details!Q143:'Details'!Q147)/1000</f>
        <v>0</v>
      </c>
      <c r="I16" s="53">
        <f>+SUM(Details!R143:'Details'!R147)/1000</f>
        <v>0</v>
      </c>
      <c r="J16" s="53">
        <f>+SUM(Details!S143:'Details'!S147)/1000</f>
        <v>0</v>
      </c>
      <c r="K16" s="53">
        <f>+SUM(Details!T143:'Details'!T147)/1000</f>
        <v>0</v>
      </c>
      <c r="L16" s="53">
        <f>+SUM(Details!U143:'Details'!U147)/1000</f>
        <v>0</v>
      </c>
      <c r="M16" s="53">
        <f>+SUM(Details!V143:'Details'!V147)/1000</f>
        <v>0</v>
      </c>
      <c r="N16" s="53">
        <f>+SUM(Details!W143:'Details'!W147)/1000</f>
        <v>0</v>
      </c>
      <c r="O16" s="53">
        <f>+SUM(Details!X143:'Details'!X147)/1000</f>
        <v>0</v>
      </c>
      <c r="P16" s="53">
        <f>+SUM(Details!Y143:'Details'!Y147)/1000</f>
        <v>0</v>
      </c>
      <c r="Q16" s="53">
        <f>+SUM(Details!Z143:'Details'!Z147)/1000</f>
        <v>0</v>
      </c>
      <c r="R16" s="53">
        <f>+SUM(Details!AA143:'Details'!AA147)/1000</f>
        <v>0</v>
      </c>
      <c r="S16" s="53">
        <f>+SUM(Details!AB143:'Details'!AB147)/1000</f>
        <v>0</v>
      </c>
      <c r="T16" s="53">
        <f>+SUM(Details!AC143:'Details'!AC147)/1000</f>
        <v>0</v>
      </c>
      <c r="U16" s="53">
        <f>+SUM(Details!AD143:'Details'!AD147)/1000</f>
        <v>0</v>
      </c>
      <c r="V16" s="53">
        <f>+SUM(Details!AE143:'Details'!AE147)/1000</f>
        <v>0</v>
      </c>
      <c r="W16" s="53">
        <f>+SUM(Details!AF143:'Details'!AF147)/1000</f>
        <v>0</v>
      </c>
      <c r="X16" s="53">
        <f>+SUM(Details!AG143:'Details'!AG147)/1000</f>
        <v>0</v>
      </c>
      <c r="Y16" s="53">
        <f>+SUM(Details!AH143:'Details'!AH147)/1000</f>
        <v>0</v>
      </c>
      <c r="Z16" s="53">
        <f>+SUM(Details!AI143:'Details'!AI147)/1000</f>
        <v>0</v>
      </c>
      <c r="AA16" s="53">
        <f>+SUM(Details!AJ143:'Details'!AJ147)/1000</f>
        <v>0</v>
      </c>
      <c r="AB16" s="53">
        <f>+SUM(Details!AK143:'Details'!AK147)/1000</f>
        <v>0</v>
      </c>
      <c r="AC16" s="53">
        <f>+SUM(Details!AL143:'Details'!AL147)/1000</f>
        <v>0</v>
      </c>
      <c r="AD16" s="53">
        <f>+SUM(Details!AM143:'Details'!AM147)/1000</f>
        <v>0</v>
      </c>
      <c r="AE16" s="53">
        <f>+SUM(Details!AN143:'Details'!AN147)/1000</f>
        <v>0</v>
      </c>
      <c r="AF16" s="53">
        <f>+SUM(Details!AO143:'Details'!AO147)/1000</f>
        <v>0</v>
      </c>
      <c r="AG16" s="53">
        <f>+SUM(Details!AP143:'Details'!AP147)/1000</f>
        <v>0</v>
      </c>
      <c r="AH16" s="53">
        <f>+SUM(Details!AQ143:'Details'!AQ147)/1000</f>
        <v>0</v>
      </c>
      <c r="AI16" s="53">
        <f>+SUM(Details!AR143:'Details'!AR147)/1000</f>
        <v>0</v>
      </c>
      <c r="AJ16" s="53">
        <f>+SUM(Details!AS143:'Details'!AS147)/1000</f>
        <v>0</v>
      </c>
      <c r="AK16" s="53">
        <f>+SUM(Details!AT143:'Details'!AT147)/1000</f>
        <v>0</v>
      </c>
      <c r="AL16" s="53">
        <f>+SUM(Details!AU143:'Details'!AU147)/1000</f>
        <v>0</v>
      </c>
      <c r="AM16" s="53">
        <f>+SUM(Details!AV143:'Details'!AV147)/1000</f>
        <v>0</v>
      </c>
      <c r="AN16" s="53">
        <f>+SUM(Details!AW143:'Details'!AW147)/1000</f>
        <v>0</v>
      </c>
      <c r="AO16" s="53">
        <f>+SUM(Details!AX143:'Details'!AX147)/1000</f>
        <v>0</v>
      </c>
      <c r="AP16" s="53">
        <f>+SUM(Details!AY143:'Details'!AY147)/1000</f>
        <v>0</v>
      </c>
      <c r="AQ16" s="53">
        <f>+SUM(Details!AZ143:'Details'!AZ147)/1000</f>
        <v>0</v>
      </c>
      <c r="AR16" s="53">
        <f>+SUM(Details!BA143:'Details'!BA147)/1000</f>
        <v>0</v>
      </c>
      <c r="AS16" s="53">
        <f>+SUM(Details!BB143:'Details'!BB147)/1000</f>
        <v>0</v>
      </c>
      <c r="AT16" s="53">
        <f>+SUM(Details!BC143:'Details'!BC147)/1000</f>
        <v>0</v>
      </c>
      <c r="AU16" s="53">
        <f>+SUM(Details!BD143:'Details'!BD147)/1000</f>
        <v>0</v>
      </c>
      <c r="AV16" s="53">
        <f>+SUM(Details!BE143:'Details'!BE147)/1000</f>
        <v>0</v>
      </c>
      <c r="AW16" s="53">
        <f>+SUM(Details!BF143:'Details'!BF147)/1000</f>
        <v>0</v>
      </c>
      <c r="AX16" s="53">
        <f>+SUM(Details!BG143:'Details'!BG147)/1000</f>
        <v>0</v>
      </c>
      <c r="AY16" s="53">
        <f>+SUM(Details!BH143:'Details'!BH147)/1000</f>
        <v>0</v>
      </c>
      <c r="AZ16" s="53">
        <f>+SUM(Details!BI143:'Details'!BI147)/1000</f>
        <v>0</v>
      </c>
      <c r="BA16" s="53">
        <f>+SUM(Details!BJ143:'Details'!BJ147)/1000</f>
        <v>0</v>
      </c>
      <c r="BB16" s="53">
        <f>+SUM(Details!BK143:'Details'!BK147)/1000</f>
        <v>0</v>
      </c>
      <c r="BC16" s="53">
        <f>+SUM(Details!BL143:'Details'!BL147)/1000</f>
        <v>0</v>
      </c>
      <c r="BD16" s="53">
        <f>+SUM(Details!BM143:'Details'!BM147)/1000</f>
        <v>0</v>
      </c>
      <c r="BE16" s="53">
        <f>+SUM(Details!BN143:'Details'!BN147)/1000</f>
        <v>0</v>
      </c>
      <c r="BF16" s="53">
        <f>+SUM(Details!BO143:'Details'!BO147)/1000</f>
        <v>0</v>
      </c>
      <c r="BG16" s="53">
        <f>+SUM(Details!BP143:'Details'!BP147)/1000</f>
        <v>0</v>
      </c>
      <c r="BH16" s="53">
        <f>+SUM(Details!BQ143:'Details'!BQ147)/1000</f>
        <v>0</v>
      </c>
      <c r="BI16" s="53">
        <f>+SUM(Details!BR143:'Details'!BR147)/1000</f>
        <v>0</v>
      </c>
      <c r="BJ16" s="53">
        <f>+SUM(Details!BX143:'Details'!BX147)/1000</f>
        <v>0</v>
      </c>
      <c r="BK16" s="53">
        <f>+SUM(Details!BY143:'Details'!BY147)/1000</f>
        <v>0</v>
      </c>
      <c r="BL16" s="53">
        <f>+SUM(Details!BZ143:'Details'!BZ147)/1000</f>
        <v>0</v>
      </c>
      <c r="BM16" s="53">
        <f>+SUM(Details!CA143:'Details'!CA147)/1000</f>
        <v>0</v>
      </c>
      <c r="BN16" s="53">
        <f>+SUM(Details!CB143:'Details'!CB147)/1000</f>
        <v>0</v>
      </c>
      <c r="BO16" s="53">
        <f>+SUM(Details!CC143:'Details'!CC147)/1000</f>
        <v>0</v>
      </c>
      <c r="BP16" s="53">
        <f>+SUM(Details!CD143:'Details'!CD147)/1000</f>
        <v>0</v>
      </c>
    </row>
    <row r="17" spans="1:68" s="6" customFormat="1" ht="12" hidden="1" outlineLevel="1" x14ac:dyDescent="0.2">
      <c r="A17" s="51" t="s">
        <v>215</v>
      </c>
      <c r="B17" s="53">
        <f>+Goals!B11</f>
        <v>0</v>
      </c>
      <c r="C17" s="53">
        <f>+Goals!C11</f>
        <v>0</v>
      </c>
      <c r="D17" s="53">
        <f>+Goals!D11</f>
        <v>0</v>
      </c>
      <c r="E17" s="53">
        <f>+Goals!E11</f>
        <v>0</v>
      </c>
      <c r="F17" s="53">
        <f>+Goals!F11</f>
        <v>0</v>
      </c>
      <c r="G17" s="53">
        <f>+Goals!G11</f>
        <v>0</v>
      </c>
      <c r="H17" s="53">
        <f>+Goals!H11</f>
        <v>0</v>
      </c>
      <c r="I17" s="53">
        <f>+Goals!I11</f>
        <v>0</v>
      </c>
      <c r="J17" s="53">
        <f>+Goals!J11</f>
        <v>0</v>
      </c>
      <c r="K17" s="53">
        <f>+Goals!K11</f>
        <v>0</v>
      </c>
      <c r="L17" s="53">
        <f>+Goals!L11</f>
        <v>0</v>
      </c>
      <c r="M17" s="53">
        <f>+Goals!M11</f>
        <v>0</v>
      </c>
      <c r="N17" s="53">
        <f>+Goals!N11</f>
        <v>0</v>
      </c>
      <c r="O17" s="53">
        <f>+Goals!O11</f>
        <v>0</v>
      </c>
      <c r="P17" s="53">
        <f>+Goals!P11</f>
        <v>0</v>
      </c>
      <c r="Q17" s="53">
        <f>+Goals!Q11</f>
        <v>0</v>
      </c>
      <c r="R17" s="53">
        <f>+Goals!R11</f>
        <v>0</v>
      </c>
      <c r="S17" s="53">
        <f>+Goals!S11</f>
        <v>0</v>
      </c>
      <c r="T17" s="53">
        <f>+Goals!T11</f>
        <v>0</v>
      </c>
      <c r="U17" s="53">
        <f>+Goals!U11</f>
        <v>0</v>
      </c>
      <c r="V17" s="53">
        <f>+Goals!V11</f>
        <v>0</v>
      </c>
      <c r="W17" s="53">
        <f>+Goals!W11</f>
        <v>0</v>
      </c>
      <c r="X17" s="53">
        <f>+Goals!X11</f>
        <v>0</v>
      </c>
      <c r="Y17" s="53">
        <f>+Goals!Y11</f>
        <v>0</v>
      </c>
      <c r="Z17" s="53">
        <f>+Goals!Z11</f>
        <v>0</v>
      </c>
      <c r="AA17" s="53">
        <f>+Goals!AA11</f>
        <v>0</v>
      </c>
      <c r="AB17" s="53">
        <f>+Goals!AB11</f>
        <v>0</v>
      </c>
      <c r="AC17" s="53">
        <f>+Goals!AC11</f>
        <v>0</v>
      </c>
      <c r="AD17" s="53">
        <f>+Goals!AD11</f>
        <v>0</v>
      </c>
      <c r="AE17" s="53">
        <f>+Goals!AE11</f>
        <v>0</v>
      </c>
      <c r="AF17" s="53">
        <f>+Goals!AF11</f>
        <v>0</v>
      </c>
      <c r="AG17" s="53">
        <f>+Goals!AG11</f>
        <v>0</v>
      </c>
      <c r="AH17" s="53">
        <f>+Goals!AH11</f>
        <v>0</v>
      </c>
      <c r="AI17" s="53">
        <f>+Goals!AI11</f>
        <v>0</v>
      </c>
      <c r="AJ17" s="53">
        <f>+Goals!AJ11</f>
        <v>0</v>
      </c>
      <c r="AK17" s="53">
        <f>+Goals!AK11</f>
        <v>0</v>
      </c>
      <c r="AL17" s="53">
        <f>+Goals!AL11</f>
        <v>0</v>
      </c>
      <c r="AM17" s="53">
        <f>+Goals!AM11</f>
        <v>0</v>
      </c>
      <c r="AN17" s="53">
        <f>+Goals!AN11</f>
        <v>0</v>
      </c>
      <c r="AO17" s="53">
        <f>+Goals!AO11</f>
        <v>0</v>
      </c>
      <c r="AP17" s="53">
        <f>+Goals!AP11</f>
        <v>0</v>
      </c>
      <c r="AQ17" s="53">
        <f>+Goals!AQ11</f>
        <v>0</v>
      </c>
      <c r="AR17" s="53">
        <f>+Goals!AR11</f>
        <v>0</v>
      </c>
      <c r="AS17" s="53">
        <f>+Goals!AS11</f>
        <v>0</v>
      </c>
      <c r="AT17" s="53">
        <f>+Goals!AT11</f>
        <v>0</v>
      </c>
      <c r="AU17" s="53">
        <f>+Goals!AU11</f>
        <v>0</v>
      </c>
      <c r="AV17" s="53">
        <f>+Goals!AV11</f>
        <v>0</v>
      </c>
      <c r="AW17" s="53">
        <f>+Goals!AW11</f>
        <v>0</v>
      </c>
      <c r="AX17" s="53">
        <f>+Goals!AX11</f>
        <v>0</v>
      </c>
      <c r="AY17" s="53">
        <f>+Goals!AY11</f>
        <v>0</v>
      </c>
      <c r="AZ17" s="53">
        <f>+Goals!AZ11</f>
        <v>0</v>
      </c>
      <c r="BA17" s="53">
        <f>+Goals!BA11</f>
        <v>0</v>
      </c>
      <c r="BB17" s="53">
        <f>+Goals!BB11</f>
        <v>0</v>
      </c>
      <c r="BC17" s="53">
        <f>+Goals!BC11</f>
        <v>0</v>
      </c>
      <c r="BD17" s="53">
        <f>+Goals!BD11</f>
        <v>0</v>
      </c>
      <c r="BE17" s="53">
        <f>+Goals!BE11</f>
        <v>0</v>
      </c>
      <c r="BF17" s="53">
        <f>+Goals!BF11</f>
        <v>0</v>
      </c>
      <c r="BG17" s="53">
        <f>+Goals!BG11</f>
        <v>0</v>
      </c>
      <c r="BH17" s="53">
        <f>+Goals!BH11</f>
        <v>0</v>
      </c>
      <c r="BI17" s="53">
        <f>+Goals!BI11</f>
        <v>0</v>
      </c>
      <c r="BJ17" s="53">
        <f>+Goals!BO11</f>
        <v>0</v>
      </c>
      <c r="BK17" s="53">
        <f>+Goals!BP11</f>
        <v>0</v>
      </c>
      <c r="BL17" s="53">
        <f>+Goals!BQ11</f>
        <v>0</v>
      </c>
      <c r="BM17" s="53">
        <f>+Goals!BR11</f>
        <v>0</v>
      </c>
      <c r="BN17" s="53">
        <f>+Goals!BS11</f>
        <v>0</v>
      </c>
      <c r="BO17" s="53">
        <f>+Goals!BT11</f>
        <v>0</v>
      </c>
      <c r="BP17" s="53">
        <f>+Goals!BU11</f>
        <v>0</v>
      </c>
    </row>
    <row r="18" spans="1:68" s="6" customFormat="1" ht="12" hidden="1" outlineLevel="1" x14ac:dyDescent="0.2">
      <c r="A18" s="51" t="s">
        <v>147</v>
      </c>
      <c r="B18" s="53">
        <f>+Debts!B34+Debts!B38</f>
        <v>0</v>
      </c>
      <c r="C18" s="53">
        <f>+Debts!C34+Debts!C38</f>
        <v>0</v>
      </c>
      <c r="D18" s="53">
        <f>+Debts!D34+Debts!D38</f>
        <v>0</v>
      </c>
      <c r="E18" s="53">
        <f>+Debts!E34+Debts!E38</f>
        <v>0</v>
      </c>
      <c r="F18" s="53">
        <f>+Debts!F34+Debts!F38</f>
        <v>0</v>
      </c>
      <c r="G18" s="53">
        <f>+Debts!G34+Debts!G38</f>
        <v>0</v>
      </c>
      <c r="H18" s="53">
        <f>+Debts!H34+Debts!H38</f>
        <v>0</v>
      </c>
      <c r="I18" s="53">
        <f>+Debts!I34+Debts!I38</f>
        <v>0</v>
      </c>
      <c r="J18" s="53">
        <f>+Debts!J34+Debts!J38</f>
        <v>0</v>
      </c>
      <c r="K18" s="53">
        <f>+Debts!K34+Debts!K38</f>
        <v>0</v>
      </c>
      <c r="L18" s="53">
        <f>+Debts!L34+Debts!L38</f>
        <v>0</v>
      </c>
      <c r="M18" s="53">
        <f>+Debts!M34+Debts!M38</f>
        <v>0</v>
      </c>
      <c r="N18" s="53">
        <f>+Debts!N34+Debts!N38</f>
        <v>0</v>
      </c>
      <c r="O18" s="53">
        <f>+Debts!O34+Debts!O38</f>
        <v>0</v>
      </c>
      <c r="P18" s="53">
        <f>+Debts!P34+Debts!P38</f>
        <v>0</v>
      </c>
      <c r="Q18" s="53">
        <f>+Debts!Q34+Debts!Q38</f>
        <v>0</v>
      </c>
      <c r="R18" s="53">
        <f>+Debts!R34+Debts!R38</f>
        <v>0</v>
      </c>
      <c r="S18" s="53">
        <f>+Debts!S34+Debts!S38</f>
        <v>0</v>
      </c>
      <c r="T18" s="53">
        <f>+Debts!T34+Debts!T38</f>
        <v>0</v>
      </c>
      <c r="U18" s="53">
        <f>+Debts!U34+Debts!U38</f>
        <v>0</v>
      </c>
      <c r="V18" s="53">
        <f>+Debts!V34+Debts!V38</f>
        <v>0</v>
      </c>
      <c r="W18" s="53">
        <f>+Debts!W34+Debts!W38</f>
        <v>0</v>
      </c>
      <c r="X18" s="53">
        <f>+Debts!X34+Debts!X38</f>
        <v>0</v>
      </c>
      <c r="Y18" s="53">
        <f>+Debts!Y34+Debts!Y38</f>
        <v>0</v>
      </c>
      <c r="Z18" s="53">
        <f>+Debts!Z34+Debts!Z38</f>
        <v>0</v>
      </c>
      <c r="AA18" s="53">
        <f>+Debts!AA34+Debts!AA38</f>
        <v>0</v>
      </c>
      <c r="AB18" s="53">
        <f>+Debts!AB34+Debts!AB38</f>
        <v>0</v>
      </c>
      <c r="AC18" s="53">
        <f>+Debts!AC34+Debts!AC38</f>
        <v>0</v>
      </c>
      <c r="AD18" s="53">
        <f>+Debts!AD34+Debts!AD38</f>
        <v>0</v>
      </c>
      <c r="AE18" s="53">
        <f>+Debts!AE34+Debts!AE38</f>
        <v>0</v>
      </c>
      <c r="AF18" s="53">
        <f>+Debts!AF34+Debts!AF38</f>
        <v>0</v>
      </c>
      <c r="AG18" s="53">
        <f>+Debts!AG34+Debts!AG38</f>
        <v>0</v>
      </c>
      <c r="AH18" s="53">
        <f>+Debts!AH34+Debts!AH38</f>
        <v>0</v>
      </c>
      <c r="AI18" s="53">
        <f>+Debts!AI34+Debts!AI38</f>
        <v>0</v>
      </c>
      <c r="AJ18" s="53">
        <f>+Debts!AJ34+Debts!AJ38</f>
        <v>0</v>
      </c>
      <c r="AK18" s="53">
        <f>+Debts!AK34+Debts!AK38</f>
        <v>0</v>
      </c>
      <c r="AL18" s="53">
        <f>+Debts!AL34+Debts!AL38</f>
        <v>0</v>
      </c>
      <c r="AM18" s="53">
        <f>+Debts!AM34+Debts!AM38</f>
        <v>0</v>
      </c>
      <c r="AN18" s="53">
        <f>+Debts!AN34+Debts!AN38</f>
        <v>0</v>
      </c>
      <c r="AO18" s="53">
        <f>+Debts!AO34+Debts!AO38</f>
        <v>0</v>
      </c>
      <c r="AP18" s="53">
        <f>+Debts!AP34+Debts!AP38</f>
        <v>0</v>
      </c>
      <c r="AQ18" s="53">
        <f>+Debts!AQ34+Debts!AQ38</f>
        <v>0</v>
      </c>
      <c r="AR18" s="53">
        <f>+Debts!AR34+Debts!AR38</f>
        <v>0</v>
      </c>
      <c r="AS18" s="53">
        <f>+Debts!AS34+Debts!AS38</f>
        <v>0</v>
      </c>
      <c r="AT18" s="53">
        <f>+Debts!AT34+Debts!AT38</f>
        <v>0</v>
      </c>
      <c r="AU18" s="53">
        <f>+Debts!AU34+Debts!AU38</f>
        <v>0</v>
      </c>
      <c r="AV18" s="53">
        <f>+Debts!AV34+Debts!AV38</f>
        <v>0</v>
      </c>
      <c r="AW18" s="53">
        <f>+Debts!AW34+Debts!AW38</f>
        <v>0</v>
      </c>
      <c r="AX18" s="53">
        <f>+Debts!AX34+Debts!AX38</f>
        <v>0</v>
      </c>
      <c r="AY18" s="53">
        <f>+Debts!AY34+Debts!AY38</f>
        <v>0</v>
      </c>
      <c r="AZ18" s="53">
        <f>+Debts!AZ34+Debts!AZ38</f>
        <v>0</v>
      </c>
      <c r="BA18" s="53">
        <f>+Debts!BA34+Debts!BA38</f>
        <v>0</v>
      </c>
      <c r="BB18" s="53">
        <f>+Debts!BB34+Debts!BB38</f>
        <v>0</v>
      </c>
      <c r="BC18" s="53">
        <f>+Debts!BC34+Debts!BC38</f>
        <v>0</v>
      </c>
      <c r="BD18" s="53">
        <f>+Debts!BD34+Debts!BD38</f>
        <v>0</v>
      </c>
      <c r="BE18" s="53">
        <f>+Debts!BE34+Debts!BE38</f>
        <v>0</v>
      </c>
      <c r="BF18" s="53">
        <f>+Debts!BF34+Debts!BF38</f>
        <v>0</v>
      </c>
      <c r="BG18" s="53">
        <f>+Debts!BG34+Debts!BG38</f>
        <v>0</v>
      </c>
      <c r="BH18" s="53">
        <f>+Debts!BH34+Debts!BH38</f>
        <v>0</v>
      </c>
      <c r="BI18" s="53">
        <f>+Debts!BI34+Debts!BI38</f>
        <v>0</v>
      </c>
      <c r="BJ18" s="53">
        <f>+Debts!BO34+Debts!BO38</f>
        <v>0</v>
      </c>
      <c r="BK18" s="53">
        <f>+Debts!BP34+Debts!BP38</f>
        <v>0</v>
      </c>
      <c r="BL18" s="53">
        <f>+Debts!BQ34+Debts!BQ38</f>
        <v>0</v>
      </c>
      <c r="BM18" s="53">
        <f>+Debts!BR34+Debts!BR38</f>
        <v>0</v>
      </c>
      <c r="BN18" s="53">
        <f>+Debts!BS34+Debts!BS38</f>
        <v>0</v>
      </c>
      <c r="BO18" s="53">
        <f>+Debts!BT34+Debts!BT38</f>
        <v>0</v>
      </c>
      <c r="BP18" s="53">
        <f>+Debts!BU34+Debts!BU38</f>
        <v>0</v>
      </c>
    </row>
    <row r="19" spans="1:68" s="5" customFormat="1" ht="12" collapsed="1" x14ac:dyDescent="0.2">
      <c r="A19" s="58" t="s">
        <v>90</v>
      </c>
      <c r="B19" s="54">
        <f t="shared" ref="B19:AG19" si="11">SUM(B16:B18)</f>
        <v>0</v>
      </c>
      <c r="C19" s="54">
        <f t="shared" si="11"/>
        <v>0</v>
      </c>
      <c r="D19" s="54">
        <f t="shared" si="11"/>
        <v>0</v>
      </c>
      <c r="E19" s="54">
        <f t="shared" si="11"/>
        <v>0</v>
      </c>
      <c r="F19" s="54">
        <f t="shared" si="11"/>
        <v>0</v>
      </c>
      <c r="G19" s="54">
        <f t="shared" si="11"/>
        <v>0</v>
      </c>
      <c r="H19" s="54">
        <f t="shared" si="11"/>
        <v>0</v>
      </c>
      <c r="I19" s="54">
        <f t="shared" si="11"/>
        <v>0</v>
      </c>
      <c r="J19" s="54">
        <f t="shared" si="11"/>
        <v>0</v>
      </c>
      <c r="K19" s="54">
        <f t="shared" si="11"/>
        <v>0</v>
      </c>
      <c r="L19" s="54">
        <f t="shared" si="11"/>
        <v>0</v>
      </c>
      <c r="M19" s="54">
        <f t="shared" si="11"/>
        <v>0</v>
      </c>
      <c r="N19" s="54">
        <f t="shared" si="11"/>
        <v>0</v>
      </c>
      <c r="O19" s="54">
        <f t="shared" si="11"/>
        <v>0</v>
      </c>
      <c r="P19" s="54">
        <f t="shared" si="11"/>
        <v>0</v>
      </c>
      <c r="Q19" s="54">
        <f t="shared" si="11"/>
        <v>0</v>
      </c>
      <c r="R19" s="54">
        <f t="shared" si="11"/>
        <v>0</v>
      </c>
      <c r="S19" s="54">
        <f t="shared" si="11"/>
        <v>0</v>
      </c>
      <c r="T19" s="54">
        <f t="shared" si="11"/>
        <v>0</v>
      </c>
      <c r="U19" s="54">
        <f t="shared" si="11"/>
        <v>0</v>
      </c>
      <c r="V19" s="54">
        <f t="shared" si="11"/>
        <v>0</v>
      </c>
      <c r="W19" s="54">
        <f t="shared" si="11"/>
        <v>0</v>
      </c>
      <c r="X19" s="54">
        <f t="shared" si="11"/>
        <v>0</v>
      </c>
      <c r="Y19" s="54">
        <f t="shared" si="11"/>
        <v>0</v>
      </c>
      <c r="Z19" s="54">
        <f t="shared" si="11"/>
        <v>0</v>
      </c>
      <c r="AA19" s="54">
        <f t="shared" si="11"/>
        <v>0</v>
      </c>
      <c r="AB19" s="54">
        <f t="shared" si="11"/>
        <v>0</v>
      </c>
      <c r="AC19" s="54">
        <f t="shared" si="11"/>
        <v>0</v>
      </c>
      <c r="AD19" s="54">
        <f t="shared" si="11"/>
        <v>0</v>
      </c>
      <c r="AE19" s="54">
        <f t="shared" si="11"/>
        <v>0</v>
      </c>
      <c r="AF19" s="54">
        <f t="shared" si="11"/>
        <v>0</v>
      </c>
      <c r="AG19" s="54">
        <f t="shared" si="11"/>
        <v>0</v>
      </c>
      <c r="AH19" s="54">
        <f t="shared" ref="AH19:BJ19" si="12">SUM(AH16:AH18)</f>
        <v>0</v>
      </c>
      <c r="AI19" s="54">
        <f t="shared" si="12"/>
        <v>0</v>
      </c>
      <c r="AJ19" s="54">
        <f t="shared" si="12"/>
        <v>0</v>
      </c>
      <c r="AK19" s="54">
        <f t="shared" si="12"/>
        <v>0</v>
      </c>
      <c r="AL19" s="54">
        <f t="shared" si="12"/>
        <v>0</v>
      </c>
      <c r="AM19" s="54">
        <f t="shared" si="12"/>
        <v>0</v>
      </c>
      <c r="AN19" s="54">
        <f t="shared" si="12"/>
        <v>0</v>
      </c>
      <c r="AO19" s="54">
        <f t="shared" si="12"/>
        <v>0</v>
      </c>
      <c r="AP19" s="54">
        <f t="shared" si="12"/>
        <v>0</v>
      </c>
      <c r="AQ19" s="54">
        <f t="shared" si="12"/>
        <v>0</v>
      </c>
      <c r="AR19" s="54">
        <f t="shared" si="12"/>
        <v>0</v>
      </c>
      <c r="AS19" s="54">
        <f t="shared" si="12"/>
        <v>0</v>
      </c>
      <c r="AT19" s="54">
        <f t="shared" si="12"/>
        <v>0</v>
      </c>
      <c r="AU19" s="54">
        <f t="shared" si="12"/>
        <v>0</v>
      </c>
      <c r="AV19" s="54">
        <f t="shared" si="12"/>
        <v>0</v>
      </c>
      <c r="AW19" s="54">
        <f t="shared" si="12"/>
        <v>0</v>
      </c>
      <c r="AX19" s="54">
        <f t="shared" si="12"/>
        <v>0</v>
      </c>
      <c r="AY19" s="54">
        <f t="shared" si="12"/>
        <v>0</v>
      </c>
      <c r="AZ19" s="54">
        <f t="shared" si="12"/>
        <v>0</v>
      </c>
      <c r="BA19" s="54">
        <f t="shared" si="12"/>
        <v>0</v>
      </c>
      <c r="BB19" s="54">
        <f t="shared" si="12"/>
        <v>0</v>
      </c>
      <c r="BC19" s="54">
        <f t="shared" si="12"/>
        <v>0</v>
      </c>
      <c r="BD19" s="54">
        <f t="shared" si="12"/>
        <v>0</v>
      </c>
      <c r="BE19" s="54">
        <f t="shared" si="12"/>
        <v>0</v>
      </c>
      <c r="BF19" s="54">
        <f t="shared" si="12"/>
        <v>0</v>
      </c>
      <c r="BG19" s="54">
        <f t="shared" si="12"/>
        <v>0</v>
      </c>
      <c r="BH19" s="54">
        <f t="shared" si="12"/>
        <v>0</v>
      </c>
      <c r="BI19" s="54">
        <f t="shared" si="12"/>
        <v>0</v>
      </c>
      <c r="BJ19" s="54">
        <f t="shared" si="12"/>
        <v>0</v>
      </c>
      <c r="BK19" s="54">
        <f t="shared" ref="BK19:BP19" si="13">SUM(BK16:BK18)</f>
        <v>0</v>
      </c>
      <c r="BL19" s="54">
        <f t="shared" si="13"/>
        <v>0</v>
      </c>
      <c r="BM19" s="54">
        <f t="shared" si="13"/>
        <v>0</v>
      </c>
      <c r="BN19" s="54">
        <f t="shared" si="13"/>
        <v>0</v>
      </c>
      <c r="BO19" s="54">
        <f t="shared" si="13"/>
        <v>0</v>
      </c>
      <c r="BP19" s="54">
        <f t="shared" si="13"/>
        <v>0</v>
      </c>
    </row>
    <row r="20" spans="1:68" s="6" customFormat="1" ht="12" x14ac:dyDescent="0.2">
      <c r="A20" s="51"/>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row>
    <row r="21" spans="1:68" s="6" customFormat="1" ht="12" x14ac:dyDescent="0.2">
      <c r="A21" s="56" t="s">
        <v>91</v>
      </c>
      <c r="B21" s="57">
        <f t="shared" ref="B21:AG21" si="14">+B13+B19</f>
        <v>0</v>
      </c>
      <c r="C21" s="57">
        <f t="shared" si="14"/>
        <v>0</v>
      </c>
      <c r="D21" s="57">
        <f t="shared" si="14"/>
        <v>0</v>
      </c>
      <c r="E21" s="57">
        <f t="shared" si="14"/>
        <v>0</v>
      </c>
      <c r="F21" s="57">
        <f t="shared" si="14"/>
        <v>0</v>
      </c>
      <c r="G21" s="57">
        <f t="shared" si="14"/>
        <v>0</v>
      </c>
      <c r="H21" s="57">
        <f t="shared" si="14"/>
        <v>0</v>
      </c>
      <c r="I21" s="57">
        <f t="shared" si="14"/>
        <v>0</v>
      </c>
      <c r="J21" s="57">
        <f t="shared" si="14"/>
        <v>0</v>
      </c>
      <c r="K21" s="57">
        <f t="shared" si="14"/>
        <v>0</v>
      </c>
      <c r="L21" s="57">
        <f t="shared" si="14"/>
        <v>0</v>
      </c>
      <c r="M21" s="57">
        <f t="shared" si="14"/>
        <v>0</v>
      </c>
      <c r="N21" s="57">
        <f t="shared" si="14"/>
        <v>0</v>
      </c>
      <c r="O21" s="57">
        <f t="shared" si="14"/>
        <v>0</v>
      </c>
      <c r="P21" s="57">
        <f t="shared" si="14"/>
        <v>0</v>
      </c>
      <c r="Q21" s="57">
        <f t="shared" si="14"/>
        <v>0</v>
      </c>
      <c r="R21" s="57">
        <f t="shared" si="14"/>
        <v>0</v>
      </c>
      <c r="S21" s="57">
        <f t="shared" si="14"/>
        <v>0</v>
      </c>
      <c r="T21" s="57">
        <f t="shared" si="14"/>
        <v>0</v>
      </c>
      <c r="U21" s="57">
        <f t="shared" si="14"/>
        <v>0</v>
      </c>
      <c r="V21" s="57">
        <f t="shared" si="14"/>
        <v>0</v>
      </c>
      <c r="W21" s="57">
        <f t="shared" si="14"/>
        <v>0</v>
      </c>
      <c r="X21" s="57">
        <f t="shared" si="14"/>
        <v>0</v>
      </c>
      <c r="Y21" s="57">
        <f t="shared" si="14"/>
        <v>0</v>
      </c>
      <c r="Z21" s="57">
        <f t="shared" si="14"/>
        <v>0</v>
      </c>
      <c r="AA21" s="57">
        <f t="shared" si="14"/>
        <v>0</v>
      </c>
      <c r="AB21" s="57">
        <f t="shared" si="14"/>
        <v>0</v>
      </c>
      <c r="AC21" s="57">
        <f t="shared" si="14"/>
        <v>0</v>
      </c>
      <c r="AD21" s="57">
        <f t="shared" si="14"/>
        <v>0</v>
      </c>
      <c r="AE21" s="57">
        <f t="shared" si="14"/>
        <v>0</v>
      </c>
      <c r="AF21" s="57">
        <f t="shared" si="14"/>
        <v>0</v>
      </c>
      <c r="AG21" s="57">
        <f t="shared" si="14"/>
        <v>0</v>
      </c>
      <c r="AH21" s="57">
        <f t="shared" ref="AH21:BJ21" si="15">+AH13+AH19</f>
        <v>0</v>
      </c>
      <c r="AI21" s="57">
        <f t="shared" si="15"/>
        <v>0</v>
      </c>
      <c r="AJ21" s="57">
        <f t="shared" si="15"/>
        <v>0</v>
      </c>
      <c r="AK21" s="57">
        <f t="shared" si="15"/>
        <v>0</v>
      </c>
      <c r="AL21" s="57">
        <f t="shared" si="15"/>
        <v>0</v>
      </c>
      <c r="AM21" s="57">
        <f t="shared" si="15"/>
        <v>0</v>
      </c>
      <c r="AN21" s="57">
        <f t="shared" si="15"/>
        <v>0</v>
      </c>
      <c r="AO21" s="57">
        <f t="shared" si="15"/>
        <v>0</v>
      </c>
      <c r="AP21" s="57">
        <f t="shared" si="15"/>
        <v>0</v>
      </c>
      <c r="AQ21" s="57">
        <f t="shared" si="15"/>
        <v>0</v>
      </c>
      <c r="AR21" s="57">
        <f t="shared" si="15"/>
        <v>0</v>
      </c>
      <c r="AS21" s="57">
        <f t="shared" si="15"/>
        <v>0</v>
      </c>
      <c r="AT21" s="57">
        <f t="shared" si="15"/>
        <v>0</v>
      </c>
      <c r="AU21" s="57">
        <f t="shared" si="15"/>
        <v>0</v>
      </c>
      <c r="AV21" s="57">
        <f t="shared" si="15"/>
        <v>0</v>
      </c>
      <c r="AW21" s="57">
        <f t="shared" si="15"/>
        <v>0</v>
      </c>
      <c r="AX21" s="57">
        <f t="shared" si="15"/>
        <v>0</v>
      </c>
      <c r="AY21" s="57">
        <f t="shared" si="15"/>
        <v>0</v>
      </c>
      <c r="AZ21" s="57">
        <f t="shared" si="15"/>
        <v>0</v>
      </c>
      <c r="BA21" s="57">
        <f t="shared" si="15"/>
        <v>0</v>
      </c>
      <c r="BB21" s="57">
        <f t="shared" si="15"/>
        <v>0</v>
      </c>
      <c r="BC21" s="57">
        <f t="shared" si="15"/>
        <v>0</v>
      </c>
      <c r="BD21" s="57">
        <f t="shared" si="15"/>
        <v>0</v>
      </c>
      <c r="BE21" s="57">
        <f t="shared" si="15"/>
        <v>0</v>
      </c>
      <c r="BF21" s="57">
        <f t="shared" si="15"/>
        <v>0</v>
      </c>
      <c r="BG21" s="57">
        <f t="shared" si="15"/>
        <v>0</v>
      </c>
      <c r="BH21" s="57">
        <f t="shared" si="15"/>
        <v>0</v>
      </c>
      <c r="BI21" s="57">
        <f t="shared" si="15"/>
        <v>0</v>
      </c>
      <c r="BJ21" s="57">
        <f t="shared" si="15"/>
        <v>28.864348</v>
      </c>
      <c r="BK21" s="57">
        <f t="shared" ref="BK21:BP21" si="16">+BK13+BK19</f>
        <v>28.864348</v>
      </c>
      <c r="BL21" s="57">
        <f t="shared" si="16"/>
        <v>0</v>
      </c>
      <c r="BM21" s="57">
        <f t="shared" si="16"/>
        <v>0</v>
      </c>
      <c r="BN21" s="57">
        <f t="shared" si="16"/>
        <v>0</v>
      </c>
      <c r="BO21" s="57">
        <f t="shared" si="16"/>
        <v>0</v>
      </c>
      <c r="BP21" s="57">
        <f t="shared" si="16"/>
        <v>0</v>
      </c>
    </row>
    <row r="24" spans="1:68" x14ac:dyDescent="0.25">
      <c r="C24" s="3"/>
      <c r="I24" s="47" t="s">
        <v>607</v>
      </c>
      <c r="P24" s="47" t="s">
        <v>82</v>
      </c>
    </row>
    <row r="25" spans="1:68" ht="15" customHeight="1" x14ac:dyDescent="0.25">
      <c r="C25" s="3"/>
      <c r="E25" s="667">
        <f>+$A$3</f>
        <v>0</v>
      </c>
      <c r="F25" s="667"/>
      <c r="H25" s="667" t="str">
        <f>+$A$4</f>
        <v/>
      </c>
      <c r="I25" s="667"/>
      <c r="O25" t="s">
        <v>80</v>
      </c>
      <c r="Q25" s="690">
        <f>+'Retirement Plan'!N17</f>
        <v>0</v>
      </c>
      <c r="R25" s="690"/>
      <c r="S25" s="11" t="str">
        <f>+IF(AND(Q$25&gt;0,Q$25&lt;'Retirement Plan'!L28),'Retirement Plan'!J26,"") &amp;IF(AND(Q$25&gt;='Retirement Plan'!L28,Q$25&lt;'Retirement Plan'!L30),'Retirement Plan'!J28,"") &amp;IF(AND(Q$25&gt;='Retirement Plan'!L30,Q$25&lt;='Retirement Plan'!N30*2),'Retirement Plan'!J30,"")</f>
        <v/>
      </c>
      <c r="X25" s="714"/>
      <c r="Y25" s="714"/>
      <c r="Z25" s="714"/>
      <c r="AA25" s="714"/>
      <c r="AB25" s="10">
        <f>+'Retirement Plan'!I4</f>
        <v>0</v>
      </c>
      <c r="AC25" s="539" t="s">
        <v>361</v>
      </c>
      <c r="AD25" s="8"/>
      <c r="AE25" s="8"/>
      <c r="AF25" s="716"/>
      <c r="AG25" s="716"/>
      <c r="AH25" s="716"/>
      <c r="AI25" s="716"/>
      <c r="AJ25" s="716"/>
      <c r="AK25" s="716"/>
      <c r="AL25" s="716"/>
      <c r="AM25" s="716"/>
    </row>
    <row r="26" spans="1:68" ht="15" customHeight="1" x14ac:dyDescent="0.25">
      <c r="C26" s="3"/>
      <c r="D26" s="3" t="s">
        <v>74</v>
      </c>
      <c r="E26" s="690">
        <f>+'Retirement Plan'!N10</f>
        <v>0</v>
      </c>
      <c r="F26" s="690"/>
      <c r="H26" s="690">
        <f>+IF('Retirement Plan'!D13="c",'Retirement Plan'!Q10,0)</f>
        <v>0</v>
      </c>
      <c r="I26" s="690"/>
      <c r="O26" t="s">
        <v>81</v>
      </c>
      <c r="Q26" s="690">
        <f>'Retirement Plan'!Q17</f>
        <v>0</v>
      </c>
      <c r="R26" s="690"/>
      <c r="S26" s="11" t="str">
        <f>+IF(AND(Q$26&gt;0,Q$26&lt;'Retirement Plan'!P28),'Retirement Plan'!J26,"") &amp;IF(AND(Q$26&gt;='Retirement Plan'!P28,Q$26&lt;='Retirement Plan'!P30),'Retirement Plan'!J28,"") &amp;IF(AND(Q$26&gt;'Retirement Plan'!P30,Q$26&lt;='Retirement Plan'!R30*2),'Retirement Plan'!J30,"")</f>
        <v/>
      </c>
      <c r="X26" s="692" t="s">
        <v>861</v>
      </c>
      <c r="Y26" s="692"/>
      <c r="Z26" s="692"/>
      <c r="AA26" s="692"/>
      <c r="AC26" s="534"/>
      <c r="AD26" s="535"/>
      <c r="AE26" s="536"/>
      <c r="AF26" s="691"/>
      <c r="AG26" s="691"/>
      <c r="AH26" s="537"/>
      <c r="AI26" s="536"/>
      <c r="AJ26" s="534"/>
      <c r="AK26" s="536"/>
      <c r="AL26" s="695"/>
      <c r="AM26" s="695"/>
    </row>
    <row r="27" spans="1:68" x14ac:dyDescent="0.25">
      <c r="C27" s="3"/>
      <c r="D27" s="3" t="s">
        <v>70</v>
      </c>
      <c r="E27" s="666">
        <f>-((VLOOKUP(E26*1,Tables!$A$6:$I$11,5)+(VLOOKUP(E26*1,Tables!$A$6:$I$11,3)*((E26*1)-VLOOKUP(E26*1,Tables!$A$6:$I$11,1)))))</f>
        <v>0</v>
      </c>
      <c r="F27" s="666"/>
      <c r="H27" s="666">
        <f>-((VLOOKUP(H26*1,Tables!$A$6:$I$11,5)+(VLOOKUP(H26*1,Tables!$A$6:$I$11,3)*((H26*1)-VLOOKUP(H26*1,Tables!$A$6:$I$11,1)))))</f>
        <v>0</v>
      </c>
      <c r="I27" s="666"/>
      <c r="X27" s="692"/>
      <c r="Y27" s="692"/>
      <c r="Z27" s="692"/>
      <c r="AA27" s="692"/>
      <c r="AB27" s="538"/>
      <c r="AC27" s="538"/>
      <c r="AD27" s="538"/>
      <c r="AE27" s="538"/>
      <c r="AF27" s="502"/>
      <c r="AG27" s="538"/>
      <c r="AH27" s="538"/>
      <c r="AI27" s="538"/>
      <c r="AJ27" s="538"/>
      <c r="AK27" s="538"/>
      <c r="AL27" s="538"/>
      <c r="AM27" s="538"/>
    </row>
    <row r="28" spans="1:68" ht="15" customHeight="1" x14ac:dyDescent="0.25">
      <c r="D28" s="3" t="s">
        <v>196</v>
      </c>
      <c r="E28" s="694">
        <f>+'Retirement Plan'!Z12</f>
        <v>0</v>
      </c>
      <c r="F28" s="694"/>
      <c r="H28" s="694">
        <f>+'Retirement Plan'!AC12</f>
        <v>0</v>
      </c>
      <c r="I28" s="694"/>
      <c r="P28" s="47" t="s">
        <v>88</v>
      </c>
      <c r="X28" s="715"/>
      <c r="Y28" s="715"/>
      <c r="Z28" s="715"/>
      <c r="AA28" s="715"/>
      <c r="AC28" s="534"/>
      <c r="AD28" s="535"/>
      <c r="AE28" s="536"/>
      <c r="AF28" s="534"/>
      <c r="AG28" s="536"/>
      <c r="AH28" s="537"/>
      <c r="AI28" s="536"/>
      <c r="AJ28" s="534"/>
      <c r="AK28" s="536"/>
      <c r="AL28" s="696"/>
      <c r="AM28" s="696"/>
    </row>
    <row r="29" spans="1:68" x14ac:dyDescent="0.25">
      <c r="E29" s="666">
        <f>-E28*E26</f>
        <v>0</v>
      </c>
      <c r="F29" s="666"/>
      <c r="H29" s="666">
        <f>-H28*H26</f>
        <v>0</v>
      </c>
      <c r="I29" s="666"/>
      <c r="O29" t="s">
        <v>80</v>
      </c>
      <c r="Q29" s="690">
        <f>+(ABS(Q25)*-52)</f>
        <v>0</v>
      </c>
      <c r="R29" s="690"/>
    </row>
    <row r="30" spans="1:68" x14ac:dyDescent="0.25">
      <c r="D30" s="3" t="s">
        <v>237</v>
      </c>
      <c r="E30" s="689">
        <v>0</v>
      </c>
      <c r="F30" s="689"/>
      <c r="H30" s="689">
        <v>0</v>
      </c>
      <c r="I30" s="689"/>
      <c r="J30" t="s">
        <v>223</v>
      </c>
      <c r="O30" t="s">
        <v>81</v>
      </c>
      <c r="Q30" s="690">
        <f>+(ABS(Q26)*-52)</f>
        <v>0</v>
      </c>
      <c r="R30" s="690"/>
      <c r="U30" s="194"/>
    </row>
    <row r="31" spans="1:68" x14ac:dyDescent="0.25">
      <c r="D31" s="3" t="s">
        <v>71</v>
      </c>
      <c r="E31" s="697">
        <f>+E26+E27+E29+E30</f>
        <v>0</v>
      </c>
      <c r="F31" s="697"/>
      <c r="H31" s="697">
        <f>+H26+H27+H29+H30</f>
        <v>0</v>
      </c>
      <c r="I31" s="697"/>
      <c r="X31" s="3"/>
      <c r="Y31" s="698"/>
      <c r="Z31" s="698"/>
      <c r="AB31" s="698"/>
      <c r="AC31" s="698"/>
    </row>
    <row r="32" spans="1:68" x14ac:dyDescent="0.25">
      <c r="K32" s="148" t="s">
        <v>867</v>
      </c>
      <c r="L32" s="150"/>
      <c r="M32" s="150"/>
      <c r="N32" s="150"/>
      <c r="O32" s="150"/>
      <c r="P32" s="150"/>
      <c r="Q32" s="150"/>
      <c r="R32" s="150"/>
      <c r="S32" s="150"/>
      <c r="T32" s="718" t="s">
        <v>889</v>
      </c>
      <c r="U32" s="718"/>
      <c r="V32" s="150"/>
      <c r="W32" s="718" t="s">
        <v>832</v>
      </c>
      <c r="X32" s="718"/>
      <c r="Y32" s="203"/>
      <c r="Z32" s="50"/>
      <c r="AC32" s="148" t="s">
        <v>227</v>
      </c>
      <c r="AD32" s="205"/>
      <c r="AE32" s="205"/>
      <c r="AF32" s="150"/>
      <c r="AG32" s="150"/>
      <c r="AH32" s="150"/>
      <c r="AI32" s="150"/>
      <c r="AJ32" s="150"/>
      <c r="AK32" s="203"/>
      <c r="AL32" s="553"/>
      <c r="AM32" s="553"/>
      <c r="AN32" s="205"/>
      <c r="AO32" s="205"/>
    </row>
    <row r="33" spans="1:83" x14ac:dyDescent="0.25">
      <c r="D33" s="3" t="s">
        <v>411</v>
      </c>
      <c r="E33" s="325">
        <v>0</v>
      </c>
      <c r="H33" s="325">
        <v>0</v>
      </c>
      <c r="K33" s="95"/>
      <c r="L33" s="95"/>
      <c r="M33" s="95"/>
      <c r="N33" s="96"/>
      <c r="O33" s="95"/>
      <c r="P33" s="95"/>
      <c r="Q33" s="95"/>
      <c r="R33" s="95"/>
      <c r="S33" s="107" t="str">
        <f>+"Based on your current "&amp; IF(H25&lt;&gt;"","combined","")&amp;" annual net salaries:"</f>
        <v>Based on your current  annual net salaries:</v>
      </c>
      <c r="T33" s="699">
        <f>+E31+H31</f>
        <v>0</v>
      </c>
      <c r="U33" s="699"/>
      <c r="V33" s="95"/>
      <c r="W33" s="699">
        <f>+SUMIF(Details!$K$1:$BY$1,Details!$B$6,Details!$K$331:$BY$331)</f>
        <v>0</v>
      </c>
      <c r="X33" s="699"/>
      <c r="Y33" s="438" t="s">
        <v>432</v>
      </c>
      <c r="Z33" s="50"/>
      <c r="AC33" s="95"/>
      <c r="AD33" s="204"/>
      <c r="AE33" s="204"/>
      <c r="AF33" s="95"/>
      <c r="AG33" s="95"/>
      <c r="AH33" s="95"/>
      <c r="AI33" s="95"/>
      <c r="AJ33" s="125" t="s">
        <v>888</v>
      </c>
      <c r="AK33" s="551"/>
      <c r="AL33" s="551"/>
      <c r="AM33" s="204"/>
      <c r="AN33" s="204"/>
      <c r="AO33" s="204"/>
    </row>
    <row r="34" spans="1:83" x14ac:dyDescent="0.25">
      <c r="D34" s="3" t="s">
        <v>413</v>
      </c>
      <c r="E34" s="867">
        <f>+SUMIF(Details!$K$1:$BY$1,Details!B6-1,Details!$K$78:$BY$78)</f>
        <v>0</v>
      </c>
      <c r="F34" s="867"/>
      <c r="H34" s="867">
        <f>+SUMIF(Details!$K$1:$BY$1,Details!B6-1,Details!$K$79:$BY$79)</f>
        <v>0</v>
      </c>
      <c r="I34" s="867"/>
      <c r="K34" s="95"/>
      <c r="L34" s="95"/>
      <c r="M34" s="95"/>
      <c r="N34" s="95"/>
      <c r="O34" s="95"/>
      <c r="P34" s="95"/>
      <c r="Q34" s="95"/>
      <c r="R34" s="95"/>
      <c r="S34" s="107" t="s">
        <v>655</v>
      </c>
      <c r="T34" s="699">
        <f>+G56+G54+G52</f>
        <v>0</v>
      </c>
      <c r="U34" s="699"/>
      <c r="V34" s="95"/>
      <c r="W34" s="699">
        <f>+SUMIF(Details!$K$1:$BY$1,Details!$B$6,Details!$K$332:$BY$332)+SUMIF(Details!$K$1:$BY$1,Details!$B$6,Details!$K$333:$BY$333)</f>
        <v>0</v>
      </c>
      <c r="X34" s="699"/>
      <c r="Y34" s="438" t="s">
        <v>432</v>
      </c>
      <c r="AC34" s="95"/>
      <c r="AD34" s="95"/>
      <c r="AE34" s="95"/>
      <c r="AF34" s="95"/>
      <c r="AG34" s="95"/>
      <c r="AH34" s="95"/>
      <c r="AI34" s="95"/>
      <c r="AJ34" s="208" t="str">
        <f>+IF(AK34&lt;0,"You have an Income-Gap during retirement of:","You have enough income to survive retirement:")</f>
        <v>You have enough income to survive retirement:</v>
      </c>
      <c r="AK34" s="719">
        <f>+Details!B317</f>
        <v>57728.695999999996</v>
      </c>
      <c r="AL34" s="719"/>
      <c r="AM34" s="95"/>
      <c r="AN34" s="95"/>
      <c r="AO34" s="95"/>
    </row>
    <row r="35" spans="1:83" x14ac:dyDescent="0.25">
      <c r="I35" s="137" t="str">
        <f>+"You have "&amp;'Retirement Plan'!AB121 &amp; " years working until you plan to retire"</f>
        <v>You have 65 years working until you plan to retire</v>
      </c>
      <c r="K35" s="95"/>
      <c r="L35" s="95"/>
      <c r="M35" s="95"/>
      <c r="N35" s="95"/>
      <c r="O35" s="95"/>
      <c r="P35" s="95"/>
      <c r="Q35" s="95"/>
      <c r="R35" s="95"/>
      <c r="S35" s="107" t="s">
        <v>656</v>
      </c>
      <c r="T35" s="699">
        <f>-(-Debts!B34-Debts!B38)*1000</f>
        <v>0</v>
      </c>
      <c r="U35" s="699"/>
      <c r="V35" s="95"/>
      <c r="W35" s="699">
        <f>-SUMIF(Details!$K$1:$BY$1,Details!$B$6,Details!$K$334:$BY$334)</f>
        <v>0</v>
      </c>
      <c r="X35" s="699"/>
      <c r="Y35" s="438" t="s">
        <v>432</v>
      </c>
      <c r="AC35" s="95"/>
      <c r="AD35" s="95"/>
      <c r="AE35" s="95"/>
      <c r="AF35" s="95"/>
      <c r="AG35" s="95"/>
      <c r="AH35" s="206"/>
      <c r="AI35" s="95"/>
      <c r="AJ35" s="95"/>
      <c r="AK35" s="95"/>
      <c r="AL35" s="95"/>
      <c r="AM35" s="95"/>
      <c r="AN35" s="95"/>
      <c r="AO35" s="95"/>
    </row>
    <row r="36" spans="1:83" x14ac:dyDescent="0.25">
      <c r="K36" s="95"/>
      <c r="L36" s="95"/>
      <c r="M36" s="95"/>
      <c r="N36" s="95"/>
      <c r="O36" s="95"/>
      <c r="P36" s="95"/>
      <c r="Q36" s="95"/>
      <c r="R36" s="95"/>
      <c r="S36" s="107" t="s">
        <v>680</v>
      </c>
      <c r="T36" s="699">
        <f>+IF('Retirement Plan'!AA22&lt;0,'Retirement Plan'!AA22,-'Retirement Plan'!AA22)</f>
        <v>0</v>
      </c>
      <c r="U36" s="699"/>
      <c r="V36" s="95"/>
      <c r="W36" s="699">
        <f>+IF('Retirement Plan'!AD17&lt;0,'Retirement Plan'!AD17,-'Retirement Plan'!AD17)</f>
        <v>0</v>
      </c>
      <c r="X36" s="699"/>
      <c r="Y36" s="438" t="s">
        <v>432</v>
      </c>
      <c r="AC36" s="95"/>
      <c r="AD36" s="95" t="s">
        <v>297</v>
      </c>
      <c r="AE36" s="95"/>
      <c r="AF36" s="95"/>
      <c r="AG36" s="95"/>
      <c r="AH36" s="95"/>
      <c r="AI36" s="95"/>
      <c r="AJ36" s="95"/>
      <c r="AK36" s="125"/>
      <c r="AL36" s="125"/>
      <c r="AM36" s="95"/>
      <c r="AN36" s="95"/>
      <c r="AO36" s="95"/>
    </row>
    <row r="37" spans="1:83" x14ac:dyDescent="0.25">
      <c r="H37" s="47" t="s">
        <v>602</v>
      </c>
      <c r="K37" s="95"/>
      <c r="L37" s="95"/>
      <c r="M37" s="95"/>
      <c r="N37" s="95"/>
      <c r="O37" s="95"/>
      <c r="P37" s="95"/>
      <c r="Q37" s="95"/>
      <c r="R37" s="95"/>
      <c r="S37" s="107" t="s">
        <v>679</v>
      </c>
      <c r="T37" s="702">
        <f>SUM(T33:U36)</f>
        <v>0</v>
      </c>
      <c r="U37" s="702"/>
      <c r="V37" s="95"/>
      <c r="W37" s="702">
        <f>SUM(W33:X36)</f>
        <v>0</v>
      </c>
      <c r="X37" s="702"/>
      <c r="Y37" s="438" t="s">
        <v>432</v>
      </c>
      <c r="AC37" s="95"/>
      <c r="AD37" s="95"/>
      <c r="AE37" s="95"/>
      <c r="AF37" s="95"/>
      <c r="AG37" s="95"/>
      <c r="AH37" s="95"/>
      <c r="AI37" s="95"/>
      <c r="AJ37" s="107" t="s">
        <v>419</v>
      </c>
      <c r="AK37" s="719">
        <f>IF(BU39&lt;&gt;0,BU41*(1-(1+BU39)^-BU40)/BU39,0)</f>
        <v>0</v>
      </c>
      <c r="AL37" s="719"/>
      <c r="AM37" s="95"/>
      <c r="AN37" s="95"/>
      <c r="AO37" s="95"/>
    </row>
    <row r="38" spans="1:83" x14ac:dyDescent="0.25">
      <c r="A38" s="428" t="s">
        <v>608</v>
      </c>
      <c r="B38" s="391"/>
      <c r="C38" s="391"/>
      <c r="D38" s="392"/>
      <c r="E38" s="393"/>
      <c r="F38" s="393"/>
      <c r="G38" s="391"/>
      <c r="H38" s="393"/>
      <c r="I38" s="393"/>
      <c r="K38" s="95"/>
      <c r="L38" s="96" t="s">
        <v>701</v>
      </c>
      <c r="M38" s="95"/>
      <c r="N38" s="95"/>
      <c r="O38" s="95"/>
      <c r="P38" s="95"/>
      <c r="Q38" s="95"/>
      <c r="R38" s="95"/>
      <c r="S38" s="107"/>
      <c r="T38" s="96"/>
      <c r="U38" s="96"/>
      <c r="V38" s="95"/>
      <c r="W38" s="96"/>
      <c r="X38" s="96"/>
      <c r="Y38" s="96"/>
      <c r="AC38" s="95"/>
      <c r="AD38" s="95"/>
      <c r="AE38" s="95"/>
      <c r="AF38" s="95"/>
      <c r="AG38" s="95"/>
      <c r="AH38" s="95"/>
      <c r="AI38" s="95"/>
      <c r="AJ38" s="107" t="str">
        <f>+"at the start of "&amp;Details!B6&amp;" you have " &amp; IF(AK39&lt;0,"only:",":")</f>
        <v>at the start of 2092 you have :</v>
      </c>
      <c r="AK38" s="720">
        <f>+SUMIF(Investments!$B$2:$BP$2,Details!$B$6-IF(Details!$B$6&gt;Details!$B$5,1,0),Investments!$B$51:$BP$51)*1000</f>
        <v>0</v>
      </c>
      <c r="AL38" s="720"/>
      <c r="AM38" s="207" t="str">
        <f>+IF('Retirement Plan'!AA14&gt;0,"(excluding your home)","")</f>
        <v/>
      </c>
      <c r="AN38" s="95"/>
      <c r="AO38" s="95"/>
      <c r="BR38" t="s">
        <v>502</v>
      </c>
    </row>
    <row r="39" spans="1:83" x14ac:dyDescent="0.25">
      <c r="A39" s="429" t="s">
        <v>609</v>
      </c>
      <c r="B39" s="391"/>
      <c r="C39" s="391"/>
      <c r="D39" s="391"/>
      <c r="E39" s="391"/>
      <c r="F39" s="391"/>
      <c r="G39" s="391"/>
      <c r="H39" s="391"/>
      <c r="I39" s="391"/>
      <c r="K39" s="95"/>
      <c r="L39" s="95"/>
      <c r="M39" s="95"/>
      <c r="N39" s="95"/>
      <c r="O39" s="95"/>
      <c r="P39" s="95"/>
      <c r="Q39" s="95"/>
      <c r="R39" s="95"/>
      <c r="S39" s="95"/>
      <c r="T39" s="95"/>
      <c r="U39" s="95"/>
      <c r="V39" s="95"/>
      <c r="W39" s="95"/>
      <c r="X39" s="95"/>
      <c r="Y39" s="96"/>
      <c r="AC39" s="95"/>
      <c r="AD39" s="95"/>
      <c r="AE39" s="95"/>
      <c r="AF39" s="95"/>
      <c r="AG39" s="95"/>
      <c r="AH39" s="95"/>
      <c r="AI39" s="95"/>
      <c r="AJ39" s="208" t="str">
        <f>+IF(AK39&lt;0,"you have an Investment-Gap of:","you have enough investments to survive retirement")</f>
        <v>you have enough investments to survive retirement</v>
      </c>
      <c r="AK39" s="721">
        <f>+AK38-AK37</f>
        <v>0</v>
      </c>
      <c r="AL39" s="721"/>
      <c r="AM39" s="95"/>
      <c r="AN39" s="95"/>
      <c r="AO39" s="95"/>
      <c r="BT39" s="3" t="s">
        <v>471</v>
      </c>
      <c r="BU39" s="188">
        <f>+Tables!D178</f>
        <v>0.05</v>
      </c>
      <c r="BV39" s="6" t="str">
        <f>+"Based on a " &amp;'Retirement Plan'!AA18 &amp;" tolarance towards risk, plus any Lever adjustments"</f>
        <v>Based on a Medium tolarance towards risk, plus any Lever adjustments</v>
      </c>
      <c r="BX39" s="41"/>
    </row>
    <row r="40" spans="1:83" x14ac:dyDescent="0.25">
      <c r="A40" s="391"/>
      <c r="B40" s="391"/>
      <c r="C40" s="391"/>
      <c r="D40" s="392"/>
      <c r="E40" s="393"/>
      <c r="F40" s="393"/>
      <c r="G40" s="391"/>
      <c r="H40" s="393"/>
      <c r="I40" s="393"/>
      <c r="K40" s="95"/>
      <c r="L40" s="95"/>
      <c r="M40" s="95"/>
      <c r="N40" s="95"/>
      <c r="O40" s="95"/>
      <c r="P40" s="95"/>
      <c r="Q40" s="95"/>
      <c r="R40" s="95"/>
      <c r="S40" s="107" t="s">
        <v>896</v>
      </c>
      <c r="T40" s="701">
        <f>+IF('Retirement Plan'!D13="c",T37/52,(T37/Tables!AS215)/52)</f>
        <v>0</v>
      </c>
      <c r="U40" s="701"/>
      <c r="V40" s="95"/>
      <c r="W40" s="701">
        <f>+IF('Retirement Plan'!G13="c",W37/52,(W37/Tables!AS215)/52)</f>
        <v>0</v>
      </c>
      <c r="X40" s="701"/>
      <c r="Y40" s="438" t="s">
        <v>686</v>
      </c>
      <c r="AC40" s="95"/>
      <c r="AD40" s="95"/>
      <c r="AE40" s="95"/>
      <c r="AF40" s="95"/>
      <c r="AG40" s="95"/>
      <c r="AH40" s="95"/>
      <c r="AI40" s="95"/>
      <c r="AJ40" s="107"/>
      <c r="AK40" s="552"/>
      <c r="AL40" s="552"/>
      <c r="AM40" s="438"/>
      <c r="AN40" s="95"/>
      <c r="AO40" s="95"/>
      <c r="BT40" s="3" t="s">
        <v>298</v>
      </c>
      <c r="BU40" s="5">
        <f>+'Retirement Plan'!E54</f>
        <v>28</v>
      </c>
      <c r="BV40" s="6" t="s">
        <v>472</v>
      </c>
      <c r="CB40" s="6">
        <f>+'Retirement Plan'!AD4</f>
        <v>0</v>
      </c>
      <c r="CC40" s="6" t="s">
        <v>361</v>
      </c>
      <c r="CD40" s="6" t="s">
        <v>127</v>
      </c>
      <c r="CE40" t="str">
        <f>+IF(BU39=0,"To Fix",VLOOKUP(ROUND(BU39,2),Tables!S259:U264,3,TRUE))</f>
        <v>Medium</v>
      </c>
    </row>
    <row r="41" spans="1:83" x14ac:dyDescent="0.25">
      <c r="A41" s="428" t="s">
        <v>610</v>
      </c>
      <c r="B41" s="391"/>
      <c r="C41" s="391"/>
      <c r="D41" s="391"/>
      <c r="E41" s="391"/>
      <c r="F41" s="391"/>
      <c r="G41" s="391"/>
      <c r="H41" s="391"/>
      <c r="I41" s="391"/>
      <c r="K41" s="95"/>
      <c r="L41" s="95"/>
      <c r="M41" s="95"/>
      <c r="N41" s="95"/>
      <c r="O41" s="95"/>
      <c r="P41" s="125"/>
      <c r="Q41" s="95"/>
      <c r="R41" s="95"/>
      <c r="S41" s="125" t="str">
        <f>+IF(T40&lt;Q25,"Consider lowering your costs on the Retirement Plan tab.","")</f>
        <v/>
      </c>
      <c r="T41" s="701">
        <f>+IF('Retirement Plan'!D13="s",T37/52,(T37*Tables!AS215)/52)</f>
        <v>0</v>
      </c>
      <c r="U41" s="701"/>
      <c r="V41" s="95"/>
      <c r="W41" s="701">
        <f>+IF('Retirement Plan'!G13="s",W37/52,(W37*Tables!AS215)/52)</f>
        <v>0</v>
      </c>
      <c r="X41" s="701"/>
      <c r="Y41" s="438" t="s">
        <v>687</v>
      </c>
      <c r="AC41" s="95"/>
      <c r="AD41" s="95"/>
      <c r="AE41" s="95"/>
      <c r="AF41" s="95"/>
      <c r="AG41" s="95"/>
      <c r="AH41" s="95"/>
      <c r="AI41" s="95"/>
      <c r="AJ41" s="95"/>
      <c r="AK41" s="552"/>
      <c r="AL41" s="552"/>
      <c r="AM41" s="438"/>
      <c r="AN41" s="95"/>
      <c r="AO41" s="95"/>
      <c r="BT41" s="3" t="s">
        <v>300</v>
      </c>
      <c r="BU41" s="693">
        <f>+IF(AK34&lt;0,-AK34/BU40,0)</f>
        <v>0</v>
      </c>
      <c r="BV41" s="693"/>
    </row>
    <row r="42" spans="1:83" x14ac:dyDescent="0.25">
      <c r="A42" s="428" t="s">
        <v>611</v>
      </c>
      <c r="B42" s="391"/>
      <c r="C42" s="391"/>
      <c r="D42" s="392"/>
      <c r="E42" s="393"/>
      <c r="F42" s="393"/>
      <c r="G42" s="391"/>
      <c r="H42" s="393"/>
      <c r="I42" s="393"/>
      <c r="K42" s="95"/>
      <c r="L42" s="95"/>
      <c r="M42" s="95"/>
      <c r="N42" s="95"/>
      <c r="O42" s="95"/>
      <c r="P42" s="125"/>
      <c r="Q42" s="95"/>
      <c r="R42" s="95"/>
      <c r="S42" s="95"/>
      <c r="T42" s="95"/>
      <c r="U42" s="95"/>
      <c r="V42" s="95"/>
      <c r="W42" s="95"/>
      <c r="X42" s="95"/>
      <c r="Y42" s="95"/>
      <c r="AC42" s="95"/>
      <c r="AD42" s="95"/>
      <c r="AE42" s="95"/>
      <c r="AF42" s="95"/>
      <c r="AG42" s="95"/>
      <c r="AH42" s="95"/>
      <c r="AI42" s="95"/>
      <c r="AJ42" s="95"/>
      <c r="AK42" s="95"/>
      <c r="AL42" s="95"/>
      <c r="AM42" s="95"/>
      <c r="AN42" s="95"/>
      <c r="AO42" s="95"/>
    </row>
    <row r="44" spans="1:83" x14ac:dyDescent="0.25">
      <c r="D44" s="667">
        <f>+$A$3</f>
        <v>0</v>
      </c>
      <c r="E44" s="667"/>
      <c r="G44" s="667" t="str">
        <f>+$A$4</f>
        <v/>
      </c>
      <c r="H44" s="667"/>
      <c r="K44" s="155"/>
      <c r="L44" s="155"/>
      <c r="M44" s="155"/>
      <c r="N44" s="155"/>
      <c r="O44" s="155"/>
      <c r="P44" s="155"/>
      <c r="Q44" s="155"/>
      <c r="R44" s="155"/>
      <c r="S44" s="155"/>
      <c r="T44" s="155"/>
      <c r="U44" s="155"/>
      <c r="V44" s="155"/>
      <c r="W44" s="460" t="s">
        <v>728</v>
      </c>
      <c r="X44" s="155"/>
      <c r="Y44" s="155"/>
      <c r="Z44" s="155"/>
      <c r="AA44" s="155"/>
      <c r="AB44" s="155"/>
      <c r="AC44" s="155"/>
      <c r="AD44" s="155"/>
      <c r="AE44" s="155"/>
      <c r="AF44" s="155"/>
      <c r="AG44" s="155"/>
      <c r="AH44" s="155"/>
      <c r="AI44" s="155"/>
      <c r="AJ44" s="155"/>
      <c r="AK44" s="155"/>
      <c r="AL44" s="155"/>
      <c r="AM44" s="155"/>
      <c r="AN44" s="155"/>
      <c r="AO44" s="155"/>
    </row>
    <row r="45" spans="1:83" x14ac:dyDescent="0.25">
      <c r="C45" s="3" t="s">
        <v>603</v>
      </c>
      <c r="D45" s="700">
        <v>0</v>
      </c>
      <c r="E45" s="700"/>
      <c r="G45" s="700">
        <v>0</v>
      </c>
      <c r="H45" s="700"/>
      <c r="K45" s="109"/>
      <c r="L45" s="109" t="s">
        <v>739</v>
      </c>
      <c r="M45" s="109"/>
      <c r="N45" s="109"/>
      <c r="O45" s="109"/>
      <c r="P45" s="109"/>
      <c r="Q45" s="109"/>
      <c r="R45" s="109"/>
      <c r="S45" s="109"/>
      <c r="T45" s="109"/>
      <c r="U45" s="109"/>
      <c r="V45" s="109"/>
      <c r="W45" s="459"/>
      <c r="X45" s="459"/>
      <c r="Y45" s="109"/>
      <c r="Z45" s="109"/>
      <c r="AA45" s="109"/>
      <c r="AB45" s="109"/>
      <c r="AC45" s="109"/>
      <c r="AD45" s="109"/>
      <c r="AE45" s="109"/>
      <c r="AF45" s="109"/>
      <c r="AG45" s="109"/>
      <c r="AH45" s="109"/>
      <c r="AI45" s="109"/>
      <c r="AJ45" s="109"/>
      <c r="AK45" s="109"/>
      <c r="AL45" s="109"/>
      <c r="AM45" s="109"/>
      <c r="AN45" s="109"/>
      <c r="AO45" s="109"/>
    </row>
    <row r="46" spans="1:83" x14ac:dyDescent="0.25">
      <c r="K46" s="109"/>
      <c r="L46" s="109" t="s">
        <v>729</v>
      </c>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row>
    <row r="47" spans="1:83" x14ac:dyDescent="0.25">
      <c r="C47" s="3" t="s">
        <v>604</v>
      </c>
      <c r="D47" s="91">
        <v>0</v>
      </c>
      <c r="G47" s="91">
        <v>0</v>
      </c>
      <c r="K47" s="109"/>
      <c r="L47" s="109" t="s">
        <v>733</v>
      </c>
      <c r="M47" s="109"/>
      <c r="N47" s="109"/>
      <c r="O47" s="109"/>
      <c r="P47" s="109"/>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row>
    <row r="48" spans="1:83" x14ac:dyDescent="0.25">
      <c r="K48" s="109"/>
      <c r="L48" s="109" t="s">
        <v>813</v>
      </c>
      <c r="M48" s="109"/>
      <c r="N48" s="109"/>
      <c r="O48" s="109"/>
      <c r="P48" s="109"/>
      <c r="Q48" s="109"/>
      <c r="R48" s="109"/>
      <c r="S48" s="109"/>
      <c r="T48" s="109"/>
      <c r="U48" s="109"/>
      <c r="V48" s="109"/>
      <c r="W48" s="109"/>
      <c r="X48" s="109"/>
      <c r="Y48" s="109"/>
      <c r="Z48" s="109"/>
      <c r="AA48" s="109"/>
      <c r="AB48" s="109"/>
      <c r="AC48" s="109"/>
      <c r="AD48" s="109"/>
      <c r="AE48" s="109"/>
      <c r="AF48" s="109"/>
      <c r="AG48" s="109"/>
      <c r="AH48" s="109"/>
      <c r="AI48" s="109"/>
      <c r="AJ48" s="109"/>
      <c r="AK48" s="109"/>
      <c r="AL48" s="109"/>
      <c r="AM48" s="109"/>
      <c r="AN48" s="109"/>
      <c r="AO48" s="109"/>
    </row>
    <row r="49" spans="1:41" x14ac:dyDescent="0.25">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row>
    <row r="50" spans="1:41" x14ac:dyDescent="0.25">
      <c r="K50" s="109"/>
      <c r="L50" s="461"/>
      <c r="M50" s="461"/>
      <c r="N50" s="462" t="s">
        <v>226</v>
      </c>
      <c r="O50" s="461"/>
      <c r="P50" s="461"/>
      <c r="Q50" s="461"/>
      <c r="R50" s="463" t="s">
        <v>731</v>
      </c>
      <c r="S50" s="461"/>
      <c r="T50" s="462" t="s">
        <v>735</v>
      </c>
      <c r="U50" s="461"/>
      <c r="V50" s="462" t="s">
        <v>732</v>
      </c>
      <c r="W50" s="461"/>
      <c r="X50" s="155"/>
      <c r="Y50" s="109"/>
      <c r="Z50" s="109"/>
      <c r="AA50" s="109"/>
      <c r="AB50" s="461"/>
      <c r="AC50" s="461"/>
      <c r="AD50" s="461"/>
      <c r="AE50" s="462" t="s">
        <v>738</v>
      </c>
      <c r="AF50" s="461"/>
      <c r="AG50" s="461"/>
      <c r="AH50" s="463" t="s">
        <v>731</v>
      </c>
      <c r="AI50" s="461"/>
      <c r="AJ50" s="462" t="s">
        <v>735</v>
      </c>
      <c r="AK50" s="461"/>
      <c r="AL50" s="462" t="s">
        <v>732</v>
      </c>
      <c r="AM50" s="461"/>
      <c r="AN50" s="155"/>
      <c r="AO50" s="109"/>
    </row>
    <row r="51" spans="1:41" x14ac:dyDescent="0.25">
      <c r="G51" s="47" t="s">
        <v>340</v>
      </c>
      <c r="K51" s="109"/>
      <c r="L51" s="461"/>
      <c r="M51" s="464" t="s">
        <v>736</v>
      </c>
      <c r="N51" s="703">
        <f>+E31+H31+G52+G54+G56</f>
        <v>0</v>
      </c>
      <c r="O51" s="703"/>
      <c r="P51" s="461"/>
      <c r="Q51" s="461"/>
      <c r="R51" s="461"/>
      <c r="S51" s="461"/>
      <c r="T51" s="703">
        <f>+N51</f>
        <v>0</v>
      </c>
      <c r="U51" s="703"/>
      <c r="V51" s="461"/>
      <c r="W51" s="461"/>
      <c r="X51" s="155"/>
      <c r="Y51" s="109"/>
      <c r="Z51" s="109"/>
      <c r="AA51" s="109"/>
      <c r="AB51" s="461"/>
      <c r="AC51" s="464" t="s">
        <v>736</v>
      </c>
      <c r="AD51" s="461"/>
      <c r="AE51" s="703">
        <f>+SUMIF(Details!$K$1:$BY$1,IF(Details!B15="y",Details!$B$5,Details!$B$27),Details!$K$138:$BY$138)</f>
        <v>28864.347999999998</v>
      </c>
      <c r="AF51" s="703"/>
      <c r="AG51" s="461"/>
      <c r="AH51" s="461"/>
      <c r="AI51" s="461"/>
      <c r="AJ51" s="703">
        <f>+AE51</f>
        <v>28864.347999999998</v>
      </c>
      <c r="AK51" s="703"/>
      <c r="AL51" s="461"/>
      <c r="AM51" s="461"/>
      <c r="AN51" s="155"/>
      <c r="AO51" s="109"/>
    </row>
    <row r="52" spans="1:41" x14ac:dyDescent="0.25">
      <c r="D52" s="3" t="s">
        <v>75</v>
      </c>
      <c r="G52" s="637">
        <f>+Investments!AH65</f>
        <v>0</v>
      </c>
      <c r="H52" s="637"/>
      <c r="K52" s="109"/>
      <c r="L52" s="461"/>
      <c r="M52" s="464"/>
      <c r="N52" s="461"/>
      <c r="O52" s="461"/>
      <c r="P52" s="461"/>
      <c r="Q52" s="461"/>
      <c r="R52" s="461"/>
      <c r="S52" s="461"/>
      <c r="T52" s="461"/>
      <c r="U52" s="461"/>
      <c r="V52" s="461"/>
      <c r="W52" s="461"/>
      <c r="X52" s="155"/>
      <c r="Y52" s="109"/>
      <c r="Z52" s="109"/>
      <c r="AA52" s="109"/>
      <c r="AB52" s="461"/>
      <c r="AC52" s="464"/>
      <c r="AD52" s="461"/>
      <c r="AE52" s="461"/>
      <c r="AF52" s="461"/>
      <c r="AG52" s="461"/>
      <c r="AH52" s="461"/>
      <c r="AI52" s="461"/>
      <c r="AJ52" s="461"/>
      <c r="AK52" s="461"/>
      <c r="AL52" s="461"/>
      <c r="AM52" s="461"/>
      <c r="AN52" s="155"/>
      <c r="AO52" s="109"/>
    </row>
    <row r="53" spans="1:41" x14ac:dyDescent="0.25">
      <c r="K53" s="109"/>
      <c r="L53" s="461"/>
      <c r="M53" s="464" t="s">
        <v>740</v>
      </c>
      <c r="N53" s="703">
        <f>+T53</f>
        <v>0</v>
      </c>
      <c r="O53" s="705"/>
      <c r="P53" s="461"/>
      <c r="Q53" s="461"/>
      <c r="R53" s="708">
        <v>0.5</v>
      </c>
      <c r="S53" s="461"/>
      <c r="T53" s="703">
        <f>-SUM(Details!K151:K175)</f>
        <v>0</v>
      </c>
      <c r="U53" s="703"/>
      <c r="V53" s="465">
        <f>+IF(T$51&gt;0,T53/T$51,0)</f>
        <v>0</v>
      </c>
      <c r="W53" s="711" t="s">
        <v>734</v>
      </c>
      <c r="X53" s="711"/>
      <c r="Y53" s="109"/>
      <c r="Z53" s="109"/>
      <c r="AA53" s="109"/>
      <c r="AB53" s="461"/>
      <c r="AC53" s="464" t="s">
        <v>740</v>
      </c>
      <c r="AD53" s="461"/>
      <c r="AE53" s="703">
        <f>+AJ53</f>
        <v>0</v>
      </c>
      <c r="AF53" s="705"/>
      <c r="AG53" s="461"/>
      <c r="AH53" s="708">
        <v>0.5</v>
      </c>
      <c r="AI53" s="461"/>
      <c r="AJ53" s="703">
        <f>-SUM(Details!AA151:AA175)</f>
        <v>0</v>
      </c>
      <c r="AK53" s="703"/>
      <c r="AL53" s="465">
        <f>+IF(AJ$51&gt;0,AJ53/AJ$51,0)</f>
        <v>0</v>
      </c>
      <c r="AM53" s="711" t="s">
        <v>734</v>
      </c>
      <c r="AN53" s="711"/>
      <c r="AO53" s="109"/>
    </row>
    <row r="54" spans="1:41" ht="15" customHeight="1" x14ac:dyDescent="0.25">
      <c r="D54" s="3" t="s">
        <v>76</v>
      </c>
      <c r="G54" s="637">
        <f>+Investments!N72</f>
        <v>0</v>
      </c>
      <c r="H54" s="637"/>
      <c r="K54" s="109"/>
      <c r="L54" s="461"/>
      <c r="M54" s="464" t="s">
        <v>741</v>
      </c>
      <c r="N54" s="704">
        <f>+(N$51*R53)-N53</f>
        <v>0</v>
      </c>
      <c r="O54" s="704"/>
      <c r="P54" s="461"/>
      <c r="Q54" s="461"/>
      <c r="R54" s="708"/>
      <c r="S54" s="461"/>
      <c r="T54" s="704">
        <f>+IF('Retirement Plan'!D13="c",'Retirement Plan'!N18,'Retirement Plan'!Q18)</f>
        <v>0</v>
      </c>
      <c r="U54" s="704"/>
      <c r="V54" s="712">
        <f>+IF(T$51&gt;0,T54/T$51,0)</f>
        <v>0</v>
      </c>
      <c r="W54" s="717" t="s">
        <v>744</v>
      </c>
      <c r="X54" s="717"/>
      <c r="Y54" s="109"/>
      <c r="Z54" s="109"/>
      <c r="AA54" s="109"/>
      <c r="AB54" s="461"/>
      <c r="AC54" s="464" t="s">
        <v>741</v>
      </c>
      <c r="AD54" s="461"/>
      <c r="AE54" s="704">
        <f>+(AE$51*AH53)-AE53</f>
        <v>14432.173999999999</v>
      </c>
      <c r="AF54" s="704"/>
      <c r="AG54" s="461"/>
      <c r="AH54" s="708"/>
      <c r="AI54" s="461"/>
      <c r="AJ54" s="704">
        <f>+IF(Details!B15="y",Lifestyle!AJ51,T54)</f>
        <v>0</v>
      </c>
      <c r="AK54" s="704"/>
      <c r="AL54" s="712">
        <f>+IF(AJ$51&gt;0,AJ54/AJ$51,0)</f>
        <v>0</v>
      </c>
      <c r="AM54" s="717" t="s">
        <v>744</v>
      </c>
      <c r="AN54" s="717"/>
      <c r="AO54" s="109"/>
    </row>
    <row r="55" spans="1:41" x14ac:dyDescent="0.25">
      <c r="K55" s="109"/>
      <c r="L55" s="461"/>
      <c r="M55" s="464" t="s">
        <v>742</v>
      </c>
      <c r="N55" s="703">
        <f>+N$51*R55</f>
        <v>0</v>
      </c>
      <c r="O55" s="703"/>
      <c r="P55" s="461"/>
      <c r="Q55" s="461"/>
      <c r="R55" s="466">
        <v>0.3</v>
      </c>
      <c r="S55" s="461"/>
      <c r="T55" s="704"/>
      <c r="U55" s="704"/>
      <c r="V55" s="713" t="e">
        <f t="shared" ref="V55" si="17">+T55/T$51</f>
        <v>#DIV/0!</v>
      </c>
      <c r="W55" s="717"/>
      <c r="X55" s="717"/>
      <c r="Y55" s="109"/>
      <c r="Z55" s="109"/>
      <c r="AA55" s="109"/>
      <c r="AB55" s="461"/>
      <c r="AC55" s="464" t="s">
        <v>742</v>
      </c>
      <c r="AD55" s="461"/>
      <c r="AE55" s="703">
        <f>+AE$51*AH55</f>
        <v>8659.3043999999991</v>
      </c>
      <c r="AF55" s="703"/>
      <c r="AG55" s="461"/>
      <c r="AH55" s="466">
        <v>0.3</v>
      </c>
      <c r="AI55" s="461"/>
      <c r="AJ55" s="704"/>
      <c r="AK55" s="704"/>
      <c r="AL55" s="713">
        <f t="shared" ref="AL55" si="18">+AJ55/AJ$51</f>
        <v>0</v>
      </c>
      <c r="AM55" s="717"/>
      <c r="AN55" s="717"/>
      <c r="AO55" s="109"/>
    </row>
    <row r="56" spans="1:41" x14ac:dyDescent="0.25">
      <c r="D56" s="3" t="s">
        <v>77</v>
      </c>
      <c r="G56" s="637">
        <v>0</v>
      </c>
      <c r="H56" s="637"/>
      <c r="K56" s="109"/>
      <c r="L56" s="461"/>
      <c r="M56" s="461"/>
      <c r="N56" s="461"/>
      <c r="O56" s="461"/>
      <c r="P56" s="461"/>
      <c r="Q56" s="461"/>
      <c r="R56" s="467">
        <f>+R55+R53</f>
        <v>0.8</v>
      </c>
      <c r="S56" s="461"/>
      <c r="T56" s="461"/>
      <c r="U56" s="461"/>
      <c r="V56" s="467">
        <f>+V54+V53</f>
        <v>0</v>
      </c>
      <c r="W56" s="461"/>
      <c r="X56" s="155"/>
      <c r="Y56" s="109"/>
      <c r="Z56" s="109"/>
      <c r="AA56" s="109"/>
      <c r="AB56" s="461"/>
      <c r="AC56" s="461"/>
      <c r="AD56" s="461"/>
      <c r="AE56" s="461"/>
      <c r="AF56" s="461"/>
      <c r="AG56" s="461"/>
      <c r="AH56" s="467">
        <f>+AH55+AH53</f>
        <v>0.8</v>
      </c>
      <c r="AI56" s="461"/>
      <c r="AJ56" s="461"/>
      <c r="AK56" s="461"/>
      <c r="AL56" s="470">
        <f>+AL54+AL53</f>
        <v>0</v>
      </c>
      <c r="AM56" s="461"/>
      <c r="AN56" s="155"/>
      <c r="AO56" s="109"/>
    </row>
    <row r="57" spans="1:41" ht="6" customHeight="1" x14ac:dyDescent="0.25">
      <c r="K57" s="109"/>
      <c r="L57" s="461"/>
      <c r="M57" s="461"/>
      <c r="N57" s="461"/>
      <c r="O57" s="461"/>
      <c r="P57" s="461"/>
      <c r="Q57" s="461"/>
      <c r="R57" s="461"/>
      <c r="S57" s="461"/>
      <c r="T57" s="461"/>
      <c r="U57" s="461"/>
      <c r="V57" s="461"/>
      <c r="W57" s="461"/>
      <c r="X57" s="155"/>
      <c r="Y57" s="109"/>
      <c r="Z57" s="109"/>
      <c r="AA57" s="109"/>
      <c r="AB57" s="461"/>
      <c r="AC57" s="461"/>
      <c r="AD57" s="461"/>
      <c r="AE57" s="461"/>
      <c r="AF57" s="461"/>
      <c r="AG57" s="461"/>
      <c r="AH57" s="461"/>
      <c r="AI57" s="461"/>
      <c r="AJ57" s="461"/>
      <c r="AK57" s="461"/>
      <c r="AL57" s="461"/>
      <c r="AM57" s="461"/>
      <c r="AN57" s="155"/>
      <c r="AO57" s="109"/>
    </row>
    <row r="58" spans="1:41" x14ac:dyDescent="0.25">
      <c r="A58" s="11" t="s">
        <v>612</v>
      </c>
      <c r="K58" s="109"/>
      <c r="L58" s="461"/>
      <c r="M58" s="464" t="s">
        <v>743</v>
      </c>
      <c r="N58" s="703">
        <f>+N$51*R58</f>
        <v>0</v>
      </c>
      <c r="O58" s="703"/>
      <c r="P58" s="461"/>
      <c r="Q58" s="461"/>
      <c r="R58" s="466">
        <v>0.2</v>
      </c>
      <c r="S58" s="461"/>
      <c r="T58" s="703">
        <f>IF(Details!B15="n",-(Details!K190+Details!K186+Details!K185-Details!K216),0)</f>
        <v>0</v>
      </c>
      <c r="U58" s="703"/>
      <c r="V58" s="468">
        <f>+IF(T$51&gt;0,T58/T$51,0)</f>
        <v>0</v>
      </c>
      <c r="W58" s="461"/>
      <c r="X58" s="155"/>
      <c r="Y58" s="109"/>
      <c r="Z58" s="109"/>
      <c r="AA58" s="109"/>
      <c r="AB58" s="461"/>
      <c r="AC58" s="464" t="s">
        <v>743</v>
      </c>
      <c r="AD58" s="461"/>
      <c r="AE58" s="703">
        <f>+AE$51*AH58</f>
        <v>5772.8696</v>
      </c>
      <c r="AF58" s="703"/>
      <c r="AG58" s="461"/>
      <c r="AH58" s="466">
        <v>0.2</v>
      </c>
      <c r="AI58" s="461"/>
      <c r="AJ58" s="703">
        <f>AJ51-AJ53-AJ54</f>
        <v>28864.347999999998</v>
      </c>
      <c r="AK58" s="703"/>
      <c r="AL58" s="468">
        <f>+IF(AJ$51&gt;0,AJ58/AJ$51,0)</f>
        <v>1</v>
      </c>
      <c r="AM58" s="461"/>
      <c r="AN58" s="155"/>
      <c r="AO58" s="109"/>
    </row>
    <row r="59" spans="1:41" x14ac:dyDescent="0.25">
      <c r="K59" s="109"/>
      <c r="L59" s="155"/>
      <c r="M59" s="155"/>
      <c r="N59" s="155"/>
      <c r="O59" s="155"/>
      <c r="P59" s="155"/>
      <c r="Q59" s="155"/>
      <c r="R59" s="155"/>
      <c r="S59" s="155"/>
      <c r="T59" s="155"/>
      <c r="U59" s="155"/>
      <c r="V59" s="155"/>
      <c r="W59" s="155"/>
      <c r="X59" s="155"/>
      <c r="Y59" s="109"/>
      <c r="Z59" s="109"/>
      <c r="AA59" s="109"/>
      <c r="AB59" s="155"/>
      <c r="AC59" s="155"/>
      <c r="AD59" s="461"/>
      <c r="AE59" s="461"/>
      <c r="AF59" s="461"/>
      <c r="AG59" s="461"/>
      <c r="AH59" s="461"/>
      <c r="AI59" s="461"/>
      <c r="AJ59" s="461"/>
      <c r="AK59" s="461"/>
      <c r="AL59" s="461"/>
      <c r="AM59" s="461"/>
      <c r="AN59" s="155"/>
      <c r="AO59" s="109"/>
    </row>
    <row r="60" spans="1:41" ht="15" customHeight="1" x14ac:dyDescent="0.25">
      <c r="K60" s="109"/>
      <c r="L60" s="155" t="s">
        <v>745</v>
      </c>
      <c r="M60" s="155"/>
      <c r="N60" s="155"/>
      <c r="O60" s="155"/>
      <c r="P60" s="155"/>
      <c r="Q60" s="155"/>
      <c r="R60" s="155"/>
      <c r="S60" s="155"/>
      <c r="T60" s="155"/>
      <c r="U60" s="155"/>
      <c r="V60" s="155"/>
      <c r="W60" s="155"/>
      <c r="X60" s="155"/>
      <c r="Y60" s="109"/>
      <c r="Z60" s="109"/>
      <c r="AA60" s="109"/>
      <c r="AB60" s="155" t="s">
        <v>745</v>
      </c>
      <c r="AC60" s="155"/>
      <c r="AD60" s="155"/>
      <c r="AE60" s="155"/>
      <c r="AF60" s="155"/>
      <c r="AG60" s="155"/>
      <c r="AH60" s="155"/>
      <c r="AI60" s="155"/>
      <c r="AJ60" s="155"/>
      <c r="AK60" s="155"/>
      <c r="AL60" s="155"/>
      <c r="AM60" s="155"/>
      <c r="AN60" s="155"/>
      <c r="AO60" s="109"/>
    </row>
    <row r="61" spans="1:41" ht="14.25" customHeight="1" thickBot="1" x14ac:dyDescent="0.3">
      <c r="F61" s="3" t="s">
        <v>678</v>
      </c>
      <c r="G61" s="706">
        <f>+G56+G54+G52+E26+H26</f>
        <v>0</v>
      </c>
      <c r="H61" s="707"/>
      <c r="K61" s="109"/>
      <c r="L61" s="155"/>
      <c r="M61" s="155"/>
      <c r="N61" s="710">
        <f>+(N55+N54)/52</f>
        <v>0</v>
      </c>
      <c r="O61" s="710"/>
      <c r="P61" s="711" t="s">
        <v>746</v>
      </c>
      <c r="Q61" s="711"/>
      <c r="R61" s="711"/>
      <c r="S61" s="155"/>
      <c r="T61" s="710">
        <f>+(T54)/52</f>
        <v>0</v>
      </c>
      <c r="U61" s="710"/>
      <c r="V61" s="711" t="s">
        <v>747</v>
      </c>
      <c r="W61" s="711"/>
      <c r="X61" s="711"/>
      <c r="Y61" s="109"/>
      <c r="Z61" s="109"/>
      <c r="AA61" s="109"/>
      <c r="AB61" s="155"/>
      <c r="AC61" s="155"/>
      <c r="AD61" s="155"/>
      <c r="AE61" s="710">
        <f>+(AE55+AE54)/52</f>
        <v>444.06689230769229</v>
      </c>
      <c r="AF61" s="710"/>
      <c r="AG61" s="711" t="s">
        <v>746</v>
      </c>
      <c r="AH61" s="711"/>
      <c r="AI61" s="711"/>
      <c r="AJ61" s="710">
        <f>+(AJ55+AJ54)/52</f>
        <v>0</v>
      </c>
      <c r="AK61" s="710"/>
      <c r="AL61" s="711" t="s">
        <v>747</v>
      </c>
      <c r="AM61" s="711"/>
      <c r="AN61" s="711"/>
      <c r="AO61" s="109"/>
    </row>
    <row r="62" spans="1:41" x14ac:dyDescent="0.25">
      <c r="A62" s="330" t="s">
        <v>677</v>
      </c>
      <c r="K62" s="109"/>
      <c r="L62" s="155" t="s">
        <v>737</v>
      </c>
      <c r="M62" s="155"/>
      <c r="N62" s="469"/>
      <c r="O62" s="469"/>
      <c r="P62" s="155"/>
      <c r="Q62" s="155"/>
      <c r="R62" s="155"/>
      <c r="S62" s="155"/>
      <c r="T62" s="469"/>
      <c r="U62" s="469"/>
      <c r="V62" s="155"/>
      <c r="W62" s="155"/>
      <c r="X62" s="155"/>
      <c r="Y62" s="109"/>
      <c r="Z62" s="109"/>
      <c r="AA62" s="109"/>
      <c r="AB62" s="155"/>
      <c r="AC62" s="155"/>
      <c r="AD62" s="155"/>
      <c r="AE62" s="155"/>
      <c r="AF62" s="155"/>
      <c r="AG62" s="155"/>
      <c r="AH62" s="155"/>
      <c r="AI62" s="155"/>
      <c r="AJ62" s="155"/>
      <c r="AK62" s="155"/>
      <c r="AL62" s="155"/>
      <c r="AM62" s="155"/>
      <c r="AN62" s="155"/>
      <c r="AO62" s="109"/>
    </row>
    <row r="63" spans="1:41" x14ac:dyDescent="0.25">
      <c r="K63" s="109"/>
      <c r="L63" s="155"/>
      <c r="M63" s="155"/>
      <c r="N63" s="710">
        <f>+N58/52</f>
        <v>0</v>
      </c>
      <c r="O63" s="710"/>
      <c r="P63" s="155"/>
      <c r="Q63" s="155"/>
      <c r="R63" s="155"/>
      <c r="S63" s="155"/>
      <c r="T63" s="710">
        <f>+T58/52</f>
        <v>0</v>
      </c>
      <c r="U63" s="710"/>
      <c r="V63" s="155"/>
      <c r="W63" s="155"/>
      <c r="X63" s="155"/>
      <c r="Y63" s="109"/>
      <c r="Z63" s="109"/>
      <c r="AA63" s="109"/>
      <c r="AB63" s="155"/>
      <c r="AC63" s="155"/>
      <c r="AD63" s="155"/>
      <c r="AE63" s="155"/>
      <c r="AF63" s="155"/>
      <c r="AG63" s="155"/>
      <c r="AH63" s="155"/>
      <c r="AI63" s="155"/>
      <c r="AJ63" s="155"/>
      <c r="AK63" s="155"/>
      <c r="AL63" s="155"/>
      <c r="AM63" s="155"/>
      <c r="AN63" s="155"/>
      <c r="AO63" s="109"/>
    </row>
    <row r="64" spans="1:41" x14ac:dyDescent="0.25">
      <c r="K64" s="109"/>
      <c r="L64" s="109"/>
      <c r="M64" s="109"/>
      <c r="N64" s="109"/>
      <c r="O64" s="109"/>
      <c r="P64" s="109"/>
      <c r="Q64" s="109"/>
      <c r="R64" s="109"/>
      <c r="S64" s="109"/>
      <c r="T64" s="109"/>
      <c r="U64" s="109"/>
      <c r="V64" s="109"/>
      <c r="W64" s="109"/>
      <c r="X64" s="109"/>
      <c r="Y64" s="109"/>
      <c r="Z64" s="109"/>
      <c r="AA64" s="109"/>
      <c r="AB64" s="109"/>
      <c r="AC64" s="109"/>
      <c r="AD64" s="109"/>
      <c r="AE64" s="109"/>
      <c r="AF64" s="109"/>
      <c r="AG64" s="109"/>
      <c r="AH64" s="109"/>
      <c r="AI64" s="109"/>
      <c r="AJ64" s="109"/>
      <c r="AK64" s="109"/>
      <c r="AL64" s="109"/>
      <c r="AM64" s="109"/>
      <c r="AN64" s="109"/>
      <c r="AO64" s="109"/>
    </row>
    <row r="65" spans="11:41" x14ac:dyDescent="0.25">
      <c r="K65" s="109"/>
      <c r="L65" s="709" t="str">
        <f>+IF(AND(V56&gt;R56,V58&lt;R58),"You should consider lowering your lifestyle costs and investing any savings you make, or using them to repay debts","")</f>
        <v/>
      </c>
      <c r="M65" s="709"/>
      <c r="N65" s="709"/>
      <c r="O65" s="709"/>
      <c r="P65" s="709"/>
      <c r="Q65" s="709"/>
      <c r="R65" s="709"/>
      <c r="S65" s="709"/>
      <c r="T65" s="709"/>
      <c r="U65" s="709"/>
      <c r="V65" s="709"/>
      <c r="W65" s="709"/>
      <c r="X65" s="709"/>
      <c r="Y65" s="109"/>
      <c r="Z65" s="109"/>
      <c r="AA65" s="109"/>
      <c r="AB65" s="109"/>
      <c r="AC65" s="109"/>
      <c r="AD65" s="109"/>
      <c r="AE65" s="109"/>
      <c r="AF65" s="109"/>
      <c r="AG65" s="109"/>
      <c r="AH65" s="109"/>
      <c r="AI65" s="109"/>
      <c r="AJ65" s="109"/>
      <c r="AK65" s="109"/>
      <c r="AL65" s="109"/>
      <c r="AM65" s="109"/>
      <c r="AN65" s="109"/>
      <c r="AO65" s="109"/>
    </row>
    <row r="66" spans="11:41" x14ac:dyDescent="0.25">
      <c r="K66" s="109"/>
      <c r="L66" s="709"/>
      <c r="M66" s="709"/>
      <c r="N66" s="709"/>
      <c r="O66" s="709"/>
      <c r="P66" s="709"/>
      <c r="Q66" s="709"/>
      <c r="R66" s="709"/>
      <c r="S66" s="709"/>
      <c r="T66" s="709"/>
      <c r="U66" s="709"/>
      <c r="V66" s="709"/>
      <c r="W66" s="709"/>
      <c r="X66" s="709"/>
      <c r="Y66" s="109"/>
      <c r="Z66" s="109"/>
      <c r="AA66" s="109"/>
      <c r="AB66" s="109"/>
      <c r="AC66" s="109"/>
      <c r="AD66" s="109"/>
      <c r="AE66" s="109"/>
      <c r="AF66" s="109"/>
      <c r="AG66" s="109"/>
      <c r="AH66" s="109"/>
      <c r="AI66" s="109"/>
      <c r="AJ66" s="109"/>
      <c r="AK66" s="109"/>
      <c r="AL66" s="109"/>
      <c r="AM66" s="109"/>
      <c r="AN66" s="109"/>
      <c r="AO66" s="109"/>
    </row>
    <row r="67" spans="11:41" x14ac:dyDescent="0.25">
      <c r="K67" s="109"/>
      <c r="L67" s="109"/>
      <c r="M67" s="109"/>
      <c r="N67" s="109"/>
      <c r="O67" s="109"/>
      <c r="P67" s="109"/>
      <c r="Q67" s="109"/>
      <c r="R67" s="109"/>
      <c r="S67" s="109"/>
      <c r="T67" s="109"/>
      <c r="U67" s="109"/>
      <c r="V67" s="109"/>
      <c r="W67" s="109"/>
      <c r="X67" s="109"/>
      <c r="Y67" s="109"/>
      <c r="Z67" s="109"/>
      <c r="AA67" s="109"/>
      <c r="AB67" s="109"/>
      <c r="AC67" s="109"/>
      <c r="AD67" s="109"/>
      <c r="AE67" s="109"/>
      <c r="AF67" s="109"/>
      <c r="AG67" s="109"/>
      <c r="AH67" s="109"/>
      <c r="AI67" s="109"/>
      <c r="AJ67" s="109"/>
      <c r="AK67" s="109"/>
      <c r="AL67" s="109"/>
      <c r="AM67" s="109"/>
      <c r="AN67" s="109"/>
      <c r="AO67" s="109"/>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sheetData>
  <sheetProtection sheet="1" objects="1" scenarios="1" formatRows="0" selectLockedCells="1"/>
  <mergeCells count="96">
    <mergeCell ref="W40:X40"/>
    <mergeCell ref="W41:X41"/>
    <mergeCell ref="T32:U32"/>
    <mergeCell ref="W32:X32"/>
    <mergeCell ref="AK34:AL34"/>
    <mergeCell ref="AK37:AL37"/>
    <mergeCell ref="AK38:AL38"/>
    <mergeCell ref="AK39:AL39"/>
    <mergeCell ref="W33:X33"/>
    <mergeCell ref="W34:X34"/>
    <mergeCell ref="W35:X35"/>
    <mergeCell ref="W36:X36"/>
    <mergeCell ref="W37:X37"/>
    <mergeCell ref="X25:AA25"/>
    <mergeCell ref="X28:AA28"/>
    <mergeCell ref="AJ25:AM25"/>
    <mergeCell ref="AF25:AI25"/>
    <mergeCell ref="AE61:AF61"/>
    <mergeCell ref="W53:X53"/>
    <mergeCell ref="W54:X55"/>
    <mergeCell ref="AM53:AN53"/>
    <mergeCell ref="AM54:AN55"/>
    <mergeCell ref="AJ61:AK61"/>
    <mergeCell ref="AG61:AI61"/>
    <mergeCell ref="V61:X61"/>
    <mergeCell ref="AL61:AN61"/>
    <mergeCell ref="AL54:AL55"/>
    <mergeCell ref="AE51:AF51"/>
    <mergeCell ref="AJ51:AK51"/>
    <mergeCell ref="AJ53:AK53"/>
    <mergeCell ref="AE54:AF54"/>
    <mergeCell ref="L65:X66"/>
    <mergeCell ref="N61:O61"/>
    <mergeCell ref="T61:U61"/>
    <mergeCell ref="N63:O63"/>
    <mergeCell ref="T63:U63"/>
    <mergeCell ref="P61:R61"/>
    <mergeCell ref="AJ54:AK55"/>
    <mergeCell ref="AE55:AF55"/>
    <mergeCell ref="AE58:AF58"/>
    <mergeCell ref="AJ58:AK58"/>
    <mergeCell ref="AE53:AF53"/>
    <mergeCell ref="AH53:AH54"/>
    <mergeCell ref="V54:V55"/>
    <mergeCell ref="N54:O54"/>
    <mergeCell ref="T51:U51"/>
    <mergeCell ref="T54:U55"/>
    <mergeCell ref="N51:O51"/>
    <mergeCell ref="N53:O53"/>
    <mergeCell ref="G61:H61"/>
    <mergeCell ref="G52:H52"/>
    <mergeCell ref="G54:H54"/>
    <mergeCell ref="G56:H56"/>
    <mergeCell ref="N55:O55"/>
    <mergeCell ref="N58:O58"/>
    <mergeCell ref="T53:U53"/>
    <mergeCell ref="T58:U58"/>
    <mergeCell ref="R53:R54"/>
    <mergeCell ref="D45:E45"/>
    <mergeCell ref="G45:H45"/>
    <mergeCell ref="D44:E44"/>
    <mergeCell ref="G44:H44"/>
    <mergeCell ref="T36:U36"/>
    <mergeCell ref="T40:U40"/>
    <mergeCell ref="T41:U41"/>
    <mergeCell ref="T37:U37"/>
    <mergeCell ref="E31:F31"/>
    <mergeCell ref="H31:I31"/>
    <mergeCell ref="Y31:Z31"/>
    <mergeCell ref="AB31:AC31"/>
    <mergeCell ref="T35:U35"/>
    <mergeCell ref="T33:U33"/>
    <mergeCell ref="T34:U34"/>
    <mergeCell ref="E34:F34"/>
    <mergeCell ref="H34:I34"/>
    <mergeCell ref="BU41:BV41"/>
    <mergeCell ref="Q25:R25"/>
    <mergeCell ref="Q26:R26"/>
    <mergeCell ref="E25:F25"/>
    <mergeCell ref="H25:I25"/>
    <mergeCell ref="Q30:R30"/>
    <mergeCell ref="E27:F27"/>
    <mergeCell ref="H27:I27"/>
    <mergeCell ref="E29:F29"/>
    <mergeCell ref="H29:I29"/>
    <mergeCell ref="Q29:R29"/>
    <mergeCell ref="E28:F28"/>
    <mergeCell ref="H28:I28"/>
    <mergeCell ref="AL26:AM26"/>
    <mergeCell ref="AL28:AM28"/>
    <mergeCell ref="E30:F30"/>
    <mergeCell ref="H30:I30"/>
    <mergeCell ref="E26:F26"/>
    <mergeCell ref="H26:I26"/>
    <mergeCell ref="AF26:AG26"/>
    <mergeCell ref="X26:AA27"/>
  </mergeCells>
  <dataValidations count="4">
    <dataValidation allowBlank="1" showErrorMessage="1" promptTitle="Other Deductions" prompt="If you have court fines, child support etc. automatically deducted from your salary, enter those amounts here." sqref="H30:I30 E30:F30" xr:uid="{92D29B94-9EB5-4719-BE3E-6C85822CB1B0}"/>
    <dataValidation allowBlank="1" showInputMessage="1" showErrorMessage="1" promptTitle="Pay Rise" prompt="If you think you will recieve a regular annual pay rise greater than inflation, enter that percentage here (e.g. 1%).  If your salary generally falls below inflation, enter the average percentage here as a negative e.g. (-1%)." sqref="E33 H33" xr:uid="{3B30BDC2-AA38-4CB7-8B9B-92102BB4D401}"/>
    <dataValidation allowBlank="1" showErrorMessage="1" promptTitle="Years" prompt="Enter the number of years you plan to work post your retirement date" sqref="G47 D47" xr:uid="{88F92F68-5DC5-420B-A693-1F988B5A0345}"/>
    <dataValidation allowBlank="1" showErrorMessage="1" promptTitle="Additional Work Income" prompt="Enter the Net amount you plan to recieve in the first few years post retirement date." sqref="G45:H45 D45:E45" xr:uid="{39E136E9-AFDF-4F6F-80A2-3B2AC1C04D8C}"/>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3016" r:id="rId4" name="Scroll Bar 8">
              <controlPr locked="0" defaultSize="0" autoPict="0">
                <anchor moveWithCells="1">
                  <from>
                    <xdr:col>22</xdr:col>
                    <xdr:colOff>342900</xdr:colOff>
                    <xdr:row>23</xdr:row>
                    <xdr:rowOff>161925</xdr:rowOff>
                  </from>
                  <to>
                    <xdr:col>27</xdr:col>
                    <xdr:colOff>19050</xdr:colOff>
                    <xdr:row>25</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2EB54785-98E0-4AC6-A923-583B1B7B1E52}">
            <xm:f>B$2=Goals!$D$28</xm:f>
            <x14:dxf>
              <font>
                <b val="0"/>
                <i val="0"/>
              </font>
              <fill>
                <patternFill>
                  <bgColor rgb="FFFDBFB9"/>
                </patternFill>
              </fill>
            </x14:dxf>
          </x14:cfRule>
          <xm:sqref>B2:BP22</xm:sqref>
        </x14:conditionalFormatting>
        <x14:conditionalFormatting xmlns:xm="http://schemas.microsoft.com/office/excel/2006/main">
          <x14:cfRule type="expression" priority="208" id="{E4968929-7D36-4F8D-93E6-4A000DCA52AF}">
            <xm:f>AND(B$2&lt;=#REF!,B$3&gt;='Retirement Plan'!$C$19)</xm:f>
            <x14:dxf>
              <font>
                <b val="0"/>
                <i val="0"/>
              </font>
              <fill>
                <patternFill>
                  <bgColor theme="9" tint="0.59996337778862885"/>
                </patternFill>
              </fill>
            </x14:dxf>
          </x14:cfRule>
          <x14:cfRule type="expression" priority="209" id="{B71297AA-6DD6-4707-9B17-3F2B48E5D110}">
            <xm:f>B$3&gt;=Goals!$D$22</xm:f>
            <x14:dxf>
              <font>
                <b/>
                <i val="0"/>
              </font>
            </x14:dxf>
          </x14:cfRule>
          <x14:cfRule type="expression" priority="210" id="{9ACBBA69-BB4C-411E-B642-90203077CFFC}">
            <xm:f>B$2&lt;Goals!$D$28</xm:f>
            <x14:dxf>
              <font>
                <b val="0"/>
                <i val="0"/>
              </font>
              <fill>
                <patternFill>
                  <bgColor theme="4" tint="0.79998168889431442"/>
                </patternFill>
              </fill>
            </x14:dxf>
          </x14:cfRule>
          <x14:cfRule type="expression" priority="211" id="{689F6B34-54AD-46AE-904F-164035646243}">
            <xm:f>AND(B$2&gt;=Goals!$D$29,B$2&lt;=Goals!$D$30)</xm:f>
            <x14:dxf>
              <font>
                <b val="0"/>
                <i val="0"/>
              </font>
              <fill>
                <patternFill>
                  <bgColor rgb="FFFFFF00"/>
                </patternFill>
              </fill>
            </x14:dxf>
          </x14:cfRule>
          <x14:cfRule type="expression" priority="212" id="{43DA32B1-3A8B-4805-8A5A-2C33EC7BE2B8}">
            <xm:f>AND(B$2&gt;=Goals!$D$30,B$2&lt;=Goals!$D$31)</xm:f>
            <x14:dxf>
              <font>
                <b val="0"/>
                <i val="0"/>
              </font>
              <fill>
                <patternFill>
                  <bgColor theme="7" tint="0.79998168889431442"/>
                </patternFill>
              </fill>
            </x14:dxf>
          </x14:cfRule>
          <xm:sqref>B3:BP3</xm:sqref>
        </x14:conditionalFormatting>
        <x14:conditionalFormatting xmlns:xm="http://schemas.microsoft.com/office/excel/2006/main">
          <x14:cfRule type="expression" priority="213" id="{E4C8D2CC-1511-466D-A11D-94236780D7C1}">
            <xm:f>AND(B$2&lt;=#REF!,B$4&gt;='Retirement Plan'!$E$19)</xm:f>
            <x14:dxf>
              <font>
                <b val="0"/>
                <i val="0"/>
              </font>
              <fill>
                <patternFill>
                  <bgColor theme="9" tint="0.59996337778862885"/>
                </patternFill>
              </fill>
            </x14:dxf>
          </x14:cfRule>
          <x14:cfRule type="expression" priority="214" id="{C7E6FB8C-29E7-471A-BB56-66A6CEA14068}">
            <xm:f>B$4&gt;=Goals!$F$22</xm:f>
            <x14:dxf>
              <font>
                <b/>
                <i val="0"/>
              </font>
            </x14:dxf>
          </x14:cfRule>
          <x14:cfRule type="expression" priority="215" id="{3D012260-A870-41C7-93E6-AC0474FD931B}">
            <xm:f>B$2&lt;Goals!$F$28</xm:f>
            <x14:dxf>
              <font>
                <b val="0"/>
                <i val="0"/>
              </font>
              <fill>
                <patternFill>
                  <bgColor theme="4" tint="0.79998168889431442"/>
                </patternFill>
              </fill>
            </x14:dxf>
          </x14:cfRule>
          <x14:cfRule type="expression" priority="216" id="{7A380703-5A05-4519-BB4A-53B6762736CC}">
            <xm:f>AND(B$2&gt;=Goals!$F$29,B$2&lt;=Goals!$F$30)</xm:f>
            <x14:dxf>
              <font>
                <b val="0"/>
                <i val="0"/>
              </font>
              <fill>
                <patternFill>
                  <bgColor rgb="FFFFFF00"/>
                </patternFill>
              </fill>
            </x14:dxf>
          </x14:cfRule>
          <x14:cfRule type="expression" priority="217" id="{1C56BD9F-552F-46C9-9305-DF4C96ED9921}">
            <xm:f>AND(B$2&gt;=Goals!$F$30,B$2&lt;=Goals!$F$31)</xm:f>
            <x14:dxf>
              <font>
                <b val="0"/>
                <i val="0"/>
              </font>
              <fill>
                <patternFill>
                  <bgColor theme="7" tint="0.79998168889431442"/>
                </patternFill>
              </fill>
            </x14:dxf>
          </x14:cfRule>
          <xm:sqref>B4:BP4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0E1DF-F1AA-4B52-873D-4A303AF8FD56}">
  <sheetPr codeName="Sheet3">
    <tabColor theme="7" tint="0.79998168889431442"/>
  </sheetPr>
  <dimension ref="A1:BP203"/>
  <sheetViews>
    <sheetView showGridLines="0" zoomScaleNormal="100" workbookViewId="0">
      <pane ySplit="5" topLeftCell="A6" activePane="bottomLeft" state="frozen"/>
      <selection pane="bottomLeft" activeCell="J60" sqref="J60:K60"/>
    </sheetView>
  </sheetViews>
  <sheetFormatPr defaultRowHeight="15" outlineLevelRow="1" x14ac:dyDescent="0.25"/>
  <cols>
    <col min="1" max="1" width="17.5703125" customWidth="1"/>
    <col min="2" max="68" width="5.7109375" customWidth="1"/>
  </cols>
  <sheetData>
    <row r="1" spans="1:68" ht="18" customHeight="1" x14ac:dyDescent="0.25">
      <c r="A1" s="191" t="s">
        <v>110</v>
      </c>
    </row>
    <row r="2" spans="1:68" s="7" customFormat="1" ht="12" x14ac:dyDescent="0.2">
      <c r="A2" s="12" t="s">
        <v>120</v>
      </c>
      <c r="B2" s="7">
        <f>+'Retirement Plan'!D10</f>
        <v>2027</v>
      </c>
      <c r="C2" s="8">
        <f>+B2+1</f>
        <v>2028</v>
      </c>
      <c r="D2" s="8">
        <f t="shared" ref="D2:BI2" si="0">+C2+1</f>
        <v>2029</v>
      </c>
      <c r="E2" s="8">
        <f t="shared" si="0"/>
        <v>2030</v>
      </c>
      <c r="F2" s="8">
        <f t="shared" si="0"/>
        <v>2031</v>
      </c>
      <c r="G2" s="8">
        <f t="shared" si="0"/>
        <v>2032</v>
      </c>
      <c r="H2" s="8">
        <f t="shared" si="0"/>
        <v>2033</v>
      </c>
      <c r="I2" s="8">
        <f t="shared" si="0"/>
        <v>2034</v>
      </c>
      <c r="J2" s="8">
        <f t="shared" si="0"/>
        <v>2035</v>
      </c>
      <c r="K2" s="8">
        <f t="shared" si="0"/>
        <v>2036</v>
      </c>
      <c r="L2" s="8">
        <f t="shared" si="0"/>
        <v>2037</v>
      </c>
      <c r="M2" s="8">
        <f t="shared" si="0"/>
        <v>2038</v>
      </c>
      <c r="N2" s="8">
        <f t="shared" si="0"/>
        <v>2039</v>
      </c>
      <c r="O2" s="8">
        <f t="shared" si="0"/>
        <v>2040</v>
      </c>
      <c r="P2" s="8">
        <f t="shared" si="0"/>
        <v>2041</v>
      </c>
      <c r="Q2" s="8">
        <f t="shared" si="0"/>
        <v>2042</v>
      </c>
      <c r="R2" s="8">
        <f t="shared" si="0"/>
        <v>2043</v>
      </c>
      <c r="S2" s="8">
        <f t="shared" si="0"/>
        <v>2044</v>
      </c>
      <c r="T2" s="8">
        <f t="shared" si="0"/>
        <v>2045</v>
      </c>
      <c r="U2" s="8">
        <f t="shared" si="0"/>
        <v>2046</v>
      </c>
      <c r="V2" s="8">
        <f t="shared" si="0"/>
        <v>2047</v>
      </c>
      <c r="W2" s="8">
        <f t="shared" si="0"/>
        <v>2048</v>
      </c>
      <c r="X2" s="8">
        <f t="shared" si="0"/>
        <v>2049</v>
      </c>
      <c r="Y2" s="8">
        <f t="shared" si="0"/>
        <v>2050</v>
      </c>
      <c r="Z2" s="8">
        <f t="shared" si="0"/>
        <v>2051</v>
      </c>
      <c r="AA2" s="8">
        <f t="shared" si="0"/>
        <v>2052</v>
      </c>
      <c r="AB2" s="8">
        <f t="shared" si="0"/>
        <v>2053</v>
      </c>
      <c r="AC2" s="8">
        <f t="shared" si="0"/>
        <v>2054</v>
      </c>
      <c r="AD2" s="8">
        <f t="shared" si="0"/>
        <v>2055</v>
      </c>
      <c r="AE2" s="8">
        <f t="shared" si="0"/>
        <v>2056</v>
      </c>
      <c r="AF2" s="8">
        <f t="shared" si="0"/>
        <v>2057</v>
      </c>
      <c r="AG2" s="8">
        <f t="shared" si="0"/>
        <v>2058</v>
      </c>
      <c r="AH2" s="8">
        <f t="shared" si="0"/>
        <v>2059</v>
      </c>
      <c r="AI2" s="8">
        <f t="shared" si="0"/>
        <v>2060</v>
      </c>
      <c r="AJ2" s="8">
        <f t="shared" si="0"/>
        <v>2061</v>
      </c>
      <c r="AK2" s="8">
        <f t="shared" si="0"/>
        <v>2062</v>
      </c>
      <c r="AL2" s="8">
        <f t="shared" si="0"/>
        <v>2063</v>
      </c>
      <c r="AM2" s="8">
        <f t="shared" si="0"/>
        <v>2064</v>
      </c>
      <c r="AN2" s="8">
        <f t="shared" si="0"/>
        <v>2065</v>
      </c>
      <c r="AO2" s="8">
        <f t="shared" si="0"/>
        <v>2066</v>
      </c>
      <c r="AP2" s="8">
        <f t="shared" si="0"/>
        <v>2067</v>
      </c>
      <c r="AQ2" s="8">
        <f t="shared" si="0"/>
        <v>2068</v>
      </c>
      <c r="AR2" s="8">
        <f t="shared" si="0"/>
        <v>2069</v>
      </c>
      <c r="AS2" s="8">
        <f t="shared" si="0"/>
        <v>2070</v>
      </c>
      <c r="AT2" s="8">
        <f t="shared" si="0"/>
        <v>2071</v>
      </c>
      <c r="AU2" s="8">
        <f t="shared" si="0"/>
        <v>2072</v>
      </c>
      <c r="AV2" s="8">
        <f t="shared" si="0"/>
        <v>2073</v>
      </c>
      <c r="AW2" s="8">
        <f t="shared" si="0"/>
        <v>2074</v>
      </c>
      <c r="AX2" s="8">
        <f t="shared" si="0"/>
        <v>2075</v>
      </c>
      <c r="AY2" s="8">
        <f t="shared" si="0"/>
        <v>2076</v>
      </c>
      <c r="AZ2" s="8">
        <f t="shared" si="0"/>
        <v>2077</v>
      </c>
      <c r="BA2" s="8">
        <f t="shared" si="0"/>
        <v>2078</v>
      </c>
      <c r="BB2" s="8">
        <f t="shared" si="0"/>
        <v>2079</v>
      </c>
      <c r="BC2" s="8">
        <f t="shared" si="0"/>
        <v>2080</v>
      </c>
      <c r="BD2" s="8">
        <f t="shared" si="0"/>
        <v>2081</v>
      </c>
      <c r="BE2" s="8">
        <f t="shared" si="0"/>
        <v>2082</v>
      </c>
      <c r="BF2" s="8">
        <f t="shared" si="0"/>
        <v>2083</v>
      </c>
      <c r="BG2" s="8">
        <f t="shared" si="0"/>
        <v>2084</v>
      </c>
      <c r="BH2" s="8">
        <f t="shared" si="0"/>
        <v>2085</v>
      </c>
      <c r="BI2" s="8">
        <f t="shared" si="0"/>
        <v>2086</v>
      </c>
      <c r="BJ2" s="8">
        <f t="shared" ref="BJ2" si="1">+BI2+1</f>
        <v>2087</v>
      </c>
      <c r="BK2" s="8">
        <f t="shared" ref="BK2" si="2">+BJ2+1</f>
        <v>2088</v>
      </c>
      <c r="BL2" s="8">
        <f t="shared" ref="BL2" si="3">+BK2+1</f>
        <v>2089</v>
      </c>
      <c r="BM2" s="8">
        <f t="shared" ref="BM2" si="4">+BL2+1</f>
        <v>2090</v>
      </c>
      <c r="BN2" s="8">
        <f t="shared" ref="BN2" si="5">+BM2+1</f>
        <v>2091</v>
      </c>
      <c r="BO2" s="8">
        <f t="shared" ref="BO2" si="6">+BN2+1</f>
        <v>2092</v>
      </c>
      <c r="BP2" s="8">
        <f t="shared" ref="BP2" si="7">+BO2+1</f>
        <v>2093</v>
      </c>
    </row>
    <row r="3" spans="1:68" s="6" customFormat="1" ht="12" hidden="1" outlineLevel="1" x14ac:dyDescent="0.2">
      <c r="A3" s="66">
        <f>+Goals!A3</f>
        <v>0</v>
      </c>
      <c r="B3" s="6">
        <f>+Goals!B3</f>
        <v>0</v>
      </c>
      <c r="C3" s="6">
        <f>+Goals!C3</f>
        <v>1</v>
      </c>
      <c r="D3" s="6">
        <f>+Goals!D3</f>
        <v>2</v>
      </c>
      <c r="E3" s="6">
        <f>+Goals!E3</f>
        <v>3</v>
      </c>
      <c r="F3" s="6">
        <f>+Goals!F3</f>
        <v>4</v>
      </c>
      <c r="G3" s="6">
        <f>+Goals!G3</f>
        <v>5</v>
      </c>
      <c r="H3" s="6">
        <f>+Goals!H3</f>
        <v>6</v>
      </c>
      <c r="I3" s="6">
        <f>+Goals!I3</f>
        <v>7</v>
      </c>
      <c r="J3" s="6">
        <f>+Goals!J3</f>
        <v>8</v>
      </c>
      <c r="K3" s="6">
        <f>+Goals!K3</f>
        <v>9</v>
      </c>
      <c r="L3" s="6">
        <f>+Goals!L3</f>
        <v>10</v>
      </c>
      <c r="M3" s="6">
        <f>+Goals!M3</f>
        <v>11</v>
      </c>
      <c r="N3" s="6">
        <f>+Goals!N3</f>
        <v>12</v>
      </c>
      <c r="O3" s="6">
        <f>+Goals!O3</f>
        <v>13</v>
      </c>
      <c r="P3" s="6">
        <f>+Goals!P3</f>
        <v>14</v>
      </c>
      <c r="Q3" s="6">
        <f>+Goals!Q3</f>
        <v>15</v>
      </c>
      <c r="R3" s="6">
        <f>+Goals!R3</f>
        <v>16</v>
      </c>
      <c r="S3" s="6">
        <f>+Goals!S3</f>
        <v>17</v>
      </c>
      <c r="T3" s="6">
        <f>+Goals!T3</f>
        <v>18</v>
      </c>
      <c r="U3" s="6">
        <f>+Goals!U3</f>
        <v>19</v>
      </c>
      <c r="V3" s="6">
        <f>+Goals!V3</f>
        <v>20</v>
      </c>
      <c r="W3" s="6">
        <f>+Goals!W3</f>
        <v>21</v>
      </c>
      <c r="X3" s="6">
        <f>+Goals!X3</f>
        <v>22</v>
      </c>
      <c r="Y3" s="6">
        <f>+Goals!Y3</f>
        <v>23</v>
      </c>
      <c r="Z3" s="6">
        <f>+Goals!Z3</f>
        <v>24</v>
      </c>
      <c r="AA3" s="6">
        <f>+Goals!AA3</f>
        <v>25</v>
      </c>
      <c r="AB3" s="6">
        <f>+Goals!AB3</f>
        <v>26</v>
      </c>
      <c r="AC3" s="6">
        <f>+Goals!AC3</f>
        <v>27</v>
      </c>
      <c r="AD3" s="6">
        <f>+Goals!AD3</f>
        <v>28</v>
      </c>
      <c r="AE3" s="6">
        <f>+Goals!AE3</f>
        <v>29</v>
      </c>
      <c r="AF3" s="6">
        <f>+Goals!AF3</f>
        <v>30</v>
      </c>
      <c r="AG3" s="6">
        <f>+Goals!AG3</f>
        <v>31</v>
      </c>
      <c r="AH3" s="6">
        <f>+Goals!AH3</f>
        <v>32</v>
      </c>
      <c r="AI3" s="6">
        <f>+Goals!AI3</f>
        <v>33</v>
      </c>
      <c r="AJ3" s="6">
        <f>+Goals!AJ3</f>
        <v>34</v>
      </c>
      <c r="AK3" s="6">
        <f>+Goals!AK3</f>
        <v>35</v>
      </c>
      <c r="AL3" s="6">
        <f>+Goals!AL3</f>
        <v>36</v>
      </c>
      <c r="AM3" s="6">
        <f>+Goals!AM3</f>
        <v>37</v>
      </c>
      <c r="AN3" s="6">
        <f>+Goals!AN3</f>
        <v>38</v>
      </c>
      <c r="AO3" s="6">
        <f>+Goals!AO3</f>
        <v>39</v>
      </c>
      <c r="AP3" s="6">
        <f>+Goals!AP3</f>
        <v>40</v>
      </c>
      <c r="AQ3" s="6">
        <f>+Goals!AQ3</f>
        <v>41</v>
      </c>
      <c r="AR3" s="6">
        <f>+Goals!AR3</f>
        <v>42</v>
      </c>
      <c r="AS3" s="6">
        <f>+Goals!AS3</f>
        <v>43</v>
      </c>
      <c r="AT3" s="6">
        <f>+Goals!AT3</f>
        <v>44</v>
      </c>
      <c r="AU3" s="6">
        <f>+Goals!AU3</f>
        <v>45</v>
      </c>
      <c r="AV3" s="6">
        <f>+Goals!AV3</f>
        <v>46</v>
      </c>
      <c r="AW3" s="6">
        <f>+Goals!AW3</f>
        <v>47</v>
      </c>
      <c r="AX3" s="6">
        <f>+Goals!AX3</f>
        <v>48</v>
      </c>
      <c r="AY3" s="6">
        <f>+Goals!AY3</f>
        <v>49</v>
      </c>
      <c r="AZ3" s="6">
        <f>+Goals!AZ3</f>
        <v>50</v>
      </c>
      <c r="BA3" s="6">
        <f>+Goals!BA3</f>
        <v>51</v>
      </c>
      <c r="BB3" s="6">
        <f>+Goals!BB3</f>
        <v>52</v>
      </c>
      <c r="BC3" s="6">
        <f>+Goals!BC3</f>
        <v>53</v>
      </c>
      <c r="BD3" s="6">
        <f>+Goals!BD3</f>
        <v>54</v>
      </c>
      <c r="BE3" s="6">
        <f>+Goals!BE3</f>
        <v>55</v>
      </c>
      <c r="BF3" s="6">
        <f>+Goals!BF3</f>
        <v>56</v>
      </c>
      <c r="BG3" s="6">
        <f>+Goals!BG3</f>
        <v>57</v>
      </c>
      <c r="BH3" s="6">
        <f>+Goals!BH3</f>
        <v>58</v>
      </c>
      <c r="BI3" s="6">
        <f>+Goals!BI3</f>
        <v>59</v>
      </c>
      <c r="BJ3" s="6">
        <f>+Goals!BO3</f>
        <v>65</v>
      </c>
      <c r="BK3" s="6">
        <f>+Goals!BP3</f>
        <v>66</v>
      </c>
      <c r="BL3" s="6">
        <f>+Goals!BQ3</f>
        <v>0</v>
      </c>
      <c r="BM3" s="6">
        <f>+Goals!BR3</f>
        <v>0</v>
      </c>
      <c r="BN3" s="6">
        <f>+Goals!BS3</f>
        <v>0</v>
      </c>
      <c r="BO3" s="6">
        <f>+Goals!BT3</f>
        <v>0</v>
      </c>
      <c r="BP3" s="6">
        <f>+Goals!BU3</f>
        <v>0</v>
      </c>
    </row>
    <row r="4" spans="1:68" s="6" customFormat="1" ht="12" hidden="1" outlineLevel="1" x14ac:dyDescent="0.2">
      <c r="A4" s="66" t="str">
        <f>+Goals!A4</f>
        <v/>
      </c>
      <c r="B4" s="6">
        <f>+Goals!B4</f>
        <v>0</v>
      </c>
      <c r="C4" s="6" t="str">
        <f>+Goals!C4</f>
        <v/>
      </c>
      <c r="D4" s="6" t="str">
        <f>+Goals!D4</f>
        <v/>
      </c>
      <c r="E4" s="6" t="str">
        <f>+Goals!E4</f>
        <v/>
      </c>
      <c r="F4" s="6" t="str">
        <f>+Goals!F4</f>
        <v/>
      </c>
      <c r="G4" s="6" t="str">
        <f>+Goals!G4</f>
        <v/>
      </c>
      <c r="H4" s="6" t="str">
        <f>+Goals!H4</f>
        <v/>
      </c>
      <c r="I4" s="6" t="str">
        <f>+Goals!I4</f>
        <v/>
      </c>
      <c r="J4" s="6" t="str">
        <f>+Goals!J4</f>
        <v/>
      </c>
      <c r="K4" s="6" t="str">
        <f>+Goals!K4</f>
        <v/>
      </c>
      <c r="L4" s="6" t="str">
        <f>+Goals!L4</f>
        <v/>
      </c>
      <c r="M4" s="6" t="str">
        <f>+Goals!M4</f>
        <v/>
      </c>
      <c r="N4" s="6" t="str">
        <f>+Goals!N4</f>
        <v/>
      </c>
      <c r="O4" s="6" t="str">
        <f>+Goals!O4</f>
        <v/>
      </c>
      <c r="P4" s="6" t="str">
        <f>+Goals!P4</f>
        <v/>
      </c>
      <c r="Q4" s="6" t="str">
        <f>+Goals!Q4</f>
        <v/>
      </c>
      <c r="R4" s="6" t="str">
        <f>+Goals!R4</f>
        <v/>
      </c>
      <c r="S4" s="6" t="str">
        <f>+Goals!S4</f>
        <v/>
      </c>
      <c r="T4" s="6" t="str">
        <f>+Goals!T4</f>
        <v/>
      </c>
      <c r="U4" s="6" t="str">
        <f>+Goals!U4</f>
        <v/>
      </c>
      <c r="V4" s="6" t="str">
        <f>+Goals!V4</f>
        <v/>
      </c>
      <c r="W4" s="6" t="str">
        <f>+Goals!W4</f>
        <v/>
      </c>
      <c r="X4" s="6" t="str">
        <f>+Goals!X4</f>
        <v/>
      </c>
      <c r="Y4" s="6" t="str">
        <f>+Goals!Y4</f>
        <v/>
      </c>
      <c r="Z4" s="6" t="str">
        <f>+Goals!Z4</f>
        <v/>
      </c>
      <c r="AA4" s="6" t="str">
        <f>+Goals!AA4</f>
        <v/>
      </c>
      <c r="AB4" s="6" t="str">
        <f>+Goals!AB4</f>
        <v/>
      </c>
      <c r="AC4" s="6" t="str">
        <f>+Goals!AC4</f>
        <v/>
      </c>
      <c r="AD4" s="6" t="str">
        <f>+Goals!AD4</f>
        <v/>
      </c>
      <c r="AE4" s="6" t="str">
        <f>+Goals!AE4</f>
        <v/>
      </c>
      <c r="AF4" s="6" t="str">
        <f>+Goals!AF4</f>
        <v/>
      </c>
      <c r="AG4" s="6" t="str">
        <f>+Goals!AG4</f>
        <v/>
      </c>
      <c r="AH4" s="6" t="str">
        <f>+Goals!AH4</f>
        <v/>
      </c>
      <c r="AI4" s="6" t="str">
        <f>+Goals!AI4</f>
        <v/>
      </c>
      <c r="AJ4" s="6" t="str">
        <f>+Goals!AJ4</f>
        <v/>
      </c>
      <c r="AK4" s="6" t="str">
        <f>+Goals!AK4</f>
        <v/>
      </c>
      <c r="AL4" s="6" t="str">
        <f>+Goals!AL4</f>
        <v/>
      </c>
      <c r="AM4" s="6" t="str">
        <f>+Goals!AM4</f>
        <v/>
      </c>
      <c r="AN4" s="6" t="str">
        <f>+Goals!AN4</f>
        <v/>
      </c>
      <c r="AO4" s="6" t="str">
        <f>+Goals!AO4</f>
        <v/>
      </c>
      <c r="AP4" s="6" t="str">
        <f>+Goals!AP4</f>
        <v/>
      </c>
      <c r="AQ4" s="6" t="str">
        <f>+Goals!AQ4</f>
        <v/>
      </c>
      <c r="AR4" s="6" t="str">
        <f>+Goals!AR4</f>
        <v/>
      </c>
      <c r="AS4" s="6" t="str">
        <f>+Goals!AS4</f>
        <v/>
      </c>
      <c r="AT4" s="6" t="str">
        <f>+Goals!AT4</f>
        <v/>
      </c>
      <c r="AU4" s="6" t="str">
        <f>+Goals!AU4</f>
        <v/>
      </c>
      <c r="AV4" s="6" t="str">
        <f>+Goals!AV4</f>
        <v/>
      </c>
      <c r="AW4" s="6" t="str">
        <f>+Goals!AW4</f>
        <v/>
      </c>
      <c r="AX4" s="6" t="str">
        <f>+Goals!AX4</f>
        <v/>
      </c>
      <c r="AY4" s="6" t="str">
        <f>+Goals!AY4</f>
        <v/>
      </c>
      <c r="AZ4" s="6" t="str">
        <f>+Goals!AZ4</f>
        <v/>
      </c>
      <c r="BA4" s="6" t="str">
        <f>+Goals!BA4</f>
        <v/>
      </c>
      <c r="BB4" s="6" t="str">
        <f>+Goals!BB4</f>
        <v/>
      </c>
      <c r="BC4" s="6" t="str">
        <f>+Goals!BC4</f>
        <v/>
      </c>
      <c r="BD4" s="6" t="str">
        <f>+Goals!BD4</f>
        <v/>
      </c>
      <c r="BE4" s="6" t="str">
        <f>+Goals!BE4</f>
        <v/>
      </c>
      <c r="BF4" s="6" t="str">
        <f>+Goals!BF4</f>
        <v/>
      </c>
      <c r="BG4" s="6" t="str">
        <f>+Goals!BG4</f>
        <v/>
      </c>
      <c r="BH4" s="6" t="str">
        <f>+Goals!BH4</f>
        <v/>
      </c>
      <c r="BI4" s="6" t="str">
        <f>+Goals!BI4</f>
        <v/>
      </c>
      <c r="BJ4" s="6" t="str">
        <f>+Goals!BO4</f>
        <v/>
      </c>
      <c r="BK4" s="6" t="str">
        <f>+Goals!BP4</f>
        <v/>
      </c>
      <c r="BL4" s="6">
        <f>+Goals!BQ4</f>
        <v>0</v>
      </c>
      <c r="BM4" s="6">
        <f>+Goals!BR4</f>
        <v>0</v>
      </c>
      <c r="BN4" s="6">
        <f>+Goals!BS4</f>
        <v>0</v>
      </c>
      <c r="BO4" s="6">
        <f>+Goals!BT4</f>
        <v>0</v>
      </c>
      <c r="BP4" s="6">
        <f>+Goals!BU4</f>
        <v>0</v>
      </c>
    </row>
    <row r="5" spans="1:68" s="7" customFormat="1" ht="13.5" customHeight="1" collapsed="1" x14ac:dyDescent="0.2">
      <c r="A5" s="12"/>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s="6" customFormat="1" ht="12" x14ac:dyDescent="0.2">
      <c r="A6" s="51"/>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row>
    <row r="7" spans="1:68" s="6" customFormat="1" ht="12" x14ac:dyDescent="0.2">
      <c r="A7" s="458" t="s">
        <v>727</v>
      </c>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row>
    <row r="8" spans="1:68" s="6" customFormat="1" ht="12" x14ac:dyDescent="0.2">
      <c r="A8" s="51" t="s">
        <v>111</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row>
    <row r="9" spans="1:68" s="6" customFormat="1" ht="12" hidden="1" outlineLevel="1" x14ac:dyDescent="0.2">
      <c r="A9" s="51" t="str">
        <f>+Details!A229</f>
        <v>0s KiwiSaver</v>
      </c>
      <c r="B9" s="60">
        <f>+Details!K229/1000</f>
        <v>0</v>
      </c>
      <c r="C9" s="60">
        <f>+Details!L229/1000</f>
        <v>0</v>
      </c>
      <c r="D9" s="60">
        <f>+Details!M229/1000</f>
        <v>0</v>
      </c>
      <c r="E9" s="60">
        <f>+Details!N229/1000</f>
        <v>0</v>
      </c>
      <c r="F9" s="60">
        <f>+Details!O229/1000</f>
        <v>0</v>
      </c>
      <c r="G9" s="60">
        <f>+Details!P229/1000</f>
        <v>0</v>
      </c>
      <c r="H9" s="60">
        <f>+Details!Q229/1000</f>
        <v>0</v>
      </c>
      <c r="I9" s="60">
        <f>+Details!R229/1000</f>
        <v>0</v>
      </c>
      <c r="J9" s="60">
        <f>+Details!S229/1000</f>
        <v>0</v>
      </c>
      <c r="K9" s="60">
        <f>+Details!T229/1000</f>
        <v>0</v>
      </c>
      <c r="L9" s="60">
        <f>+Details!U229/1000</f>
        <v>0</v>
      </c>
      <c r="M9" s="60">
        <f>+Details!V229/1000</f>
        <v>0</v>
      </c>
      <c r="N9" s="60">
        <f>+Details!W229/1000</f>
        <v>0</v>
      </c>
      <c r="O9" s="60">
        <f>+Details!X229/1000</f>
        <v>0</v>
      </c>
      <c r="P9" s="60">
        <f>+Details!Y229/1000</f>
        <v>0</v>
      </c>
      <c r="Q9" s="60">
        <f>+Details!Z229/1000</f>
        <v>0</v>
      </c>
      <c r="R9" s="60">
        <f>+Details!AA229/1000</f>
        <v>0</v>
      </c>
      <c r="S9" s="60">
        <f>+Details!AB229/1000</f>
        <v>0</v>
      </c>
      <c r="T9" s="60">
        <f>+Details!AC229/1000</f>
        <v>0</v>
      </c>
      <c r="U9" s="60">
        <f>+Details!AD229/1000</f>
        <v>0</v>
      </c>
      <c r="V9" s="60">
        <f>+Details!AE229/1000</f>
        <v>0</v>
      </c>
      <c r="W9" s="60">
        <f>+Details!AF229/1000</f>
        <v>0</v>
      </c>
      <c r="X9" s="60">
        <f>+Details!AG229/1000</f>
        <v>0</v>
      </c>
      <c r="Y9" s="60">
        <f>+Details!AH229/1000</f>
        <v>0</v>
      </c>
      <c r="Z9" s="60">
        <f>+Details!AI229/1000</f>
        <v>0</v>
      </c>
      <c r="AA9" s="60">
        <f>+Details!AJ229/1000</f>
        <v>0</v>
      </c>
      <c r="AB9" s="60">
        <f>+Details!AK229/1000</f>
        <v>0</v>
      </c>
      <c r="AC9" s="60">
        <f>+Details!AL229/1000</f>
        <v>0</v>
      </c>
      <c r="AD9" s="60">
        <f>+Details!AM229/1000</f>
        <v>0</v>
      </c>
      <c r="AE9" s="60">
        <f>+Details!AN229/1000</f>
        <v>0</v>
      </c>
      <c r="AF9" s="60">
        <f>+Details!AO229/1000</f>
        <v>0</v>
      </c>
      <c r="AG9" s="60">
        <f>+Details!AP229/1000</f>
        <v>0</v>
      </c>
      <c r="AH9" s="60">
        <f>+Details!AQ229/1000</f>
        <v>0</v>
      </c>
      <c r="AI9" s="60">
        <f>+Details!AR229/1000</f>
        <v>0</v>
      </c>
      <c r="AJ9" s="60">
        <f>+Details!AS229/1000</f>
        <v>0</v>
      </c>
      <c r="AK9" s="60">
        <f>+Details!AT229/1000</f>
        <v>0</v>
      </c>
      <c r="AL9" s="60">
        <f>+Details!AU229/1000</f>
        <v>0</v>
      </c>
      <c r="AM9" s="60">
        <f>+Details!AV229/1000</f>
        <v>0</v>
      </c>
      <c r="AN9" s="60">
        <f>+Details!AW229/1000</f>
        <v>0</v>
      </c>
      <c r="AO9" s="60">
        <f>+Details!AX229/1000</f>
        <v>0</v>
      </c>
      <c r="AP9" s="60">
        <f>+Details!AY229/1000</f>
        <v>0</v>
      </c>
      <c r="AQ9" s="60">
        <f>+Details!AZ229/1000</f>
        <v>0</v>
      </c>
      <c r="AR9" s="60">
        <f>+Details!BA229/1000</f>
        <v>0</v>
      </c>
      <c r="AS9" s="60">
        <f>+Details!BB229/1000</f>
        <v>0</v>
      </c>
      <c r="AT9" s="60">
        <f>+Details!BC229/1000</f>
        <v>0</v>
      </c>
      <c r="AU9" s="60">
        <f>+Details!BD229/1000</f>
        <v>0</v>
      </c>
      <c r="AV9" s="60">
        <f>+Details!BE229/1000</f>
        <v>0</v>
      </c>
      <c r="AW9" s="60">
        <f>+Details!BF229/1000</f>
        <v>0</v>
      </c>
      <c r="AX9" s="60">
        <f>+Details!BG229/1000</f>
        <v>0</v>
      </c>
      <c r="AY9" s="60">
        <f>+Details!BH229/1000</f>
        <v>0</v>
      </c>
      <c r="AZ9" s="60">
        <f>+Details!BI229/1000</f>
        <v>0</v>
      </c>
      <c r="BA9" s="60">
        <f>+Details!BJ229/1000</f>
        <v>0</v>
      </c>
      <c r="BB9" s="60">
        <f>+Details!BK229/1000</f>
        <v>0</v>
      </c>
      <c r="BC9" s="60">
        <f>+Details!BL229/1000</f>
        <v>0</v>
      </c>
      <c r="BD9" s="60">
        <f>+Details!BM229/1000</f>
        <v>0</v>
      </c>
      <c r="BE9" s="60">
        <f>+Details!BN229/1000</f>
        <v>0</v>
      </c>
      <c r="BF9" s="60">
        <f>+Details!BO229/1000</f>
        <v>0</v>
      </c>
      <c r="BG9" s="60">
        <f>+Details!BP229/1000</f>
        <v>0</v>
      </c>
      <c r="BH9" s="60">
        <f>+Details!BQ229/1000</f>
        <v>0</v>
      </c>
      <c r="BI9" s="60">
        <f>+Details!BR229/1000</f>
        <v>0</v>
      </c>
      <c r="BJ9" s="60">
        <f>+Details!BS229/1000</f>
        <v>0</v>
      </c>
      <c r="BK9" s="60">
        <f>+Details!BT229/1000</f>
        <v>0</v>
      </c>
      <c r="BL9" s="60">
        <f>+Details!BU229/1000</f>
        <v>0</v>
      </c>
      <c r="BM9" s="60">
        <f>+Details!BV229/1000</f>
        <v>0</v>
      </c>
      <c r="BN9" s="60">
        <f>+Details!BW229/1000</f>
        <v>0</v>
      </c>
      <c r="BO9" s="60">
        <f>+Details!BX229/1000</f>
        <v>0</v>
      </c>
      <c r="BP9" s="60">
        <f>+Details!BY229/1000</f>
        <v>0</v>
      </c>
    </row>
    <row r="10" spans="1:68" s="6" customFormat="1" ht="12" hidden="1" outlineLevel="1" x14ac:dyDescent="0.2">
      <c r="A10" s="51" t="str">
        <f>+IF('Retirement Plan'!E15&lt;&gt;"",Details!A230,"")</f>
        <v/>
      </c>
      <c r="B10" s="60">
        <f>+Details!K230/1000</f>
        <v>0</v>
      </c>
      <c r="C10" s="60">
        <f>+Details!L230/1000</f>
        <v>0</v>
      </c>
      <c r="D10" s="60">
        <f>+Details!M230/1000</f>
        <v>0</v>
      </c>
      <c r="E10" s="60">
        <f>+Details!N230/1000</f>
        <v>0</v>
      </c>
      <c r="F10" s="60">
        <f>+Details!O230/1000</f>
        <v>0</v>
      </c>
      <c r="G10" s="60">
        <f>+Details!P230/1000</f>
        <v>0</v>
      </c>
      <c r="H10" s="60">
        <f>+Details!Q230/1000</f>
        <v>0</v>
      </c>
      <c r="I10" s="60">
        <f>+Details!R230/1000</f>
        <v>0</v>
      </c>
      <c r="J10" s="60">
        <f>+Details!S230/1000</f>
        <v>0</v>
      </c>
      <c r="K10" s="60">
        <f>+Details!T230/1000</f>
        <v>0</v>
      </c>
      <c r="L10" s="60">
        <f>+Details!U230/1000</f>
        <v>0</v>
      </c>
      <c r="M10" s="60">
        <f>+Details!V230/1000</f>
        <v>0</v>
      </c>
      <c r="N10" s="60">
        <f>+Details!W230/1000</f>
        <v>0</v>
      </c>
      <c r="O10" s="60">
        <f>+Details!X230/1000</f>
        <v>0</v>
      </c>
      <c r="P10" s="60">
        <f>+Details!Y230/1000</f>
        <v>0</v>
      </c>
      <c r="Q10" s="60">
        <f>+Details!Z230/1000</f>
        <v>0</v>
      </c>
      <c r="R10" s="60">
        <f>+Details!AA230/1000</f>
        <v>0</v>
      </c>
      <c r="S10" s="60">
        <f>+Details!AB230/1000</f>
        <v>0</v>
      </c>
      <c r="T10" s="60">
        <f>+Details!AC230/1000</f>
        <v>0</v>
      </c>
      <c r="U10" s="60">
        <f>+Details!AD230/1000</f>
        <v>0</v>
      </c>
      <c r="V10" s="60">
        <f>+Details!AE230/1000</f>
        <v>0</v>
      </c>
      <c r="W10" s="60">
        <f>+Details!AF230/1000</f>
        <v>0</v>
      </c>
      <c r="X10" s="60">
        <f>+Details!AG230/1000</f>
        <v>0</v>
      </c>
      <c r="Y10" s="60">
        <f>+Details!AH230/1000</f>
        <v>0</v>
      </c>
      <c r="Z10" s="60">
        <f>+Details!AI230/1000</f>
        <v>0</v>
      </c>
      <c r="AA10" s="60">
        <f>+Details!AJ230/1000</f>
        <v>0</v>
      </c>
      <c r="AB10" s="60">
        <f>+Details!AK230/1000</f>
        <v>0</v>
      </c>
      <c r="AC10" s="60">
        <f>+Details!AL230/1000</f>
        <v>0</v>
      </c>
      <c r="AD10" s="60">
        <f>+Details!AM230/1000</f>
        <v>0</v>
      </c>
      <c r="AE10" s="60">
        <f>+Details!AN230/1000</f>
        <v>0</v>
      </c>
      <c r="AF10" s="60">
        <f>+Details!AO230/1000</f>
        <v>0</v>
      </c>
      <c r="AG10" s="60">
        <f>+Details!AP230/1000</f>
        <v>0</v>
      </c>
      <c r="AH10" s="60">
        <f>+Details!AQ230/1000</f>
        <v>0</v>
      </c>
      <c r="AI10" s="60">
        <f>+Details!AR230/1000</f>
        <v>0</v>
      </c>
      <c r="AJ10" s="60">
        <f>+Details!AS230/1000</f>
        <v>0</v>
      </c>
      <c r="AK10" s="60">
        <f>+Details!AT230/1000</f>
        <v>0</v>
      </c>
      <c r="AL10" s="60">
        <f>+Details!AU230/1000</f>
        <v>0</v>
      </c>
      <c r="AM10" s="60">
        <f>+Details!AV230/1000</f>
        <v>0</v>
      </c>
      <c r="AN10" s="60">
        <f>+Details!AW230/1000</f>
        <v>0</v>
      </c>
      <c r="AO10" s="60">
        <f>+Details!AX230/1000</f>
        <v>0</v>
      </c>
      <c r="AP10" s="60">
        <f>+Details!AY230/1000</f>
        <v>0</v>
      </c>
      <c r="AQ10" s="60">
        <f>+Details!AZ230/1000</f>
        <v>0</v>
      </c>
      <c r="AR10" s="60">
        <f>+Details!BA230/1000</f>
        <v>0</v>
      </c>
      <c r="AS10" s="60">
        <f>+Details!BB230/1000</f>
        <v>0</v>
      </c>
      <c r="AT10" s="60">
        <f>+Details!BC230/1000</f>
        <v>0</v>
      </c>
      <c r="AU10" s="60">
        <f>+Details!BD230/1000</f>
        <v>0</v>
      </c>
      <c r="AV10" s="60">
        <f>+Details!BE230/1000</f>
        <v>0</v>
      </c>
      <c r="AW10" s="60">
        <f>+Details!BF230/1000</f>
        <v>0</v>
      </c>
      <c r="AX10" s="60">
        <f>+Details!BG230/1000</f>
        <v>0</v>
      </c>
      <c r="AY10" s="60">
        <f>+Details!BH230/1000</f>
        <v>0</v>
      </c>
      <c r="AZ10" s="60">
        <f>+Details!BI230/1000</f>
        <v>0</v>
      </c>
      <c r="BA10" s="60">
        <f>+Details!BJ230/1000</f>
        <v>0</v>
      </c>
      <c r="BB10" s="60">
        <f>+Details!BK230/1000</f>
        <v>0</v>
      </c>
      <c r="BC10" s="60">
        <f>+Details!BL230/1000</f>
        <v>0</v>
      </c>
      <c r="BD10" s="60">
        <f>+Details!BM230/1000</f>
        <v>0</v>
      </c>
      <c r="BE10" s="60">
        <f>+Details!BN230/1000</f>
        <v>0</v>
      </c>
      <c r="BF10" s="60">
        <f>+Details!BO230/1000</f>
        <v>0</v>
      </c>
      <c r="BG10" s="60">
        <f>+Details!BP230/1000</f>
        <v>0</v>
      </c>
      <c r="BH10" s="60">
        <f>+Details!BQ230/1000</f>
        <v>0</v>
      </c>
      <c r="BI10" s="60">
        <f>+Details!BR230/1000</f>
        <v>0</v>
      </c>
      <c r="BJ10" s="60">
        <f>+Details!BS230/1000</f>
        <v>0</v>
      </c>
      <c r="BK10" s="60">
        <f>+Details!BT230/1000</f>
        <v>0</v>
      </c>
      <c r="BL10" s="60">
        <f>+Details!BU230/1000</f>
        <v>0</v>
      </c>
      <c r="BM10" s="60">
        <f>+Details!BV230/1000</f>
        <v>0</v>
      </c>
      <c r="BN10" s="60">
        <f>+Details!BW230/1000</f>
        <v>0</v>
      </c>
      <c r="BO10" s="60">
        <f>+Details!BX230/1000</f>
        <v>0</v>
      </c>
      <c r="BP10" s="60">
        <f>+Details!BY230/1000</f>
        <v>0</v>
      </c>
    </row>
    <row r="11" spans="1:68" s="6" customFormat="1" ht="12" collapsed="1" x14ac:dyDescent="0.2">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row>
    <row r="12" spans="1:68" s="6" customFormat="1" ht="12" x14ac:dyDescent="0.2">
      <c r="A12" s="51" t="s">
        <v>72</v>
      </c>
      <c r="B12" s="60"/>
      <c r="C12" s="60"/>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row>
    <row r="13" spans="1:68" s="6" customFormat="1" ht="12" hidden="1" outlineLevel="1" x14ac:dyDescent="0.2">
      <c r="A13" s="70">
        <f>+J60</f>
        <v>0</v>
      </c>
      <c r="B13" s="60">
        <f>+Details!K222/1000</f>
        <v>0</v>
      </c>
      <c r="C13" s="60">
        <f>+Details!L222/1000</f>
        <v>0</v>
      </c>
      <c r="D13" s="60">
        <f>+Details!M222/1000</f>
        <v>0</v>
      </c>
      <c r="E13" s="60">
        <f>+Details!N222/1000</f>
        <v>0</v>
      </c>
      <c r="F13" s="60">
        <f>+Details!O222/1000</f>
        <v>0</v>
      </c>
      <c r="G13" s="60">
        <f>+Details!P222/1000</f>
        <v>0</v>
      </c>
      <c r="H13" s="60">
        <f>+Details!Q222/1000</f>
        <v>0</v>
      </c>
      <c r="I13" s="60">
        <f>+Details!R222/1000</f>
        <v>0</v>
      </c>
      <c r="J13" s="60">
        <f>+Details!S222/1000</f>
        <v>0</v>
      </c>
      <c r="K13" s="60">
        <f>+Details!T222/1000</f>
        <v>0</v>
      </c>
      <c r="L13" s="60">
        <f>+Details!U222/1000</f>
        <v>0</v>
      </c>
      <c r="M13" s="60">
        <f>+Details!V222/1000</f>
        <v>0</v>
      </c>
      <c r="N13" s="60">
        <f>+Details!W222/1000</f>
        <v>0</v>
      </c>
      <c r="O13" s="60">
        <f>+Details!X222/1000</f>
        <v>0</v>
      </c>
      <c r="P13" s="60">
        <f>+Details!Y222/1000</f>
        <v>0</v>
      </c>
      <c r="Q13" s="60">
        <f>+Details!Z222/1000</f>
        <v>0</v>
      </c>
      <c r="R13" s="60">
        <f>+Details!AA222/1000</f>
        <v>0</v>
      </c>
      <c r="S13" s="60">
        <f>+Details!AB222/1000</f>
        <v>0</v>
      </c>
      <c r="T13" s="60">
        <f>+Details!AC222/1000</f>
        <v>0</v>
      </c>
      <c r="U13" s="60">
        <f>+Details!AD222/1000</f>
        <v>0</v>
      </c>
      <c r="V13" s="60">
        <f>+Details!AE222/1000</f>
        <v>0</v>
      </c>
      <c r="W13" s="60">
        <f>+Details!AF222/1000</f>
        <v>0</v>
      </c>
      <c r="X13" s="60">
        <f>+Details!AG222/1000</f>
        <v>0</v>
      </c>
      <c r="Y13" s="60">
        <f>+Details!AH222/1000</f>
        <v>0</v>
      </c>
      <c r="Z13" s="60">
        <f>+Details!AI222/1000</f>
        <v>0</v>
      </c>
      <c r="AA13" s="60">
        <f>+Details!AJ222/1000</f>
        <v>0</v>
      </c>
      <c r="AB13" s="60">
        <f>+Details!AK222/1000</f>
        <v>0</v>
      </c>
      <c r="AC13" s="60">
        <f>+Details!AL222/1000</f>
        <v>0</v>
      </c>
      <c r="AD13" s="60">
        <f>+Details!AM222/1000</f>
        <v>0</v>
      </c>
      <c r="AE13" s="60">
        <f>+Details!AN222/1000</f>
        <v>0</v>
      </c>
      <c r="AF13" s="60">
        <f>+Details!AO222/1000</f>
        <v>0</v>
      </c>
      <c r="AG13" s="60">
        <f>+Details!AP222/1000</f>
        <v>0</v>
      </c>
      <c r="AH13" s="60">
        <f>+Details!AQ222/1000</f>
        <v>0</v>
      </c>
      <c r="AI13" s="60">
        <f>+Details!AR222/1000</f>
        <v>0</v>
      </c>
      <c r="AJ13" s="60">
        <f>+Details!AS222/1000</f>
        <v>0</v>
      </c>
      <c r="AK13" s="60">
        <f>+Details!AT222/1000</f>
        <v>0</v>
      </c>
      <c r="AL13" s="60">
        <f>+Details!AU222/1000</f>
        <v>0</v>
      </c>
      <c r="AM13" s="60">
        <f>+Details!AV222/1000</f>
        <v>0</v>
      </c>
      <c r="AN13" s="60">
        <f>+Details!AW222/1000</f>
        <v>0</v>
      </c>
      <c r="AO13" s="60">
        <f>+Details!AX222/1000</f>
        <v>0</v>
      </c>
      <c r="AP13" s="60">
        <f>+Details!AY222/1000</f>
        <v>0</v>
      </c>
      <c r="AQ13" s="60">
        <f>+Details!AZ222/1000</f>
        <v>0</v>
      </c>
      <c r="AR13" s="60">
        <f>+Details!BA222/1000</f>
        <v>0</v>
      </c>
      <c r="AS13" s="60">
        <f>+Details!BB222/1000</f>
        <v>0</v>
      </c>
      <c r="AT13" s="60">
        <f>+Details!BC222/1000</f>
        <v>0</v>
      </c>
      <c r="AU13" s="60">
        <f>+Details!BD222/1000</f>
        <v>0</v>
      </c>
      <c r="AV13" s="60">
        <f>+Details!BE222/1000</f>
        <v>0</v>
      </c>
      <c r="AW13" s="60">
        <f>+Details!BF222/1000</f>
        <v>0</v>
      </c>
      <c r="AX13" s="60">
        <f>+Details!BG222/1000</f>
        <v>0</v>
      </c>
      <c r="AY13" s="60">
        <f>+Details!BH222/1000</f>
        <v>0</v>
      </c>
      <c r="AZ13" s="60">
        <f>+Details!BI222/1000</f>
        <v>0</v>
      </c>
      <c r="BA13" s="60">
        <f>+Details!BJ222/1000</f>
        <v>0</v>
      </c>
      <c r="BB13" s="60">
        <f>+Details!BK222/1000</f>
        <v>0</v>
      </c>
      <c r="BC13" s="60">
        <f>+Details!BL222/1000</f>
        <v>0</v>
      </c>
      <c r="BD13" s="60">
        <f>+Details!BM222/1000</f>
        <v>0</v>
      </c>
      <c r="BE13" s="60">
        <f>+Details!BN222/1000</f>
        <v>0</v>
      </c>
      <c r="BF13" s="60">
        <f>+Details!BO222/1000</f>
        <v>0</v>
      </c>
      <c r="BG13" s="60">
        <f>+Details!BP222/1000</f>
        <v>0</v>
      </c>
      <c r="BH13" s="60">
        <f>+Details!BQ222/1000</f>
        <v>0</v>
      </c>
      <c r="BI13" s="60">
        <f>+Details!BR222/1000</f>
        <v>0</v>
      </c>
      <c r="BJ13" s="60">
        <f>+Details!BS222/1000</f>
        <v>0</v>
      </c>
      <c r="BK13" s="60">
        <f>+Details!BT222/1000</f>
        <v>0</v>
      </c>
      <c r="BL13" s="60">
        <f>+Details!BU222/1000</f>
        <v>0</v>
      </c>
      <c r="BM13" s="60">
        <f>+Details!BV222/1000</f>
        <v>0</v>
      </c>
      <c r="BN13" s="60">
        <f>+Details!BW222/1000</f>
        <v>0</v>
      </c>
      <c r="BO13" s="60">
        <f>+Details!BX222/1000</f>
        <v>0</v>
      </c>
      <c r="BP13" s="60">
        <f>+Details!BY222/1000</f>
        <v>0</v>
      </c>
    </row>
    <row r="14" spans="1:68" s="6" customFormat="1" ht="12" hidden="1" outlineLevel="1" x14ac:dyDescent="0.2">
      <c r="A14" s="70">
        <f>+J61</f>
        <v>0</v>
      </c>
      <c r="B14" s="60">
        <f>+Details!K223/1000</f>
        <v>0</v>
      </c>
      <c r="C14" s="60">
        <f>+Details!L223/1000</f>
        <v>0</v>
      </c>
      <c r="D14" s="60">
        <f>+Details!M223/1000</f>
        <v>0</v>
      </c>
      <c r="E14" s="60">
        <f>+Details!N223/1000</f>
        <v>0</v>
      </c>
      <c r="F14" s="60">
        <f>+Details!O223/1000</f>
        <v>0</v>
      </c>
      <c r="G14" s="60">
        <f>+Details!P223/1000</f>
        <v>0</v>
      </c>
      <c r="H14" s="60">
        <f>+Details!Q223/1000</f>
        <v>0</v>
      </c>
      <c r="I14" s="60">
        <f>+Details!R223/1000</f>
        <v>0</v>
      </c>
      <c r="J14" s="60">
        <f>+Details!S223/1000</f>
        <v>0</v>
      </c>
      <c r="K14" s="60">
        <f>+Details!T223/1000</f>
        <v>0</v>
      </c>
      <c r="L14" s="60">
        <f>+Details!U223/1000</f>
        <v>0</v>
      </c>
      <c r="M14" s="60">
        <f>+Details!V223/1000</f>
        <v>0</v>
      </c>
      <c r="N14" s="60">
        <f>+Details!W223/1000</f>
        <v>0</v>
      </c>
      <c r="O14" s="60">
        <f>+Details!X223/1000</f>
        <v>0</v>
      </c>
      <c r="P14" s="60">
        <f>+Details!Y223/1000</f>
        <v>0</v>
      </c>
      <c r="Q14" s="60">
        <f>+Details!Z223/1000</f>
        <v>0</v>
      </c>
      <c r="R14" s="60">
        <f>+Details!AA223/1000</f>
        <v>0</v>
      </c>
      <c r="S14" s="60">
        <f>+Details!AB223/1000</f>
        <v>0</v>
      </c>
      <c r="T14" s="60">
        <f>+Details!AC223/1000</f>
        <v>0</v>
      </c>
      <c r="U14" s="60">
        <f>+Details!AD223/1000</f>
        <v>0</v>
      </c>
      <c r="V14" s="60">
        <f>+Details!AE223/1000</f>
        <v>0</v>
      </c>
      <c r="W14" s="60">
        <f>+Details!AF223/1000</f>
        <v>0</v>
      </c>
      <c r="X14" s="60">
        <f>+Details!AG223/1000</f>
        <v>0</v>
      </c>
      <c r="Y14" s="60">
        <f>+Details!AH223/1000</f>
        <v>0</v>
      </c>
      <c r="Z14" s="60">
        <f>+Details!AI223/1000</f>
        <v>0</v>
      </c>
      <c r="AA14" s="60">
        <f>+Details!AJ223/1000</f>
        <v>0</v>
      </c>
      <c r="AB14" s="60">
        <f>+Details!AK223/1000</f>
        <v>0</v>
      </c>
      <c r="AC14" s="60">
        <f>+Details!AL223/1000</f>
        <v>0</v>
      </c>
      <c r="AD14" s="60">
        <f>+Details!AM223/1000</f>
        <v>0</v>
      </c>
      <c r="AE14" s="60">
        <f>+Details!AN223/1000</f>
        <v>0</v>
      </c>
      <c r="AF14" s="60">
        <f>+Details!AO223/1000</f>
        <v>0</v>
      </c>
      <c r="AG14" s="60">
        <f>+Details!AP223/1000</f>
        <v>0</v>
      </c>
      <c r="AH14" s="60">
        <f>+Details!AQ223/1000</f>
        <v>0</v>
      </c>
      <c r="AI14" s="60">
        <f>+Details!AR223/1000</f>
        <v>0</v>
      </c>
      <c r="AJ14" s="60">
        <f>+Details!AS223/1000</f>
        <v>0</v>
      </c>
      <c r="AK14" s="60">
        <f>+Details!AT223/1000</f>
        <v>0</v>
      </c>
      <c r="AL14" s="60">
        <f>+Details!AU223/1000</f>
        <v>0</v>
      </c>
      <c r="AM14" s="60">
        <f>+Details!AV223/1000</f>
        <v>0</v>
      </c>
      <c r="AN14" s="60">
        <f>+Details!AW223/1000</f>
        <v>0</v>
      </c>
      <c r="AO14" s="60">
        <f>+Details!AX223/1000</f>
        <v>0</v>
      </c>
      <c r="AP14" s="60">
        <f>+Details!AY223/1000</f>
        <v>0</v>
      </c>
      <c r="AQ14" s="60">
        <f>+Details!AZ223/1000</f>
        <v>0</v>
      </c>
      <c r="AR14" s="60">
        <f>+Details!BA223/1000</f>
        <v>0</v>
      </c>
      <c r="AS14" s="60">
        <f>+Details!BB223/1000</f>
        <v>0</v>
      </c>
      <c r="AT14" s="60">
        <f>+Details!BC223/1000</f>
        <v>0</v>
      </c>
      <c r="AU14" s="60">
        <f>+Details!BD223/1000</f>
        <v>0</v>
      </c>
      <c r="AV14" s="60">
        <f>+Details!BE223/1000</f>
        <v>0</v>
      </c>
      <c r="AW14" s="60">
        <f>+Details!BF223/1000</f>
        <v>0</v>
      </c>
      <c r="AX14" s="60">
        <f>+Details!BG223/1000</f>
        <v>0</v>
      </c>
      <c r="AY14" s="60">
        <f>+Details!BH223/1000</f>
        <v>0</v>
      </c>
      <c r="AZ14" s="60">
        <f>+Details!BI223/1000</f>
        <v>0</v>
      </c>
      <c r="BA14" s="60">
        <f>+Details!BJ223/1000</f>
        <v>0</v>
      </c>
      <c r="BB14" s="60">
        <f>+Details!BK223/1000</f>
        <v>0</v>
      </c>
      <c r="BC14" s="60">
        <f>+Details!BL223/1000</f>
        <v>0</v>
      </c>
      <c r="BD14" s="60">
        <f>+Details!BM223/1000</f>
        <v>0</v>
      </c>
      <c r="BE14" s="60">
        <f>+Details!BN223/1000</f>
        <v>0</v>
      </c>
      <c r="BF14" s="60">
        <f>+Details!BO223/1000</f>
        <v>0</v>
      </c>
      <c r="BG14" s="60">
        <f>+Details!BP223/1000</f>
        <v>0</v>
      </c>
      <c r="BH14" s="60">
        <f>+Details!BQ223/1000</f>
        <v>0</v>
      </c>
      <c r="BI14" s="60">
        <f>+Details!BR223/1000</f>
        <v>0</v>
      </c>
      <c r="BJ14" s="60">
        <f>+Details!BS223/1000</f>
        <v>0</v>
      </c>
      <c r="BK14" s="60">
        <f>+Details!BT223/1000</f>
        <v>0</v>
      </c>
      <c r="BL14" s="60">
        <f>+Details!BU223/1000</f>
        <v>0</v>
      </c>
      <c r="BM14" s="60">
        <f>+Details!BV223/1000</f>
        <v>0</v>
      </c>
      <c r="BN14" s="60">
        <f>+Details!BW223/1000</f>
        <v>0</v>
      </c>
      <c r="BO14" s="60">
        <f>+Details!BX223/1000</f>
        <v>0</v>
      </c>
      <c r="BP14" s="60">
        <f>+Details!BY223/1000</f>
        <v>0</v>
      </c>
    </row>
    <row r="15" spans="1:68" s="6" customFormat="1" ht="12" hidden="1" outlineLevel="1" x14ac:dyDescent="0.2">
      <c r="A15" s="70">
        <f>+J62</f>
        <v>0</v>
      </c>
      <c r="B15" s="60">
        <f>+Details!K224/1000</f>
        <v>0</v>
      </c>
      <c r="C15" s="60">
        <f>+Details!L224/1000</f>
        <v>0</v>
      </c>
      <c r="D15" s="60">
        <f>+Details!M224/1000</f>
        <v>0</v>
      </c>
      <c r="E15" s="60">
        <f>+Details!N224/1000</f>
        <v>0</v>
      </c>
      <c r="F15" s="60">
        <f>+Details!O224/1000</f>
        <v>0</v>
      </c>
      <c r="G15" s="60">
        <f>+Details!P224/1000</f>
        <v>0</v>
      </c>
      <c r="H15" s="60">
        <f>+Details!Q224/1000</f>
        <v>0</v>
      </c>
      <c r="I15" s="60">
        <f>+Details!R224/1000</f>
        <v>0</v>
      </c>
      <c r="J15" s="60">
        <f>+Details!S224/1000</f>
        <v>0</v>
      </c>
      <c r="K15" s="60">
        <f>+Details!T224/1000</f>
        <v>0</v>
      </c>
      <c r="L15" s="60">
        <f>+Details!U224/1000</f>
        <v>0</v>
      </c>
      <c r="M15" s="60">
        <f>+Details!V224/1000</f>
        <v>0</v>
      </c>
      <c r="N15" s="60">
        <f>+Details!W224/1000</f>
        <v>0</v>
      </c>
      <c r="O15" s="60">
        <f>+Details!X224/1000</f>
        <v>0</v>
      </c>
      <c r="P15" s="60">
        <f>+Details!Y224/1000</f>
        <v>0</v>
      </c>
      <c r="Q15" s="60">
        <f>+Details!Z224/1000</f>
        <v>0</v>
      </c>
      <c r="R15" s="60">
        <f>+Details!AA224/1000</f>
        <v>0</v>
      </c>
      <c r="S15" s="60">
        <f>+Details!AB224/1000</f>
        <v>0</v>
      </c>
      <c r="T15" s="60">
        <f>+Details!AC224/1000</f>
        <v>0</v>
      </c>
      <c r="U15" s="60">
        <f>+Details!AD224/1000</f>
        <v>0</v>
      </c>
      <c r="V15" s="60">
        <f>+Details!AE224/1000</f>
        <v>0</v>
      </c>
      <c r="W15" s="60">
        <f>+Details!AF224/1000</f>
        <v>0</v>
      </c>
      <c r="X15" s="60">
        <f>+Details!AG224/1000</f>
        <v>0</v>
      </c>
      <c r="Y15" s="60">
        <f>+Details!AH224/1000</f>
        <v>0</v>
      </c>
      <c r="Z15" s="60">
        <f>+Details!AI224/1000</f>
        <v>0</v>
      </c>
      <c r="AA15" s="60">
        <f>+Details!AJ224/1000</f>
        <v>0</v>
      </c>
      <c r="AB15" s="60">
        <f>+Details!AK224/1000</f>
        <v>0</v>
      </c>
      <c r="AC15" s="60">
        <f>+Details!AL224/1000</f>
        <v>0</v>
      </c>
      <c r="AD15" s="60">
        <f>+Details!AM224/1000</f>
        <v>0</v>
      </c>
      <c r="AE15" s="60">
        <f>+Details!AN224/1000</f>
        <v>0</v>
      </c>
      <c r="AF15" s="60">
        <f>+Details!AO224/1000</f>
        <v>0</v>
      </c>
      <c r="AG15" s="60">
        <f>+Details!AP224/1000</f>
        <v>0</v>
      </c>
      <c r="AH15" s="60">
        <f>+Details!AQ224/1000</f>
        <v>0</v>
      </c>
      <c r="AI15" s="60">
        <f>+Details!AR224/1000</f>
        <v>0</v>
      </c>
      <c r="AJ15" s="60">
        <f>+Details!AS224/1000</f>
        <v>0</v>
      </c>
      <c r="AK15" s="60">
        <f>+Details!AT224/1000</f>
        <v>0</v>
      </c>
      <c r="AL15" s="60">
        <f>+Details!AU224/1000</f>
        <v>0</v>
      </c>
      <c r="AM15" s="60">
        <f>+Details!AV224/1000</f>
        <v>0</v>
      </c>
      <c r="AN15" s="60">
        <f>+Details!AW224/1000</f>
        <v>0</v>
      </c>
      <c r="AO15" s="60">
        <f>+Details!AX224/1000</f>
        <v>0</v>
      </c>
      <c r="AP15" s="60">
        <f>+Details!AY224/1000</f>
        <v>0</v>
      </c>
      <c r="AQ15" s="60">
        <f>+Details!AZ224/1000</f>
        <v>0</v>
      </c>
      <c r="AR15" s="60">
        <f>+Details!BA224/1000</f>
        <v>0</v>
      </c>
      <c r="AS15" s="60">
        <f>+Details!BB224/1000</f>
        <v>0</v>
      </c>
      <c r="AT15" s="60">
        <f>+Details!BC224/1000</f>
        <v>0</v>
      </c>
      <c r="AU15" s="60">
        <f>+Details!BD224/1000</f>
        <v>0</v>
      </c>
      <c r="AV15" s="60">
        <f>+Details!BE224/1000</f>
        <v>0</v>
      </c>
      <c r="AW15" s="60">
        <f>+Details!BF224/1000</f>
        <v>0</v>
      </c>
      <c r="AX15" s="60">
        <f>+Details!BG224/1000</f>
        <v>0</v>
      </c>
      <c r="AY15" s="60">
        <f>+Details!BH224/1000</f>
        <v>0</v>
      </c>
      <c r="AZ15" s="60">
        <f>+Details!BI224/1000</f>
        <v>0</v>
      </c>
      <c r="BA15" s="60">
        <f>+Details!BJ224/1000</f>
        <v>0</v>
      </c>
      <c r="BB15" s="60">
        <f>+Details!BK224/1000</f>
        <v>0</v>
      </c>
      <c r="BC15" s="60">
        <f>+Details!BL224/1000</f>
        <v>0</v>
      </c>
      <c r="BD15" s="60">
        <f>+Details!BM224/1000</f>
        <v>0</v>
      </c>
      <c r="BE15" s="60">
        <f>+Details!BN224/1000</f>
        <v>0</v>
      </c>
      <c r="BF15" s="60">
        <f>+Details!BO224/1000</f>
        <v>0</v>
      </c>
      <c r="BG15" s="60">
        <f>+Details!BP224/1000</f>
        <v>0</v>
      </c>
      <c r="BH15" s="60">
        <f>+Details!BQ224/1000</f>
        <v>0</v>
      </c>
      <c r="BI15" s="60">
        <f>+Details!BR224/1000</f>
        <v>0</v>
      </c>
      <c r="BJ15" s="60">
        <f>+Details!BS224/1000</f>
        <v>0</v>
      </c>
      <c r="BK15" s="60">
        <f>+Details!BT224/1000</f>
        <v>0</v>
      </c>
      <c r="BL15" s="60">
        <f>+Details!BU224/1000</f>
        <v>0</v>
      </c>
      <c r="BM15" s="60">
        <f>+Details!BV224/1000</f>
        <v>0</v>
      </c>
      <c r="BN15" s="60">
        <f>+Details!BW224/1000</f>
        <v>0</v>
      </c>
      <c r="BO15" s="60">
        <f>+Details!BX224/1000</f>
        <v>0</v>
      </c>
      <c r="BP15" s="60">
        <f>+Details!BY224/1000</f>
        <v>0</v>
      </c>
    </row>
    <row r="16" spans="1:68" s="6" customFormat="1" ht="12" hidden="1" outlineLevel="1" x14ac:dyDescent="0.2">
      <c r="A16" s="70">
        <f>+J63</f>
        <v>0</v>
      </c>
      <c r="B16" s="60">
        <f>+Details!K225/1000</f>
        <v>0</v>
      </c>
      <c r="C16" s="60">
        <f>+Details!L225/1000</f>
        <v>0</v>
      </c>
      <c r="D16" s="60">
        <f>+Details!M225/1000</f>
        <v>0</v>
      </c>
      <c r="E16" s="60">
        <f>+Details!N225/1000</f>
        <v>0</v>
      </c>
      <c r="F16" s="60">
        <f>+Details!O225/1000</f>
        <v>0</v>
      </c>
      <c r="G16" s="60">
        <f>+Details!P225/1000</f>
        <v>0</v>
      </c>
      <c r="H16" s="60">
        <f>+Details!Q225/1000</f>
        <v>0</v>
      </c>
      <c r="I16" s="60">
        <f>+Details!R225/1000</f>
        <v>0</v>
      </c>
      <c r="J16" s="60">
        <f>+Details!S225/1000</f>
        <v>0</v>
      </c>
      <c r="K16" s="60">
        <f>+Details!T225/1000</f>
        <v>0</v>
      </c>
      <c r="L16" s="60">
        <f>+Details!U225/1000</f>
        <v>0</v>
      </c>
      <c r="M16" s="60">
        <f>+Details!V225/1000</f>
        <v>0</v>
      </c>
      <c r="N16" s="60">
        <f>+Details!W225/1000</f>
        <v>0</v>
      </c>
      <c r="O16" s="60">
        <f>+Details!X225/1000</f>
        <v>0</v>
      </c>
      <c r="P16" s="60">
        <f>+Details!Y225/1000</f>
        <v>0</v>
      </c>
      <c r="Q16" s="60">
        <f>+Details!Z225/1000</f>
        <v>0</v>
      </c>
      <c r="R16" s="60">
        <f>+Details!AA225/1000</f>
        <v>0</v>
      </c>
      <c r="S16" s="60">
        <f>+Details!AB225/1000</f>
        <v>0</v>
      </c>
      <c r="T16" s="60">
        <f>+Details!AC225/1000</f>
        <v>0</v>
      </c>
      <c r="U16" s="60">
        <f>+Details!AD225/1000</f>
        <v>0</v>
      </c>
      <c r="V16" s="60">
        <f>+Details!AE225/1000</f>
        <v>0</v>
      </c>
      <c r="W16" s="60">
        <f>+Details!AF225/1000</f>
        <v>0</v>
      </c>
      <c r="X16" s="60">
        <f>+Details!AG225/1000</f>
        <v>0</v>
      </c>
      <c r="Y16" s="60">
        <f>+Details!AH225/1000</f>
        <v>0</v>
      </c>
      <c r="Z16" s="60">
        <f>+Details!AI225/1000</f>
        <v>0</v>
      </c>
      <c r="AA16" s="60">
        <f>+Details!AJ225/1000</f>
        <v>0</v>
      </c>
      <c r="AB16" s="60">
        <f>+Details!AK225/1000</f>
        <v>0</v>
      </c>
      <c r="AC16" s="60">
        <f>+Details!AL225/1000</f>
        <v>0</v>
      </c>
      <c r="AD16" s="60">
        <f>+Details!AM225/1000</f>
        <v>0</v>
      </c>
      <c r="AE16" s="60">
        <f>+Details!AN225/1000</f>
        <v>0</v>
      </c>
      <c r="AF16" s="60">
        <f>+Details!AO225/1000</f>
        <v>0</v>
      </c>
      <c r="AG16" s="60">
        <f>+Details!AP225/1000</f>
        <v>0</v>
      </c>
      <c r="AH16" s="60">
        <f>+Details!AQ225/1000</f>
        <v>0</v>
      </c>
      <c r="AI16" s="60">
        <f>+Details!AR225/1000</f>
        <v>0</v>
      </c>
      <c r="AJ16" s="60">
        <f>+Details!AS225/1000</f>
        <v>0</v>
      </c>
      <c r="AK16" s="60">
        <f>+Details!AT225/1000</f>
        <v>0</v>
      </c>
      <c r="AL16" s="60">
        <f>+Details!AU225/1000</f>
        <v>0</v>
      </c>
      <c r="AM16" s="60">
        <f>+Details!AV225/1000</f>
        <v>0</v>
      </c>
      <c r="AN16" s="60">
        <f>+Details!AW225/1000</f>
        <v>0</v>
      </c>
      <c r="AO16" s="60">
        <f>+Details!AX225/1000</f>
        <v>0</v>
      </c>
      <c r="AP16" s="60">
        <f>+Details!AY225/1000</f>
        <v>0</v>
      </c>
      <c r="AQ16" s="60">
        <f>+Details!AZ225/1000</f>
        <v>0</v>
      </c>
      <c r="AR16" s="60">
        <f>+Details!BA225/1000</f>
        <v>0</v>
      </c>
      <c r="AS16" s="60">
        <f>+Details!BB225/1000</f>
        <v>0</v>
      </c>
      <c r="AT16" s="60">
        <f>+Details!BC225/1000</f>
        <v>0</v>
      </c>
      <c r="AU16" s="60">
        <f>+Details!BD225/1000</f>
        <v>0</v>
      </c>
      <c r="AV16" s="60">
        <f>+Details!BE225/1000</f>
        <v>0</v>
      </c>
      <c r="AW16" s="60">
        <f>+Details!BF225/1000</f>
        <v>0</v>
      </c>
      <c r="AX16" s="60">
        <f>+Details!BG225/1000</f>
        <v>0</v>
      </c>
      <c r="AY16" s="60">
        <f>+Details!BH225/1000</f>
        <v>0</v>
      </c>
      <c r="AZ16" s="60">
        <f>+Details!BI225/1000</f>
        <v>0</v>
      </c>
      <c r="BA16" s="60">
        <f>+Details!BJ225/1000</f>
        <v>0</v>
      </c>
      <c r="BB16" s="60">
        <f>+Details!BK225/1000</f>
        <v>0</v>
      </c>
      <c r="BC16" s="60">
        <f>+Details!BL225/1000</f>
        <v>0</v>
      </c>
      <c r="BD16" s="60">
        <f>+Details!BM225/1000</f>
        <v>0</v>
      </c>
      <c r="BE16" s="60">
        <f>+Details!BN225/1000</f>
        <v>0</v>
      </c>
      <c r="BF16" s="60">
        <f>+Details!BO225/1000</f>
        <v>0</v>
      </c>
      <c r="BG16" s="60">
        <f>+Details!BP225/1000</f>
        <v>0</v>
      </c>
      <c r="BH16" s="60">
        <f>+Details!BQ225/1000</f>
        <v>0</v>
      </c>
      <c r="BI16" s="60">
        <f>+Details!BR225/1000</f>
        <v>0</v>
      </c>
      <c r="BJ16" s="60">
        <f>+Details!BS225/1000</f>
        <v>0</v>
      </c>
      <c r="BK16" s="60">
        <f>+Details!BT225/1000</f>
        <v>0</v>
      </c>
      <c r="BL16" s="60">
        <f>+Details!BU225/1000</f>
        <v>0</v>
      </c>
      <c r="BM16" s="60">
        <f>+Details!BV225/1000</f>
        <v>0</v>
      </c>
      <c r="BN16" s="60">
        <f>+Details!BW225/1000</f>
        <v>0</v>
      </c>
      <c r="BO16" s="60">
        <f>+Details!BX225/1000</f>
        <v>0</v>
      </c>
      <c r="BP16" s="60">
        <f>+Details!BY225/1000</f>
        <v>0</v>
      </c>
    </row>
    <row r="17" spans="1:68" s="6" customFormat="1" ht="12" hidden="1" outlineLevel="1" x14ac:dyDescent="0.2">
      <c r="A17" s="70">
        <f>+J64</f>
        <v>0</v>
      </c>
      <c r="B17" s="60">
        <f>+Details!K226/1000</f>
        <v>0</v>
      </c>
      <c r="C17" s="60">
        <f>+Details!L226/1000</f>
        <v>0</v>
      </c>
      <c r="D17" s="60">
        <f>+Details!M226/1000</f>
        <v>0</v>
      </c>
      <c r="E17" s="60">
        <f>+Details!N226/1000</f>
        <v>0</v>
      </c>
      <c r="F17" s="60">
        <f>+Details!O226/1000</f>
        <v>0</v>
      </c>
      <c r="G17" s="60">
        <f>+Details!P226/1000</f>
        <v>0</v>
      </c>
      <c r="H17" s="60">
        <f>+Details!Q226/1000</f>
        <v>0</v>
      </c>
      <c r="I17" s="60">
        <f>+Details!R226/1000</f>
        <v>0</v>
      </c>
      <c r="J17" s="60">
        <f>+Details!S226/1000</f>
        <v>0</v>
      </c>
      <c r="K17" s="60">
        <f>+Details!T226/1000</f>
        <v>0</v>
      </c>
      <c r="L17" s="60">
        <f>+Details!U226/1000</f>
        <v>0</v>
      </c>
      <c r="M17" s="60">
        <f>+Details!V226/1000</f>
        <v>0</v>
      </c>
      <c r="N17" s="60">
        <f>+Details!W226/1000</f>
        <v>0</v>
      </c>
      <c r="O17" s="60">
        <f>+Details!X226/1000</f>
        <v>0</v>
      </c>
      <c r="P17" s="60">
        <f>+Details!Y226/1000</f>
        <v>0</v>
      </c>
      <c r="Q17" s="60">
        <f>+Details!Z226/1000</f>
        <v>0</v>
      </c>
      <c r="R17" s="60">
        <f>+Details!AA226/1000</f>
        <v>0</v>
      </c>
      <c r="S17" s="60">
        <f>+Details!AB226/1000</f>
        <v>0</v>
      </c>
      <c r="T17" s="60">
        <f>+Details!AC226/1000</f>
        <v>0</v>
      </c>
      <c r="U17" s="60">
        <f>+Details!AD226/1000</f>
        <v>0</v>
      </c>
      <c r="V17" s="60">
        <f>+Details!AE226/1000</f>
        <v>0</v>
      </c>
      <c r="W17" s="60">
        <f>+Details!AF226/1000</f>
        <v>0</v>
      </c>
      <c r="X17" s="60">
        <f>+Details!AG226/1000</f>
        <v>0</v>
      </c>
      <c r="Y17" s="60">
        <f>+Details!AH226/1000</f>
        <v>0</v>
      </c>
      <c r="Z17" s="60">
        <f>+Details!AI226/1000</f>
        <v>0</v>
      </c>
      <c r="AA17" s="60">
        <f>+Details!AJ226/1000</f>
        <v>0</v>
      </c>
      <c r="AB17" s="60">
        <f>+Details!AK226/1000</f>
        <v>0</v>
      </c>
      <c r="AC17" s="60">
        <f>+Details!AL226/1000</f>
        <v>0</v>
      </c>
      <c r="AD17" s="60">
        <f>+Details!AM226/1000</f>
        <v>0</v>
      </c>
      <c r="AE17" s="60">
        <f>+Details!AN226/1000</f>
        <v>0</v>
      </c>
      <c r="AF17" s="60">
        <f>+Details!AO226/1000</f>
        <v>0</v>
      </c>
      <c r="AG17" s="60">
        <f>+Details!AP226/1000</f>
        <v>0</v>
      </c>
      <c r="AH17" s="60">
        <f>+Details!AQ226/1000</f>
        <v>0</v>
      </c>
      <c r="AI17" s="60">
        <f>+Details!AR226/1000</f>
        <v>0</v>
      </c>
      <c r="AJ17" s="60">
        <f>+Details!AS226/1000</f>
        <v>0</v>
      </c>
      <c r="AK17" s="60">
        <f>+Details!AT226/1000</f>
        <v>0</v>
      </c>
      <c r="AL17" s="60">
        <f>+Details!AU226/1000</f>
        <v>0</v>
      </c>
      <c r="AM17" s="60">
        <f>+Details!AV226/1000</f>
        <v>0</v>
      </c>
      <c r="AN17" s="60">
        <f>+Details!AW226/1000</f>
        <v>0</v>
      </c>
      <c r="AO17" s="60">
        <f>+Details!AX226/1000</f>
        <v>0</v>
      </c>
      <c r="AP17" s="60">
        <f>+Details!AY226/1000</f>
        <v>0</v>
      </c>
      <c r="AQ17" s="60">
        <f>+Details!AZ226/1000</f>
        <v>0</v>
      </c>
      <c r="AR17" s="60">
        <f>+Details!BA226/1000</f>
        <v>0</v>
      </c>
      <c r="AS17" s="60">
        <f>+Details!BB226/1000</f>
        <v>0</v>
      </c>
      <c r="AT17" s="60">
        <f>+Details!BC226/1000</f>
        <v>0</v>
      </c>
      <c r="AU17" s="60">
        <f>+Details!BD226/1000</f>
        <v>0</v>
      </c>
      <c r="AV17" s="60">
        <f>+Details!BE226/1000</f>
        <v>0</v>
      </c>
      <c r="AW17" s="60">
        <f>+Details!BF226/1000</f>
        <v>0</v>
      </c>
      <c r="AX17" s="60">
        <f>+Details!BG226/1000</f>
        <v>0</v>
      </c>
      <c r="AY17" s="60">
        <f>+Details!BH226/1000</f>
        <v>0</v>
      </c>
      <c r="AZ17" s="60">
        <f>+Details!BI226/1000</f>
        <v>0</v>
      </c>
      <c r="BA17" s="60">
        <f>+Details!BJ226/1000</f>
        <v>0</v>
      </c>
      <c r="BB17" s="60">
        <f>+Details!BK226/1000</f>
        <v>0</v>
      </c>
      <c r="BC17" s="60">
        <f>+Details!BL226/1000</f>
        <v>0</v>
      </c>
      <c r="BD17" s="60">
        <f>+Details!BM226/1000</f>
        <v>0</v>
      </c>
      <c r="BE17" s="60">
        <f>+Details!BN226/1000</f>
        <v>0</v>
      </c>
      <c r="BF17" s="60">
        <f>+Details!BO226/1000</f>
        <v>0</v>
      </c>
      <c r="BG17" s="60">
        <f>+Details!BP226/1000</f>
        <v>0</v>
      </c>
      <c r="BH17" s="60">
        <f>+Details!BQ226/1000</f>
        <v>0</v>
      </c>
      <c r="BI17" s="60">
        <f>+Details!BR226/1000</f>
        <v>0</v>
      </c>
      <c r="BJ17" s="60">
        <f>+Details!BS226/1000</f>
        <v>0</v>
      </c>
      <c r="BK17" s="60">
        <f>+Details!BT226/1000</f>
        <v>0</v>
      </c>
      <c r="BL17" s="60">
        <f>+Details!BU226/1000</f>
        <v>0</v>
      </c>
      <c r="BM17" s="60">
        <f>+Details!BV226/1000</f>
        <v>0</v>
      </c>
      <c r="BN17" s="60">
        <f>+Details!BW226/1000</f>
        <v>0</v>
      </c>
      <c r="BO17" s="60">
        <f>+Details!BX226/1000</f>
        <v>0</v>
      </c>
      <c r="BP17" s="60">
        <f>+Details!BY226/1000</f>
        <v>0</v>
      </c>
    </row>
    <row r="18" spans="1:68" s="6" customFormat="1" ht="12" collapsed="1" x14ac:dyDescent="0.2">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row>
    <row r="19" spans="1:68" s="6" customFormat="1" ht="12" x14ac:dyDescent="0.2">
      <c r="A19" s="70" t="s">
        <v>14</v>
      </c>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row>
    <row r="20" spans="1:68" s="6" customFormat="1" ht="12" hidden="1" outlineLevel="1" x14ac:dyDescent="0.2">
      <c r="A20" s="70" t="str">
        <f>+R60</f>
        <v>Pre retired savings</v>
      </c>
      <c r="B20" s="60">
        <f>+Details!K237/1000</f>
        <v>0</v>
      </c>
      <c r="C20" s="60">
        <f>+Details!L237/1000</f>
        <v>0</v>
      </c>
      <c r="D20" s="60">
        <f>+Details!M237/1000</f>
        <v>0</v>
      </c>
      <c r="E20" s="60">
        <f>+Details!N237/1000</f>
        <v>0</v>
      </c>
      <c r="F20" s="60">
        <f>+Details!O237/1000</f>
        <v>0</v>
      </c>
      <c r="G20" s="60">
        <f>+Details!P237/1000</f>
        <v>0</v>
      </c>
      <c r="H20" s="60">
        <f>+Details!Q237/1000</f>
        <v>0</v>
      </c>
      <c r="I20" s="60">
        <f>+Details!R237/1000</f>
        <v>0</v>
      </c>
      <c r="J20" s="60">
        <f>+Details!S237/1000</f>
        <v>0</v>
      </c>
      <c r="K20" s="60">
        <f>+Details!T237/1000</f>
        <v>0</v>
      </c>
      <c r="L20" s="60">
        <f>+Details!U237/1000</f>
        <v>0</v>
      </c>
      <c r="M20" s="60">
        <f>+Details!V237/1000</f>
        <v>0</v>
      </c>
      <c r="N20" s="60">
        <f>+Details!W237/1000</f>
        <v>0</v>
      </c>
      <c r="O20" s="60">
        <f>+Details!X237/1000</f>
        <v>0</v>
      </c>
      <c r="P20" s="60">
        <f>+Details!Y237/1000</f>
        <v>0</v>
      </c>
      <c r="Q20" s="60">
        <f>+Details!Z237/1000</f>
        <v>0</v>
      </c>
      <c r="R20" s="60">
        <f>+Details!AA237/1000</f>
        <v>0</v>
      </c>
      <c r="S20" s="60">
        <f>+Details!AB237/1000</f>
        <v>0</v>
      </c>
      <c r="T20" s="60">
        <f>+Details!AC237/1000</f>
        <v>0</v>
      </c>
      <c r="U20" s="60">
        <f>+Details!AD237/1000</f>
        <v>0</v>
      </c>
      <c r="V20" s="60">
        <f>+Details!AE237/1000</f>
        <v>0</v>
      </c>
      <c r="W20" s="60">
        <f>+Details!AF237/1000</f>
        <v>0</v>
      </c>
      <c r="X20" s="60">
        <f>+Details!AG237/1000</f>
        <v>0</v>
      </c>
      <c r="Y20" s="60">
        <f>+Details!AH237/1000</f>
        <v>0</v>
      </c>
      <c r="Z20" s="60">
        <f>+Details!AI237/1000</f>
        <v>0</v>
      </c>
      <c r="AA20" s="60">
        <f>+Details!AJ237/1000</f>
        <v>0</v>
      </c>
      <c r="AB20" s="60">
        <f>+Details!AK237/1000</f>
        <v>0</v>
      </c>
      <c r="AC20" s="60">
        <f>+Details!AL237/1000</f>
        <v>0</v>
      </c>
      <c r="AD20" s="60">
        <f>+Details!AM237/1000</f>
        <v>0</v>
      </c>
      <c r="AE20" s="60">
        <f>+Details!AN237/1000</f>
        <v>0</v>
      </c>
      <c r="AF20" s="60">
        <f>+Details!AO237/1000</f>
        <v>0</v>
      </c>
      <c r="AG20" s="60">
        <f>+Details!AP237/1000</f>
        <v>0</v>
      </c>
      <c r="AH20" s="60">
        <f>+Details!AQ237/1000</f>
        <v>0</v>
      </c>
      <c r="AI20" s="60">
        <f>+Details!AR237/1000</f>
        <v>0</v>
      </c>
      <c r="AJ20" s="60">
        <f>+Details!AS237/1000</f>
        <v>0</v>
      </c>
      <c r="AK20" s="60">
        <f>+Details!AT237/1000</f>
        <v>0</v>
      </c>
      <c r="AL20" s="60">
        <f>+Details!AU237/1000</f>
        <v>0</v>
      </c>
      <c r="AM20" s="60">
        <f>+Details!AV237/1000</f>
        <v>0</v>
      </c>
      <c r="AN20" s="60">
        <f>+Details!AW237/1000</f>
        <v>0</v>
      </c>
      <c r="AO20" s="60">
        <f>+Details!AX237/1000</f>
        <v>0</v>
      </c>
      <c r="AP20" s="60">
        <f>+Details!AY237/1000</f>
        <v>0</v>
      </c>
      <c r="AQ20" s="60">
        <f>+Details!AZ237/1000</f>
        <v>0</v>
      </c>
      <c r="AR20" s="60">
        <f>+Details!BA237/1000</f>
        <v>0</v>
      </c>
      <c r="AS20" s="60">
        <f>+Details!BB237/1000</f>
        <v>0</v>
      </c>
      <c r="AT20" s="60">
        <f>+Details!BC237/1000</f>
        <v>0</v>
      </c>
      <c r="AU20" s="60">
        <f>+Details!BD237/1000</f>
        <v>0</v>
      </c>
      <c r="AV20" s="60">
        <f>+Details!BE237/1000</f>
        <v>0</v>
      </c>
      <c r="AW20" s="60">
        <f>+Details!BF237/1000</f>
        <v>0</v>
      </c>
      <c r="AX20" s="60">
        <f>+Details!BG237/1000</f>
        <v>0</v>
      </c>
      <c r="AY20" s="60">
        <f>+Details!BH237/1000</f>
        <v>0</v>
      </c>
      <c r="AZ20" s="60">
        <f>+Details!BI237/1000</f>
        <v>0</v>
      </c>
      <c r="BA20" s="60">
        <f>+Details!BJ237/1000</f>
        <v>0</v>
      </c>
      <c r="BB20" s="60">
        <f>+Details!BK237/1000</f>
        <v>0</v>
      </c>
      <c r="BC20" s="60">
        <f>+Details!BL237/1000</f>
        <v>0</v>
      </c>
      <c r="BD20" s="60">
        <f>+Details!BM237/1000</f>
        <v>0</v>
      </c>
      <c r="BE20" s="60">
        <f>+Details!BN237/1000</f>
        <v>0</v>
      </c>
      <c r="BF20" s="60">
        <f>+Details!BO237/1000</f>
        <v>0</v>
      </c>
      <c r="BG20" s="60">
        <f>+Details!BP237/1000</f>
        <v>0</v>
      </c>
      <c r="BH20" s="60">
        <f>+Details!BQ237/1000</f>
        <v>0</v>
      </c>
      <c r="BI20" s="60">
        <f>+Details!BR237/1000</f>
        <v>0</v>
      </c>
      <c r="BJ20" s="60">
        <f>+Details!BS237/1000</f>
        <v>0</v>
      </c>
      <c r="BK20" s="60">
        <f>+Details!BT237/1000</f>
        <v>0</v>
      </c>
      <c r="BL20" s="60">
        <f>+Details!BU237/1000</f>
        <v>0</v>
      </c>
      <c r="BM20" s="60">
        <f>+Details!BV237/1000</f>
        <v>0</v>
      </c>
      <c r="BN20" s="60">
        <f>+Details!BW237/1000</f>
        <v>0</v>
      </c>
      <c r="BO20" s="60">
        <f>+Details!BX237/1000</f>
        <v>0</v>
      </c>
      <c r="BP20" s="60">
        <f>+Details!BY237/1000</f>
        <v>0</v>
      </c>
    </row>
    <row r="21" spans="1:68" s="6" customFormat="1" ht="12" hidden="1" outlineLevel="1" x14ac:dyDescent="0.2">
      <c r="A21" s="70">
        <f>+R61</f>
        <v>0</v>
      </c>
      <c r="B21" s="60">
        <f>+Details!K238/1000</f>
        <v>0</v>
      </c>
      <c r="C21" s="60">
        <f>+Details!L238/1000</f>
        <v>0</v>
      </c>
      <c r="D21" s="60">
        <f>+Details!M238/1000</f>
        <v>0</v>
      </c>
      <c r="E21" s="60">
        <f>+Details!N238/1000</f>
        <v>0</v>
      </c>
      <c r="F21" s="60">
        <f>+Details!O238/1000</f>
        <v>0</v>
      </c>
      <c r="G21" s="60">
        <f>+Details!P238/1000</f>
        <v>0</v>
      </c>
      <c r="H21" s="60">
        <f>+Details!Q238/1000</f>
        <v>0</v>
      </c>
      <c r="I21" s="60">
        <f>+Details!R238/1000</f>
        <v>0</v>
      </c>
      <c r="J21" s="60">
        <f>+Details!S238/1000</f>
        <v>0</v>
      </c>
      <c r="K21" s="60">
        <f>+Details!T238/1000</f>
        <v>0</v>
      </c>
      <c r="L21" s="60">
        <f>+Details!U238/1000</f>
        <v>0</v>
      </c>
      <c r="M21" s="60">
        <f>+Details!V238/1000</f>
        <v>0</v>
      </c>
      <c r="N21" s="60">
        <f>+Details!W238/1000</f>
        <v>0</v>
      </c>
      <c r="O21" s="60">
        <f>+Details!X238/1000</f>
        <v>0</v>
      </c>
      <c r="P21" s="60">
        <f>+Details!Y238/1000</f>
        <v>0</v>
      </c>
      <c r="Q21" s="60">
        <f>+Details!Z238/1000</f>
        <v>0</v>
      </c>
      <c r="R21" s="60">
        <f>+Details!AA238/1000</f>
        <v>0</v>
      </c>
      <c r="S21" s="60">
        <f>+Details!AB238/1000</f>
        <v>0</v>
      </c>
      <c r="T21" s="60">
        <f>+Details!AC238/1000</f>
        <v>0</v>
      </c>
      <c r="U21" s="60">
        <f>+Details!AD238/1000</f>
        <v>0</v>
      </c>
      <c r="V21" s="60">
        <f>+Details!AE238/1000</f>
        <v>0</v>
      </c>
      <c r="W21" s="60">
        <f>+Details!AF238/1000</f>
        <v>0</v>
      </c>
      <c r="X21" s="60">
        <f>+Details!AG238/1000</f>
        <v>0</v>
      </c>
      <c r="Y21" s="60">
        <f>+Details!AH238/1000</f>
        <v>0</v>
      </c>
      <c r="Z21" s="60">
        <f>+Details!AI238/1000</f>
        <v>0</v>
      </c>
      <c r="AA21" s="60">
        <f>+Details!AJ238/1000</f>
        <v>0</v>
      </c>
      <c r="AB21" s="60">
        <f>+Details!AK238/1000</f>
        <v>0</v>
      </c>
      <c r="AC21" s="60">
        <f>+Details!AL238/1000</f>
        <v>0</v>
      </c>
      <c r="AD21" s="60">
        <f>+Details!AM238/1000</f>
        <v>0</v>
      </c>
      <c r="AE21" s="60">
        <f>+Details!AN238/1000</f>
        <v>0</v>
      </c>
      <c r="AF21" s="60">
        <f>+Details!AO238/1000</f>
        <v>0</v>
      </c>
      <c r="AG21" s="60">
        <f>+Details!AP238/1000</f>
        <v>0</v>
      </c>
      <c r="AH21" s="60">
        <f>+Details!AQ238/1000</f>
        <v>0</v>
      </c>
      <c r="AI21" s="60">
        <f>+Details!AR238/1000</f>
        <v>0</v>
      </c>
      <c r="AJ21" s="60">
        <f>+Details!AS238/1000</f>
        <v>0</v>
      </c>
      <c r="AK21" s="60">
        <f>+Details!AT238/1000</f>
        <v>0</v>
      </c>
      <c r="AL21" s="60">
        <f>+Details!AU238/1000</f>
        <v>0</v>
      </c>
      <c r="AM21" s="60">
        <f>+Details!AV238/1000</f>
        <v>0</v>
      </c>
      <c r="AN21" s="60">
        <f>+Details!AW238/1000</f>
        <v>0</v>
      </c>
      <c r="AO21" s="60">
        <f>+Details!AX238/1000</f>
        <v>0</v>
      </c>
      <c r="AP21" s="60">
        <f>+Details!AY238/1000</f>
        <v>0</v>
      </c>
      <c r="AQ21" s="60">
        <f>+Details!AZ238/1000</f>
        <v>0</v>
      </c>
      <c r="AR21" s="60">
        <f>+Details!BA238/1000</f>
        <v>0</v>
      </c>
      <c r="AS21" s="60">
        <f>+Details!BB238/1000</f>
        <v>0</v>
      </c>
      <c r="AT21" s="60">
        <f>+Details!BC238/1000</f>
        <v>0</v>
      </c>
      <c r="AU21" s="60">
        <f>+Details!BD238/1000</f>
        <v>0</v>
      </c>
      <c r="AV21" s="60">
        <f>+Details!BE238/1000</f>
        <v>0</v>
      </c>
      <c r="AW21" s="60">
        <f>+Details!BF238/1000</f>
        <v>0</v>
      </c>
      <c r="AX21" s="60">
        <f>+Details!BG238/1000</f>
        <v>0</v>
      </c>
      <c r="AY21" s="60">
        <f>+Details!BH238/1000</f>
        <v>0</v>
      </c>
      <c r="AZ21" s="60">
        <f>+Details!BI238/1000</f>
        <v>0</v>
      </c>
      <c r="BA21" s="60">
        <f>+Details!BJ238/1000</f>
        <v>0</v>
      </c>
      <c r="BB21" s="60">
        <f>+Details!BK238/1000</f>
        <v>0</v>
      </c>
      <c r="BC21" s="60">
        <f>+Details!BL238/1000</f>
        <v>0</v>
      </c>
      <c r="BD21" s="60">
        <f>+Details!BM238/1000</f>
        <v>0</v>
      </c>
      <c r="BE21" s="60">
        <f>+Details!BN238/1000</f>
        <v>0</v>
      </c>
      <c r="BF21" s="60">
        <f>+Details!BO238/1000</f>
        <v>0</v>
      </c>
      <c r="BG21" s="60">
        <f>+Details!BP238/1000</f>
        <v>0</v>
      </c>
      <c r="BH21" s="60">
        <f>+Details!BQ238/1000</f>
        <v>0</v>
      </c>
      <c r="BI21" s="60">
        <f>+Details!BR238/1000</f>
        <v>0</v>
      </c>
      <c r="BJ21" s="60">
        <f>+Details!BS238/1000</f>
        <v>0</v>
      </c>
      <c r="BK21" s="60">
        <f>+Details!BT238/1000</f>
        <v>0</v>
      </c>
      <c r="BL21" s="60">
        <f>+Details!BU238/1000</f>
        <v>0</v>
      </c>
      <c r="BM21" s="60">
        <f>+Details!BV238/1000</f>
        <v>0</v>
      </c>
      <c r="BN21" s="60">
        <f>+Details!BW238/1000</f>
        <v>0</v>
      </c>
      <c r="BO21" s="60">
        <f>+Details!BX238/1000</f>
        <v>0</v>
      </c>
      <c r="BP21" s="60">
        <f>+Details!BY238/1000</f>
        <v>0</v>
      </c>
    </row>
    <row r="22" spans="1:68" s="6" customFormat="1" ht="12" hidden="1" outlineLevel="1" x14ac:dyDescent="0.2">
      <c r="A22" s="70">
        <f>+R62</f>
        <v>0</v>
      </c>
      <c r="B22" s="60">
        <f>+Details!K239/1000</f>
        <v>0</v>
      </c>
      <c r="C22" s="60">
        <f>+Details!L239/1000</f>
        <v>0</v>
      </c>
      <c r="D22" s="60">
        <f>+Details!M239/1000</f>
        <v>0</v>
      </c>
      <c r="E22" s="60">
        <f>+Details!N239/1000</f>
        <v>0</v>
      </c>
      <c r="F22" s="60">
        <f>+Details!O239/1000</f>
        <v>0</v>
      </c>
      <c r="G22" s="60">
        <f>+Details!P239/1000</f>
        <v>0</v>
      </c>
      <c r="H22" s="60">
        <f>+Details!Q239/1000</f>
        <v>0</v>
      </c>
      <c r="I22" s="60">
        <f>+Details!R239/1000</f>
        <v>0</v>
      </c>
      <c r="J22" s="60">
        <f>+Details!S239/1000</f>
        <v>0</v>
      </c>
      <c r="K22" s="60">
        <f>+Details!T239/1000</f>
        <v>0</v>
      </c>
      <c r="L22" s="60">
        <f>+Details!U239/1000</f>
        <v>0</v>
      </c>
      <c r="M22" s="60">
        <f>+Details!V239/1000</f>
        <v>0</v>
      </c>
      <c r="N22" s="60">
        <f>+Details!W239/1000</f>
        <v>0</v>
      </c>
      <c r="O22" s="60">
        <f>+Details!X239/1000</f>
        <v>0</v>
      </c>
      <c r="P22" s="60">
        <f>+Details!Y239/1000</f>
        <v>0</v>
      </c>
      <c r="Q22" s="60">
        <f>+Details!Z239/1000</f>
        <v>0</v>
      </c>
      <c r="R22" s="60">
        <f>+Details!AA239/1000</f>
        <v>0</v>
      </c>
      <c r="S22" s="60">
        <f>+Details!AB239/1000</f>
        <v>0</v>
      </c>
      <c r="T22" s="60">
        <f>+Details!AC239/1000</f>
        <v>0</v>
      </c>
      <c r="U22" s="60">
        <f>+Details!AD239/1000</f>
        <v>0</v>
      </c>
      <c r="V22" s="60">
        <f>+Details!AE239/1000</f>
        <v>0</v>
      </c>
      <c r="W22" s="60">
        <f>+Details!AF239/1000</f>
        <v>0</v>
      </c>
      <c r="X22" s="60">
        <f>+Details!AG239/1000</f>
        <v>0</v>
      </c>
      <c r="Y22" s="60">
        <f>+Details!AH239/1000</f>
        <v>0</v>
      </c>
      <c r="Z22" s="60">
        <f>+Details!AI239/1000</f>
        <v>0</v>
      </c>
      <c r="AA22" s="60">
        <f>+Details!AJ239/1000</f>
        <v>0</v>
      </c>
      <c r="AB22" s="60">
        <f>+Details!AK239/1000</f>
        <v>0</v>
      </c>
      <c r="AC22" s="60">
        <f>+Details!AL239/1000</f>
        <v>0</v>
      </c>
      <c r="AD22" s="60">
        <f>+Details!AM239/1000</f>
        <v>0</v>
      </c>
      <c r="AE22" s="60">
        <f>+Details!AN239/1000</f>
        <v>0</v>
      </c>
      <c r="AF22" s="60">
        <f>+Details!AO239/1000</f>
        <v>0</v>
      </c>
      <c r="AG22" s="60">
        <f>+Details!AP239/1000</f>
        <v>0</v>
      </c>
      <c r="AH22" s="60">
        <f>+Details!AQ239/1000</f>
        <v>0</v>
      </c>
      <c r="AI22" s="60">
        <f>+Details!AR239/1000</f>
        <v>0</v>
      </c>
      <c r="AJ22" s="60">
        <f>+Details!AS239/1000</f>
        <v>0</v>
      </c>
      <c r="AK22" s="60">
        <f>+Details!AT239/1000</f>
        <v>0</v>
      </c>
      <c r="AL22" s="60">
        <f>+Details!AU239/1000</f>
        <v>0</v>
      </c>
      <c r="AM22" s="60">
        <f>+Details!AV239/1000</f>
        <v>0</v>
      </c>
      <c r="AN22" s="60">
        <f>+Details!AW239/1000</f>
        <v>0</v>
      </c>
      <c r="AO22" s="60">
        <f>+Details!AX239/1000</f>
        <v>0</v>
      </c>
      <c r="AP22" s="60">
        <f>+Details!AY239/1000</f>
        <v>0</v>
      </c>
      <c r="AQ22" s="60">
        <f>+Details!AZ239/1000</f>
        <v>0</v>
      </c>
      <c r="AR22" s="60">
        <f>+Details!BA239/1000</f>
        <v>0</v>
      </c>
      <c r="AS22" s="60">
        <f>+Details!BB239/1000</f>
        <v>0</v>
      </c>
      <c r="AT22" s="60">
        <f>+Details!BC239/1000</f>
        <v>0</v>
      </c>
      <c r="AU22" s="60">
        <f>+Details!BD239/1000</f>
        <v>0</v>
      </c>
      <c r="AV22" s="60">
        <f>+Details!BE239/1000</f>
        <v>0</v>
      </c>
      <c r="AW22" s="60">
        <f>+Details!BF239/1000</f>
        <v>0</v>
      </c>
      <c r="AX22" s="60">
        <f>+Details!BG239/1000</f>
        <v>0</v>
      </c>
      <c r="AY22" s="60">
        <f>+Details!BH239/1000</f>
        <v>0</v>
      </c>
      <c r="AZ22" s="60">
        <f>+Details!BI239/1000</f>
        <v>0</v>
      </c>
      <c r="BA22" s="60">
        <f>+Details!BJ239/1000</f>
        <v>0</v>
      </c>
      <c r="BB22" s="60">
        <f>+Details!BK239/1000</f>
        <v>0</v>
      </c>
      <c r="BC22" s="60">
        <f>+Details!BL239/1000</f>
        <v>0</v>
      </c>
      <c r="BD22" s="60">
        <f>+Details!BM239/1000</f>
        <v>0</v>
      </c>
      <c r="BE22" s="60">
        <f>+Details!BN239/1000</f>
        <v>0</v>
      </c>
      <c r="BF22" s="60">
        <f>+Details!BO239/1000</f>
        <v>0</v>
      </c>
      <c r="BG22" s="60">
        <f>+Details!BP239/1000</f>
        <v>0</v>
      </c>
      <c r="BH22" s="60">
        <f>+Details!BQ239/1000</f>
        <v>0</v>
      </c>
      <c r="BI22" s="60">
        <f>+Details!BR239/1000</f>
        <v>0</v>
      </c>
      <c r="BJ22" s="60">
        <f>+Details!BS239/1000</f>
        <v>0</v>
      </c>
      <c r="BK22" s="60">
        <f>+Details!BT239/1000</f>
        <v>0</v>
      </c>
      <c r="BL22" s="60">
        <f>+Details!BU239/1000</f>
        <v>0</v>
      </c>
      <c r="BM22" s="60">
        <f>+Details!BV239/1000</f>
        <v>0</v>
      </c>
      <c r="BN22" s="60">
        <f>+Details!BW239/1000</f>
        <v>0</v>
      </c>
      <c r="BO22" s="60">
        <f>+Details!BX239/1000</f>
        <v>0</v>
      </c>
      <c r="BP22" s="60">
        <f>+Details!BY239/1000</f>
        <v>0</v>
      </c>
    </row>
    <row r="23" spans="1:68" s="6" customFormat="1" ht="12" hidden="1" outlineLevel="1" x14ac:dyDescent="0.2">
      <c r="A23" s="70">
        <f>+R63</f>
        <v>0</v>
      </c>
      <c r="B23" s="60">
        <f>+Details!K240/1000</f>
        <v>0</v>
      </c>
      <c r="C23" s="60">
        <f>+Details!L240/1000</f>
        <v>0</v>
      </c>
      <c r="D23" s="60">
        <f>+Details!M240/1000</f>
        <v>0</v>
      </c>
      <c r="E23" s="60">
        <f>+Details!N240/1000</f>
        <v>0</v>
      </c>
      <c r="F23" s="60">
        <f>+Details!O240/1000</f>
        <v>0</v>
      </c>
      <c r="G23" s="60">
        <f>+Details!P240/1000</f>
        <v>0</v>
      </c>
      <c r="H23" s="60">
        <f>+Details!Q240/1000</f>
        <v>0</v>
      </c>
      <c r="I23" s="60">
        <f>+Details!R240/1000</f>
        <v>0</v>
      </c>
      <c r="J23" s="60">
        <f>+Details!S240/1000</f>
        <v>0</v>
      </c>
      <c r="K23" s="60">
        <f>+Details!T240/1000</f>
        <v>0</v>
      </c>
      <c r="L23" s="60">
        <f>+Details!U240/1000</f>
        <v>0</v>
      </c>
      <c r="M23" s="60">
        <f>+Details!V240/1000</f>
        <v>0</v>
      </c>
      <c r="N23" s="60">
        <f>+Details!W240/1000</f>
        <v>0</v>
      </c>
      <c r="O23" s="60">
        <f>+Details!X240/1000</f>
        <v>0</v>
      </c>
      <c r="P23" s="60">
        <f>+Details!Y240/1000</f>
        <v>0</v>
      </c>
      <c r="Q23" s="60">
        <f>+Details!Z240/1000</f>
        <v>0</v>
      </c>
      <c r="R23" s="60">
        <f>+Details!AA240/1000</f>
        <v>0</v>
      </c>
      <c r="S23" s="60">
        <f>+Details!AB240/1000</f>
        <v>0</v>
      </c>
      <c r="T23" s="60">
        <f>+Details!AC240/1000</f>
        <v>0</v>
      </c>
      <c r="U23" s="60">
        <f>+Details!AD240/1000</f>
        <v>0</v>
      </c>
      <c r="V23" s="60">
        <f>+Details!AE240/1000</f>
        <v>0</v>
      </c>
      <c r="W23" s="60">
        <f>+Details!AF240/1000</f>
        <v>0</v>
      </c>
      <c r="X23" s="60">
        <f>+Details!AG240/1000</f>
        <v>0</v>
      </c>
      <c r="Y23" s="60">
        <f>+Details!AH240/1000</f>
        <v>0</v>
      </c>
      <c r="Z23" s="60">
        <f>+Details!AI240/1000</f>
        <v>0</v>
      </c>
      <c r="AA23" s="60">
        <f>+Details!AJ240/1000</f>
        <v>0</v>
      </c>
      <c r="AB23" s="60">
        <f>+Details!AK240/1000</f>
        <v>0</v>
      </c>
      <c r="AC23" s="60">
        <f>+Details!AL240/1000</f>
        <v>0</v>
      </c>
      <c r="AD23" s="60">
        <f>+Details!AM240/1000</f>
        <v>0</v>
      </c>
      <c r="AE23" s="60">
        <f>+Details!AN240/1000</f>
        <v>0</v>
      </c>
      <c r="AF23" s="60">
        <f>+Details!AO240/1000</f>
        <v>0</v>
      </c>
      <c r="AG23" s="60">
        <f>+Details!AP240/1000</f>
        <v>0</v>
      </c>
      <c r="AH23" s="60">
        <f>+Details!AQ240/1000</f>
        <v>0</v>
      </c>
      <c r="AI23" s="60">
        <f>+Details!AR240/1000</f>
        <v>0</v>
      </c>
      <c r="AJ23" s="60">
        <f>+Details!AS240/1000</f>
        <v>0</v>
      </c>
      <c r="AK23" s="60">
        <f>+Details!AT240/1000</f>
        <v>0</v>
      </c>
      <c r="AL23" s="60">
        <f>+Details!AU240/1000</f>
        <v>0</v>
      </c>
      <c r="AM23" s="60">
        <f>+Details!AV240/1000</f>
        <v>0</v>
      </c>
      <c r="AN23" s="60">
        <f>+Details!AW240/1000</f>
        <v>0</v>
      </c>
      <c r="AO23" s="60">
        <f>+Details!AX240/1000</f>
        <v>0</v>
      </c>
      <c r="AP23" s="60">
        <f>+Details!AY240/1000</f>
        <v>0</v>
      </c>
      <c r="AQ23" s="60">
        <f>+Details!AZ240/1000</f>
        <v>0</v>
      </c>
      <c r="AR23" s="60">
        <f>+Details!BA240/1000</f>
        <v>0</v>
      </c>
      <c r="AS23" s="60">
        <f>+Details!BB240/1000</f>
        <v>0</v>
      </c>
      <c r="AT23" s="60">
        <f>+Details!BC240/1000</f>
        <v>0</v>
      </c>
      <c r="AU23" s="60">
        <f>+Details!BD240/1000</f>
        <v>0</v>
      </c>
      <c r="AV23" s="60">
        <f>+Details!BE240/1000</f>
        <v>0</v>
      </c>
      <c r="AW23" s="60">
        <f>+Details!BF240/1000</f>
        <v>0</v>
      </c>
      <c r="AX23" s="60">
        <f>+Details!BG240/1000</f>
        <v>0</v>
      </c>
      <c r="AY23" s="60">
        <f>+Details!BH240/1000</f>
        <v>0</v>
      </c>
      <c r="AZ23" s="60">
        <f>+Details!BI240/1000</f>
        <v>0</v>
      </c>
      <c r="BA23" s="60">
        <f>+Details!BJ240/1000</f>
        <v>0</v>
      </c>
      <c r="BB23" s="60">
        <f>+Details!BK240/1000</f>
        <v>0</v>
      </c>
      <c r="BC23" s="60">
        <f>+Details!BL240/1000</f>
        <v>0</v>
      </c>
      <c r="BD23" s="60">
        <f>+Details!BM240/1000</f>
        <v>0</v>
      </c>
      <c r="BE23" s="60">
        <f>+Details!BN240/1000</f>
        <v>0</v>
      </c>
      <c r="BF23" s="60">
        <f>+Details!BO240/1000</f>
        <v>0</v>
      </c>
      <c r="BG23" s="60">
        <f>+Details!BP240/1000</f>
        <v>0</v>
      </c>
      <c r="BH23" s="60">
        <f>+Details!BQ240/1000</f>
        <v>0</v>
      </c>
      <c r="BI23" s="60">
        <f>+Details!BR240/1000</f>
        <v>0</v>
      </c>
      <c r="BJ23" s="60">
        <f>+Details!BS240/1000</f>
        <v>0</v>
      </c>
      <c r="BK23" s="60">
        <f>+Details!BT240/1000</f>
        <v>0</v>
      </c>
      <c r="BL23" s="60">
        <f>+Details!BU240/1000</f>
        <v>0</v>
      </c>
      <c r="BM23" s="60">
        <f>+Details!BV240/1000</f>
        <v>0</v>
      </c>
      <c r="BN23" s="60">
        <f>+Details!BW240/1000</f>
        <v>0</v>
      </c>
      <c r="BO23" s="60">
        <f>+Details!BX240/1000</f>
        <v>0</v>
      </c>
      <c r="BP23" s="60">
        <f>+Details!BY240/1000</f>
        <v>0</v>
      </c>
    </row>
    <row r="24" spans="1:68" s="6" customFormat="1" ht="12" hidden="1" outlineLevel="1" x14ac:dyDescent="0.2">
      <c r="A24" s="70">
        <f>+R64</f>
        <v>0</v>
      </c>
      <c r="B24" s="60">
        <f>+Details!K241/1000</f>
        <v>0</v>
      </c>
      <c r="C24" s="60">
        <f>+Details!L241/1000</f>
        <v>0</v>
      </c>
      <c r="D24" s="60">
        <f>+Details!M241/1000</f>
        <v>0</v>
      </c>
      <c r="E24" s="60">
        <f>+Details!N241/1000</f>
        <v>0</v>
      </c>
      <c r="F24" s="60">
        <f>+Details!O241/1000</f>
        <v>0</v>
      </c>
      <c r="G24" s="60">
        <f>+Details!P241/1000</f>
        <v>0</v>
      </c>
      <c r="H24" s="60">
        <f>+Details!Q241/1000</f>
        <v>0</v>
      </c>
      <c r="I24" s="60">
        <f>+Details!R241/1000</f>
        <v>0</v>
      </c>
      <c r="J24" s="60">
        <f>+Details!S241/1000</f>
        <v>0</v>
      </c>
      <c r="K24" s="60">
        <f>+Details!T241/1000</f>
        <v>0</v>
      </c>
      <c r="L24" s="60">
        <f>+Details!U241/1000</f>
        <v>0</v>
      </c>
      <c r="M24" s="60">
        <f>+Details!V241/1000</f>
        <v>0</v>
      </c>
      <c r="N24" s="60">
        <f>+Details!W241/1000</f>
        <v>0</v>
      </c>
      <c r="O24" s="60">
        <f>+Details!X241/1000</f>
        <v>0</v>
      </c>
      <c r="P24" s="60">
        <f>+Details!Y241/1000</f>
        <v>0</v>
      </c>
      <c r="Q24" s="60">
        <f>+Details!Z241/1000</f>
        <v>0</v>
      </c>
      <c r="R24" s="60">
        <f>+Details!AA241/1000</f>
        <v>0</v>
      </c>
      <c r="S24" s="60">
        <f>+Details!AB241/1000</f>
        <v>0</v>
      </c>
      <c r="T24" s="60">
        <f>+Details!AC241/1000</f>
        <v>0</v>
      </c>
      <c r="U24" s="60">
        <f>+Details!AD241/1000</f>
        <v>0</v>
      </c>
      <c r="V24" s="60">
        <f>+Details!AE241/1000</f>
        <v>0</v>
      </c>
      <c r="W24" s="60">
        <f>+Details!AF241/1000</f>
        <v>0</v>
      </c>
      <c r="X24" s="60">
        <f>+Details!AG241/1000</f>
        <v>0</v>
      </c>
      <c r="Y24" s="60">
        <f>+Details!AH241/1000</f>
        <v>0</v>
      </c>
      <c r="Z24" s="60">
        <f>+Details!AI241/1000</f>
        <v>0</v>
      </c>
      <c r="AA24" s="60">
        <f>+Details!AJ241/1000</f>
        <v>0</v>
      </c>
      <c r="AB24" s="60">
        <f>+Details!AK241/1000</f>
        <v>0</v>
      </c>
      <c r="AC24" s="60">
        <f>+Details!AL241/1000</f>
        <v>0</v>
      </c>
      <c r="AD24" s="60">
        <f>+Details!AM241/1000</f>
        <v>0</v>
      </c>
      <c r="AE24" s="60">
        <f>+Details!AN241/1000</f>
        <v>0</v>
      </c>
      <c r="AF24" s="60">
        <f>+Details!AO241/1000</f>
        <v>0</v>
      </c>
      <c r="AG24" s="60">
        <f>+Details!AP241/1000</f>
        <v>0</v>
      </c>
      <c r="AH24" s="60">
        <f>+Details!AQ241/1000</f>
        <v>0</v>
      </c>
      <c r="AI24" s="60">
        <f>+Details!AR241/1000</f>
        <v>0</v>
      </c>
      <c r="AJ24" s="60">
        <f>+Details!AS241/1000</f>
        <v>0</v>
      </c>
      <c r="AK24" s="60">
        <f>+Details!AT241/1000</f>
        <v>0</v>
      </c>
      <c r="AL24" s="60">
        <f>+Details!AU241/1000</f>
        <v>0</v>
      </c>
      <c r="AM24" s="60">
        <f>+Details!AV241/1000</f>
        <v>0</v>
      </c>
      <c r="AN24" s="60">
        <f>+Details!AW241/1000</f>
        <v>0</v>
      </c>
      <c r="AO24" s="60">
        <f>+Details!AX241/1000</f>
        <v>0</v>
      </c>
      <c r="AP24" s="60">
        <f>+Details!AY241/1000</f>
        <v>0</v>
      </c>
      <c r="AQ24" s="60">
        <f>+Details!AZ241/1000</f>
        <v>0</v>
      </c>
      <c r="AR24" s="60">
        <f>+Details!BA241/1000</f>
        <v>0</v>
      </c>
      <c r="AS24" s="60">
        <f>+Details!BB241/1000</f>
        <v>0</v>
      </c>
      <c r="AT24" s="60">
        <f>+Details!BC241/1000</f>
        <v>0</v>
      </c>
      <c r="AU24" s="60">
        <f>+Details!BD241/1000</f>
        <v>0</v>
      </c>
      <c r="AV24" s="60">
        <f>+Details!BE241/1000</f>
        <v>0</v>
      </c>
      <c r="AW24" s="60">
        <f>+Details!BF241/1000</f>
        <v>0</v>
      </c>
      <c r="AX24" s="60">
        <f>+Details!BG241/1000</f>
        <v>0</v>
      </c>
      <c r="AY24" s="60">
        <f>+Details!BH241/1000</f>
        <v>0</v>
      </c>
      <c r="AZ24" s="60">
        <f>+Details!BI241/1000</f>
        <v>0</v>
      </c>
      <c r="BA24" s="60">
        <f>+Details!BJ241/1000</f>
        <v>0</v>
      </c>
      <c r="BB24" s="60">
        <f>+Details!BK241/1000</f>
        <v>0</v>
      </c>
      <c r="BC24" s="60">
        <f>+Details!BL241/1000</f>
        <v>0</v>
      </c>
      <c r="BD24" s="60">
        <f>+Details!BM241/1000</f>
        <v>0</v>
      </c>
      <c r="BE24" s="60">
        <f>+Details!BN241/1000</f>
        <v>0</v>
      </c>
      <c r="BF24" s="60">
        <f>+Details!BO241/1000</f>
        <v>0</v>
      </c>
      <c r="BG24" s="60">
        <f>+Details!BP241/1000</f>
        <v>0</v>
      </c>
      <c r="BH24" s="60">
        <f>+Details!BQ241/1000</f>
        <v>0</v>
      </c>
      <c r="BI24" s="60">
        <f>+Details!BR241/1000</f>
        <v>0</v>
      </c>
      <c r="BJ24" s="60">
        <f>+Details!BS241/1000</f>
        <v>0</v>
      </c>
      <c r="BK24" s="60">
        <f>+Details!BT241/1000</f>
        <v>0</v>
      </c>
      <c r="BL24" s="60">
        <f>+Details!BU241/1000</f>
        <v>0</v>
      </c>
      <c r="BM24" s="60">
        <f>+Details!BV241/1000</f>
        <v>0</v>
      </c>
      <c r="BN24" s="60">
        <f>+Details!BW241/1000</f>
        <v>0</v>
      </c>
      <c r="BO24" s="60">
        <f>+Details!BX241/1000</f>
        <v>0</v>
      </c>
      <c r="BP24" s="60">
        <f>+Details!BY241/1000</f>
        <v>0</v>
      </c>
    </row>
    <row r="25" spans="1:68" s="6" customFormat="1" ht="12" collapsed="1" x14ac:dyDescent="0.2">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row>
    <row r="26" spans="1:68" s="6" customFormat="1" ht="12" x14ac:dyDescent="0.2">
      <c r="A26" s="70" t="s">
        <v>149</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row>
    <row r="27" spans="1:68" s="6" customFormat="1" ht="12" hidden="1" outlineLevel="1" x14ac:dyDescent="0.2">
      <c r="A27" s="70">
        <f>+AA61</f>
        <v>0</v>
      </c>
      <c r="B27" s="60">
        <f>+Details!K245/1000</f>
        <v>0</v>
      </c>
      <c r="C27" s="60">
        <f>+Details!L245/1000</f>
        <v>0</v>
      </c>
      <c r="D27" s="60">
        <f>+Details!M245/1000</f>
        <v>0</v>
      </c>
      <c r="E27" s="60">
        <f>+Details!N245/1000</f>
        <v>0</v>
      </c>
      <c r="F27" s="60">
        <f>+Details!O245/1000</f>
        <v>0</v>
      </c>
      <c r="G27" s="60">
        <f>+Details!P245/1000</f>
        <v>0</v>
      </c>
      <c r="H27" s="60">
        <f>+Details!Q245/1000</f>
        <v>0</v>
      </c>
      <c r="I27" s="60">
        <f>+Details!R245/1000</f>
        <v>0</v>
      </c>
      <c r="J27" s="60">
        <f>+Details!S245/1000</f>
        <v>0</v>
      </c>
      <c r="K27" s="60">
        <f>+Details!T245/1000</f>
        <v>0</v>
      </c>
      <c r="L27" s="60">
        <f>+Details!U245/1000</f>
        <v>0</v>
      </c>
      <c r="M27" s="60">
        <f>+Details!V245/1000</f>
        <v>0</v>
      </c>
      <c r="N27" s="60">
        <f>+Details!W245/1000</f>
        <v>0</v>
      </c>
      <c r="O27" s="60">
        <f>+Details!X245/1000</f>
        <v>0</v>
      </c>
      <c r="P27" s="60">
        <f>+Details!Y245/1000</f>
        <v>0</v>
      </c>
      <c r="Q27" s="60">
        <f>+Details!Z245/1000</f>
        <v>0</v>
      </c>
      <c r="R27" s="60">
        <f>+Details!AA245/1000</f>
        <v>0</v>
      </c>
      <c r="S27" s="60">
        <f>+Details!AB245/1000</f>
        <v>0</v>
      </c>
      <c r="T27" s="60">
        <f>+Details!AC245/1000</f>
        <v>0</v>
      </c>
      <c r="U27" s="60">
        <f>+Details!AD245/1000</f>
        <v>0</v>
      </c>
      <c r="V27" s="60">
        <f>+Details!AE245/1000</f>
        <v>0</v>
      </c>
      <c r="W27" s="60">
        <f>+Details!AF245/1000</f>
        <v>0</v>
      </c>
      <c r="X27" s="60">
        <f>+Details!AG245/1000</f>
        <v>0</v>
      </c>
      <c r="Y27" s="60">
        <f>+Details!AH245/1000</f>
        <v>0</v>
      </c>
      <c r="Z27" s="60">
        <f>+Details!AI245/1000</f>
        <v>0</v>
      </c>
      <c r="AA27" s="60">
        <f>+Details!AJ245/1000</f>
        <v>0</v>
      </c>
      <c r="AB27" s="60">
        <f>+Details!AK245/1000</f>
        <v>0</v>
      </c>
      <c r="AC27" s="60">
        <f>+Details!AL245/1000</f>
        <v>0</v>
      </c>
      <c r="AD27" s="60">
        <f>+Details!AM245/1000</f>
        <v>0</v>
      </c>
      <c r="AE27" s="60">
        <f>+Details!AN245/1000</f>
        <v>0</v>
      </c>
      <c r="AF27" s="60">
        <f>+Details!AO245/1000</f>
        <v>0</v>
      </c>
      <c r="AG27" s="60">
        <f>+Details!AP245/1000</f>
        <v>0</v>
      </c>
      <c r="AH27" s="60">
        <f>+Details!AQ245/1000</f>
        <v>0</v>
      </c>
      <c r="AI27" s="60">
        <f>+Details!AR245/1000</f>
        <v>0</v>
      </c>
      <c r="AJ27" s="60">
        <f>+Details!AS245/1000</f>
        <v>0</v>
      </c>
      <c r="AK27" s="60">
        <f>+Details!AT245/1000</f>
        <v>0</v>
      </c>
      <c r="AL27" s="60">
        <f>+Details!AU245/1000</f>
        <v>0</v>
      </c>
      <c r="AM27" s="60">
        <f>+Details!AV245/1000</f>
        <v>0</v>
      </c>
      <c r="AN27" s="60">
        <f>+Details!AW245/1000</f>
        <v>0</v>
      </c>
      <c r="AO27" s="60">
        <f>+Details!AX245/1000</f>
        <v>0</v>
      </c>
      <c r="AP27" s="60">
        <f>+Details!AY245/1000</f>
        <v>0</v>
      </c>
      <c r="AQ27" s="60">
        <f>+Details!AZ245/1000</f>
        <v>0</v>
      </c>
      <c r="AR27" s="60">
        <f>+Details!BA245/1000</f>
        <v>0</v>
      </c>
      <c r="AS27" s="60">
        <f>+Details!BB245/1000</f>
        <v>0</v>
      </c>
      <c r="AT27" s="60">
        <f>+Details!BC245/1000</f>
        <v>0</v>
      </c>
      <c r="AU27" s="60">
        <f>+Details!BD245/1000</f>
        <v>0</v>
      </c>
      <c r="AV27" s="60">
        <f>+Details!BE245/1000</f>
        <v>0</v>
      </c>
      <c r="AW27" s="60">
        <f>+Details!BF245/1000</f>
        <v>0</v>
      </c>
      <c r="AX27" s="60">
        <f>+Details!BG245/1000</f>
        <v>0</v>
      </c>
      <c r="AY27" s="60">
        <f>+Details!BH245/1000</f>
        <v>0</v>
      </c>
      <c r="AZ27" s="60">
        <f>+Details!BI245/1000</f>
        <v>0</v>
      </c>
      <c r="BA27" s="60">
        <f>+Details!BJ245/1000</f>
        <v>0</v>
      </c>
      <c r="BB27" s="60">
        <f>+Details!BK245/1000</f>
        <v>0</v>
      </c>
      <c r="BC27" s="60">
        <f>+Details!BL245/1000</f>
        <v>0</v>
      </c>
      <c r="BD27" s="60">
        <f>+Details!BM245/1000</f>
        <v>0</v>
      </c>
      <c r="BE27" s="60">
        <f>+Details!BN245/1000</f>
        <v>0</v>
      </c>
      <c r="BF27" s="60">
        <f>+Details!BO245/1000</f>
        <v>0</v>
      </c>
      <c r="BG27" s="60">
        <f>+Details!BP245/1000</f>
        <v>0</v>
      </c>
      <c r="BH27" s="60">
        <f>+Details!BQ245/1000</f>
        <v>0</v>
      </c>
      <c r="BI27" s="60">
        <f>+Details!BR245/1000</f>
        <v>0</v>
      </c>
      <c r="BJ27" s="60">
        <f>+Details!BS245/1000</f>
        <v>0</v>
      </c>
      <c r="BK27" s="60">
        <f>+Details!BT245/1000</f>
        <v>0</v>
      </c>
      <c r="BL27" s="60">
        <f>+Details!BU245/1000</f>
        <v>0</v>
      </c>
      <c r="BM27" s="60">
        <f>+Details!BV245/1000</f>
        <v>0</v>
      </c>
      <c r="BN27" s="60">
        <f>+Details!BW245/1000</f>
        <v>0</v>
      </c>
      <c r="BO27" s="60">
        <f>+Details!BX245/1000</f>
        <v>0</v>
      </c>
      <c r="BP27" s="60">
        <f>+Details!BY245/1000</f>
        <v>0</v>
      </c>
    </row>
    <row r="28" spans="1:68" s="6" customFormat="1" ht="12" hidden="1" outlineLevel="1" x14ac:dyDescent="0.2">
      <c r="A28" s="70">
        <f>+AA62</f>
        <v>0</v>
      </c>
      <c r="B28" s="60">
        <f>+Details!K246/1000</f>
        <v>0</v>
      </c>
      <c r="C28" s="60">
        <f>+Details!L246/1000</f>
        <v>0</v>
      </c>
      <c r="D28" s="60">
        <f>+Details!M246/1000</f>
        <v>0</v>
      </c>
      <c r="E28" s="60">
        <f>+Details!N246/1000</f>
        <v>0</v>
      </c>
      <c r="F28" s="60">
        <f>+Details!O246/1000</f>
        <v>0</v>
      </c>
      <c r="G28" s="60">
        <f>+Details!P246/1000</f>
        <v>0</v>
      </c>
      <c r="H28" s="60">
        <f>+Details!Q246/1000</f>
        <v>0</v>
      </c>
      <c r="I28" s="60">
        <f>+Details!R246/1000</f>
        <v>0</v>
      </c>
      <c r="J28" s="60">
        <f>+Details!S246/1000</f>
        <v>0</v>
      </c>
      <c r="K28" s="60">
        <f>+Details!T246/1000</f>
        <v>0</v>
      </c>
      <c r="L28" s="60">
        <f>+Details!U246/1000</f>
        <v>0</v>
      </c>
      <c r="M28" s="60">
        <f>+Details!V246/1000</f>
        <v>0</v>
      </c>
      <c r="N28" s="60">
        <f>+Details!W246/1000</f>
        <v>0</v>
      </c>
      <c r="O28" s="60">
        <f>+Details!X246/1000</f>
        <v>0</v>
      </c>
      <c r="P28" s="60">
        <f>+Details!Y246/1000</f>
        <v>0</v>
      </c>
      <c r="Q28" s="60">
        <f>+Details!Z246/1000</f>
        <v>0</v>
      </c>
      <c r="R28" s="60">
        <f>+Details!AA246/1000</f>
        <v>0</v>
      </c>
      <c r="S28" s="60">
        <f>+Details!AB246/1000</f>
        <v>0</v>
      </c>
      <c r="T28" s="60">
        <f>+Details!AC246/1000</f>
        <v>0</v>
      </c>
      <c r="U28" s="60">
        <f>+Details!AD246/1000</f>
        <v>0</v>
      </c>
      <c r="V28" s="60">
        <f>+Details!AE246/1000</f>
        <v>0</v>
      </c>
      <c r="W28" s="60">
        <f>+Details!AF246/1000</f>
        <v>0</v>
      </c>
      <c r="X28" s="60">
        <f>+Details!AG246/1000</f>
        <v>0</v>
      </c>
      <c r="Y28" s="60">
        <f>+Details!AH246/1000</f>
        <v>0</v>
      </c>
      <c r="Z28" s="60">
        <f>+Details!AI246/1000</f>
        <v>0</v>
      </c>
      <c r="AA28" s="60">
        <f>+Details!AJ246/1000</f>
        <v>0</v>
      </c>
      <c r="AB28" s="60">
        <f>+Details!AK246/1000</f>
        <v>0</v>
      </c>
      <c r="AC28" s="60">
        <f>+Details!AL246/1000</f>
        <v>0</v>
      </c>
      <c r="AD28" s="60">
        <f>+Details!AM246/1000</f>
        <v>0</v>
      </c>
      <c r="AE28" s="60">
        <f>+Details!AN246/1000</f>
        <v>0</v>
      </c>
      <c r="AF28" s="60">
        <f>+Details!AO246/1000</f>
        <v>0</v>
      </c>
      <c r="AG28" s="60">
        <f>+Details!AP246/1000</f>
        <v>0</v>
      </c>
      <c r="AH28" s="60">
        <f>+Details!AQ246/1000</f>
        <v>0</v>
      </c>
      <c r="AI28" s="60">
        <f>+Details!AR246/1000</f>
        <v>0</v>
      </c>
      <c r="AJ28" s="60">
        <f>+Details!AS246/1000</f>
        <v>0</v>
      </c>
      <c r="AK28" s="60">
        <f>+Details!AT246/1000</f>
        <v>0</v>
      </c>
      <c r="AL28" s="60">
        <f>+Details!AU246/1000</f>
        <v>0</v>
      </c>
      <c r="AM28" s="60">
        <f>+Details!AV246/1000</f>
        <v>0</v>
      </c>
      <c r="AN28" s="60">
        <f>+Details!AW246/1000</f>
        <v>0</v>
      </c>
      <c r="AO28" s="60">
        <f>+Details!AX246/1000</f>
        <v>0</v>
      </c>
      <c r="AP28" s="60">
        <f>+Details!AY246/1000</f>
        <v>0</v>
      </c>
      <c r="AQ28" s="60">
        <f>+Details!AZ246/1000</f>
        <v>0</v>
      </c>
      <c r="AR28" s="60">
        <f>+Details!BA246/1000</f>
        <v>0</v>
      </c>
      <c r="AS28" s="60">
        <f>+Details!BB246/1000</f>
        <v>0</v>
      </c>
      <c r="AT28" s="60">
        <f>+Details!BC246/1000</f>
        <v>0</v>
      </c>
      <c r="AU28" s="60">
        <f>+Details!BD246/1000</f>
        <v>0</v>
      </c>
      <c r="AV28" s="60">
        <f>+Details!BE246/1000</f>
        <v>0</v>
      </c>
      <c r="AW28" s="60">
        <f>+Details!BF246/1000</f>
        <v>0</v>
      </c>
      <c r="AX28" s="60">
        <f>+Details!BG246/1000</f>
        <v>0</v>
      </c>
      <c r="AY28" s="60">
        <f>+Details!BH246/1000</f>
        <v>0</v>
      </c>
      <c r="AZ28" s="60">
        <f>+Details!BI246/1000</f>
        <v>0</v>
      </c>
      <c r="BA28" s="60">
        <f>+Details!BJ246/1000</f>
        <v>0</v>
      </c>
      <c r="BB28" s="60">
        <f>+Details!BK246/1000</f>
        <v>0</v>
      </c>
      <c r="BC28" s="60">
        <f>+Details!BL246/1000</f>
        <v>0</v>
      </c>
      <c r="BD28" s="60">
        <f>+Details!BM246/1000</f>
        <v>0</v>
      </c>
      <c r="BE28" s="60">
        <f>+Details!BN246/1000</f>
        <v>0</v>
      </c>
      <c r="BF28" s="60">
        <f>+Details!BO246/1000</f>
        <v>0</v>
      </c>
      <c r="BG28" s="60">
        <f>+Details!BP246/1000</f>
        <v>0</v>
      </c>
      <c r="BH28" s="60">
        <f>+Details!BQ246/1000</f>
        <v>0</v>
      </c>
      <c r="BI28" s="60">
        <f>+Details!BR246/1000</f>
        <v>0</v>
      </c>
      <c r="BJ28" s="60">
        <f>+Details!BS246/1000</f>
        <v>0</v>
      </c>
      <c r="BK28" s="60">
        <f>+Details!BT246/1000</f>
        <v>0</v>
      </c>
      <c r="BL28" s="60">
        <f>+Details!BU246/1000</f>
        <v>0</v>
      </c>
      <c r="BM28" s="60">
        <f>+Details!BV246/1000</f>
        <v>0</v>
      </c>
      <c r="BN28" s="60">
        <f>+Details!BW246/1000</f>
        <v>0</v>
      </c>
      <c r="BO28" s="60">
        <f>+Details!BX246/1000</f>
        <v>0</v>
      </c>
      <c r="BP28" s="60">
        <f>+Details!BY246/1000</f>
        <v>0</v>
      </c>
    </row>
    <row r="29" spans="1:68" s="6" customFormat="1" ht="12" hidden="1" outlineLevel="1" x14ac:dyDescent="0.2">
      <c r="A29" s="70">
        <f>+AA63</f>
        <v>0</v>
      </c>
      <c r="B29" s="60">
        <f>+Details!K247/1000</f>
        <v>0</v>
      </c>
      <c r="C29" s="60">
        <f>+Details!L247/1000</f>
        <v>0</v>
      </c>
      <c r="D29" s="60">
        <f>+Details!M247/1000</f>
        <v>0</v>
      </c>
      <c r="E29" s="60">
        <f>+Details!N247/1000</f>
        <v>0</v>
      </c>
      <c r="F29" s="60">
        <f>+Details!O247/1000</f>
        <v>0</v>
      </c>
      <c r="G29" s="60">
        <f>+Details!P247/1000</f>
        <v>0</v>
      </c>
      <c r="H29" s="60">
        <f>+Details!Q247/1000</f>
        <v>0</v>
      </c>
      <c r="I29" s="60">
        <f>+Details!R247/1000</f>
        <v>0</v>
      </c>
      <c r="J29" s="60">
        <f>+Details!S247/1000</f>
        <v>0</v>
      </c>
      <c r="K29" s="60">
        <f>+Details!T247/1000</f>
        <v>0</v>
      </c>
      <c r="L29" s="60">
        <f>+Details!U247/1000</f>
        <v>0</v>
      </c>
      <c r="M29" s="60">
        <f>+Details!V247/1000</f>
        <v>0</v>
      </c>
      <c r="N29" s="60">
        <f>+Details!W247/1000</f>
        <v>0</v>
      </c>
      <c r="O29" s="60">
        <f>+Details!X247/1000</f>
        <v>0</v>
      </c>
      <c r="P29" s="60">
        <f>+Details!Y247/1000</f>
        <v>0</v>
      </c>
      <c r="Q29" s="60">
        <f>+Details!Z247/1000</f>
        <v>0</v>
      </c>
      <c r="R29" s="60">
        <f>+Details!AA247/1000</f>
        <v>0</v>
      </c>
      <c r="S29" s="60">
        <f>+Details!AB247/1000</f>
        <v>0</v>
      </c>
      <c r="T29" s="60">
        <f>+Details!AC247/1000</f>
        <v>0</v>
      </c>
      <c r="U29" s="60">
        <f>+Details!AD247/1000</f>
        <v>0</v>
      </c>
      <c r="V29" s="60">
        <f>+Details!AE247/1000</f>
        <v>0</v>
      </c>
      <c r="W29" s="60">
        <f>+Details!AF247/1000</f>
        <v>0</v>
      </c>
      <c r="X29" s="60">
        <f>+Details!AG247/1000</f>
        <v>0</v>
      </c>
      <c r="Y29" s="60">
        <f>+Details!AH247/1000</f>
        <v>0</v>
      </c>
      <c r="Z29" s="60">
        <f>+Details!AI247/1000</f>
        <v>0</v>
      </c>
      <c r="AA29" s="60">
        <f>+Details!AJ247/1000</f>
        <v>0</v>
      </c>
      <c r="AB29" s="60">
        <f>+Details!AK247/1000</f>
        <v>0</v>
      </c>
      <c r="AC29" s="60">
        <f>+Details!AL247/1000</f>
        <v>0</v>
      </c>
      <c r="AD29" s="60">
        <f>+Details!AM247/1000</f>
        <v>0</v>
      </c>
      <c r="AE29" s="60">
        <f>+Details!AN247/1000</f>
        <v>0</v>
      </c>
      <c r="AF29" s="60">
        <f>+Details!AO247/1000</f>
        <v>0</v>
      </c>
      <c r="AG29" s="60">
        <f>+Details!AP247/1000</f>
        <v>0</v>
      </c>
      <c r="AH29" s="60">
        <f>+Details!AQ247/1000</f>
        <v>0</v>
      </c>
      <c r="AI29" s="60">
        <f>+Details!AR247/1000</f>
        <v>0</v>
      </c>
      <c r="AJ29" s="60">
        <f>+Details!AS247/1000</f>
        <v>0</v>
      </c>
      <c r="AK29" s="60">
        <f>+Details!AT247/1000</f>
        <v>0</v>
      </c>
      <c r="AL29" s="60">
        <f>+Details!AU247/1000</f>
        <v>0</v>
      </c>
      <c r="AM29" s="60">
        <f>+Details!AV247/1000</f>
        <v>0</v>
      </c>
      <c r="AN29" s="60">
        <f>+Details!AW247/1000</f>
        <v>0</v>
      </c>
      <c r="AO29" s="60">
        <f>+Details!AX247/1000</f>
        <v>0</v>
      </c>
      <c r="AP29" s="60">
        <f>+Details!AY247/1000</f>
        <v>0</v>
      </c>
      <c r="AQ29" s="60">
        <f>+Details!AZ247/1000</f>
        <v>0</v>
      </c>
      <c r="AR29" s="60">
        <f>+Details!BA247/1000</f>
        <v>0</v>
      </c>
      <c r="AS29" s="60">
        <f>+Details!BB247/1000</f>
        <v>0</v>
      </c>
      <c r="AT29" s="60">
        <f>+Details!BC247/1000</f>
        <v>0</v>
      </c>
      <c r="AU29" s="60">
        <f>+Details!BD247/1000</f>
        <v>0</v>
      </c>
      <c r="AV29" s="60">
        <f>+Details!BE247/1000</f>
        <v>0</v>
      </c>
      <c r="AW29" s="60">
        <f>+Details!BF247/1000</f>
        <v>0</v>
      </c>
      <c r="AX29" s="60">
        <f>+Details!BG247/1000</f>
        <v>0</v>
      </c>
      <c r="AY29" s="60">
        <f>+Details!BH247/1000</f>
        <v>0</v>
      </c>
      <c r="AZ29" s="60">
        <f>+Details!BI247/1000</f>
        <v>0</v>
      </c>
      <c r="BA29" s="60">
        <f>+Details!BJ247/1000</f>
        <v>0</v>
      </c>
      <c r="BB29" s="60">
        <f>+Details!BK247/1000</f>
        <v>0</v>
      </c>
      <c r="BC29" s="60">
        <f>+Details!BL247/1000</f>
        <v>0</v>
      </c>
      <c r="BD29" s="60">
        <f>+Details!BM247/1000</f>
        <v>0</v>
      </c>
      <c r="BE29" s="60">
        <f>+Details!BN247/1000</f>
        <v>0</v>
      </c>
      <c r="BF29" s="60">
        <f>+Details!BO247/1000</f>
        <v>0</v>
      </c>
      <c r="BG29" s="60">
        <f>+Details!BP247/1000</f>
        <v>0</v>
      </c>
      <c r="BH29" s="60">
        <f>+Details!BQ247/1000</f>
        <v>0</v>
      </c>
      <c r="BI29" s="60">
        <f>+Details!BR247/1000</f>
        <v>0</v>
      </c>
      <c r="BJ29" s="60">
        <f>+Details!BS247/1000</f>
        <v>0</v>
      </c>
      <c r="BK29" s="60">
        <f>+Details!BT247/1000</f>
        <v>0</v>
      </c>
      <c r="BL29" s="60">
        <f>+Details!BU247/1000</f>
        <v>0</v>
      </c>
      <c r="BM29" s="60">
        <f>+Details!BV247/1000</f>
        <v>0</v>
      </c>
      <c r="BN29" s="60">
        <f>+Details!BW247/1000</f>
        <v>0</v>
      </c>
      <c r="BO29" s="60">
        <f>+Details!BX247/1000</f>
        <v>0</v>
      </c>
      <c r="BP29" s="60">
        <f>+Details!BY247/1000</f>
        <v>0</v>
      </c>
    </row>
    <row r="30" spans="1:68" s="6" customFormat="1" ht="12" hidden="1" outlineLevel="1" x14ac:dyDescent="0.2">
      <c r="A30" s="70">
        <f>+AA64</f>
        <v>0</v>
      </c>
      <c r="B30" s="60">
        <f>+Details!K248/1000</f>
        <v>0</v>
      </c>
      <c r="C30" s="60">
        <f>+Details!L248/1000</f>
        <v>0</v>
      </c>
      <c r="D30" s="60">
        <f>+Details!M248/1000</f>
        <v>0</v>
      </c>
      <c r="E30" s="60">
        <f>+Details!N248/1000</f>
        <v>0</v>
      </c>
      <c r="F30" s="60">
        <f>+Details!O248/1000</f>
        <v>0</v>
      </c>
      <c r="G30" s="60">
        <f>+Details!P248/1000</f>
        <v>0</v>
      </c>
      <c r="H30" s="60">
        <f>+Details!Q248/1000</f>
        <v>0</v>
      </c>
      <c r="I30" s="60">
        <f>+Details!R248/1000</f>
        <v>0</v>
      </c>
      <c r="J30" s="60">
        <f>+Details!S248/1000</f>
        <v>0</v>
      </c>
      <c r="K30" s="60">
        <f>+Details!T248/1000</f>
        <v>0</v>
      </c>
      <c r="L30" s="60">
        <f>+Details!U248/1000</f>
        <v>0</v>
      </c>
      <c r="M30" s="60">
        <f>+Details!V248/1000</f>
        <v>0</v>
      </c>
      <c r="N30" s="60">
        <f>+Details!W248/1000</f>
        <v>0</v>
      </c>
      <c r="O30" s="60">
        <f>+Details!X248/1000</f>
        <v>0</v>
      </c>
      <c r="P30" s="60">
        <f>+Details!Y248/1000</f>
        <v>0</v>
      </c>
      <c r="Q30" s="60">
        <f>+Details!Z248/1000</f>
        <v>0</v>
      </c>
      <c r="R30" s="60">
        <f>+Details!AA248/1000</f>
        <v>0</v>
      </c>
      <c r="S30" s="60">
        <f>+Details!AB248/1000</f>
        <v>0</v>
      </c>
      <c r="T30" s="60">
        <f>+Details!AC248/1000</f>
        <v>0</v>
      </c>
      <c r="U30" s="60">
        <f>+Details!AD248/1000</f>
        <v>0</v>
      </c>
      <c r="V30" s="60">
        <f>+Details!AE248/1000</f>
        <v>0</v>
      </c>
      <c r="W30" s="60">
        <f>+Details!AF248/1000</f>
        <v>0</v>
      </c>
      <c r="X30" s="60">
        <f>+Details!AG248/1000</f>
        <v>0</v>
      </c>
      <c r="Y30" s="60">
        <f>+Details!AH248/1000</f>
        <v>0</v>
      </c>
      <c r="Z30" s="60">
        <f>+Details!AI248/1000</f>
        <v>0</v>
      </c>
      <c r="AA30" s="60">
        <f>+Details!AJ248/1000</f>
        <v>0</v>
      </c>
      <c r="AB30" s="60">
        <f>+Details!AK248/1000</f>
        <v>0</v>
      </c>
      <c r="AC30" s="60">
        <f>+Details!AL248/1000</f>
        <v>0</v>
      </c>
      <c r="AD30" s="60">
        <f>+Details!AM248/1000</f>
        <v>0</v>
      </c>
      <c r="AE30" s="60">
        <f>+Details!AN248/1000</f>
        <v>0</v>
      </c>
      <c r="AF30" s="60">
        <f>+Details!AO248/1000</f>
        <v>0</v>
      </c>
      <c r="AG30" s="60">
        <f>+Details!AP248/1000</f>
        <v>0</v>
      </c>
      <c r="AH30" s="60">
        <f>+Details!AQ248/1000</f>
        <v>0</v>
      </c>
      <c r="AI30" s="60">
        <f>+Details!AR248/1000</f>
        <v>0</v>
      </c>
      <c r="AJ30" s="60">
        <f>+Details!AS248/1000</f>
        <v>0</v>
      </c>
      <c r="AK30" s="60">
        <f>+Details!AT248/1000</f>
        <v>0</v>
      </c>
      <c r="AL30" s="60">
        <f>+Details!AU248/1000</f>
        <v>0</v>
      </c>
      <c r="AM30" s="60">
        <f>+Details!AV248/1000</f>
        <v>0</v>
      </c>
      <c r="AN30" s="60">
        <f>+Details!AW248/1000</f>
        <v>0</v>
      </c>
      <c r="AO30" s="60">
        <f>+Details!AX248/1000</f>
        <v>0</v>
      </c>
      <c r="AP30" s="60">
        <f>+Details!AY248/1000</f>
        <v>0</v>
      </c>
      <c r="AQ30" s="60">
        <f>+Details!AZ248/1000</f>
        <v>0</v>
      </c>
      <c r="AR30" s="60">
        <f>+Details!BA248/1000</f>
        <v>0</v>
      </c>
      <c r="AS30" s="60">
        <f>+Details!BB248/1000</f>
        <v>0</v>
      </c>
      <c r="AT30" s="60">
        <f>+Details!BC248/1000</f>
        <v>0</v>
      </c>
      <c r="AU30" s="60">
        <f>+Details!BD248/1000</f>
        <v>0</v>
      </c>
      <c r="AV30" s="60">
        <f>+Details!BE248/1000</f>
        <v>0</v>
      </c>
      <c r="AW30" s="60">
        <f>+Details!BF248/1000</f>
        <v>0</v>
      </c>
      <c r="AX30" s="60">
        <f>+Details!BG248/1000</f>
        <v>0</v>
      </c>
      <c r="AY30" s="60">
        <f>+Details!BH248/1000</f>
        <v>0</v>
      </c>
      <c r="AZ30" s="60">
        <f>+Details!BI248/1000</f>
        <v>0</v>
      </c>
      <c r="BA30" s="60">
        <f>+Details!BJ248/1000</f>
        <v>0</v>
      </c>
      <c r="BB30" s="60">
        <f>+Details!BK248/1000</f>
        <v>0</v>
      </c>
      <c r="BC30" s="60">
        <f>+Details!BL248/1000</f>
        <v>0</v>
      </c>
      <c r="BD30" s="60">
        <f>+Details!BM248/1000</f>
        <v>0</v>
      </c>
      <c r="BE30" s="60">
        <f>+Details!BN248/1000</f>
        <v>0</v>
      </c>
      <c r="BF30" s="60">
        <f>+Details!BO248/1000</f>
        <v>0</v>
      </c>
      <c r="BG30" s="60">
        <f>+Details!BP248/1000</f>
        <v>0</v>
      </c>
      <c r="BH30" s="60">
        <f>+Details!BQ248/1000</f>
        <v>0</v>
      </c>
      <c r="BI30" s="60">
        <f>+Details!BR248/1000</f>
        <v>0</v>
      </c>
      <c r="BJ30" s="60">
        <f>+Details!BS248/1000</f>
        <v>0</v>
      </c>
      <c r="BK30" s="60">
        <f>+Details!BT248/1000</f>
        <v>0</v>
      </c>
      <c r="BL30" s="60">
        <f>+Details!BU248/1000</f>
        <v>0</v>
      </c>
      <c r="BM30" s="60">
        <f>+Details!BV248/1000</f>
        <v>0</v>
      </c>
      <c r="BN30" s="60">
        <f>+Details!BW248/1000</f>
        <v>0</v>
      </c>
      <c r="BO30" s="60">
        <f>+Details!BX248/1000</f>
        <v>0</v>
      </c>
      <c r="BP30" s="60">
        <f>+Details!BY248/1000</f>
        <v>0</v>
      </c>
    </row>
    <row r="31" spans="1:68" s="6" customFormat="1" ht="12" collapsed="1" x14ac:dyDescent="0.2">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row>
    <row r="32" spans="1:68" s="6" customFormat="1" ht="12" x14ac:dyDescent="0.2">
      <c r="A32" s="70" t="s">
        <v>23</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row>
    <row r="33" spans="1:68" s="6" customFormat="1" ht="12" hidden="1" outlineLevel="1" x14ac:dyDescent="0.2">
      <c r="A33" s="70">
        <f>+J69</f>
        <v>0</v>
      </c>
      <c r="B33" s="60">
        <f>+Details!K254/1000</f>
        <v>0</v>
      </c>
      <c r="C33" s="60">
        <f>+Details!L254/1000</f>
        <v>0</v>
      </c>
      <c r="D33" s="60">
        <f>+Details!M254/1000</f>
        <v>0</v>
      </c>
      <c r="E33" s="60">
        <f>+Details!N254/1000</f>
        <v>0</v>
      </c>
      <c r="F33" s="60">
        <f>+Details!O254/1000</f>
        <v>0</v>
      </c>
      <c r="G33" s="60">
        <f>+Details!P254/1000</f>
        <v>0</v>
      </c>
      <c r="H33" s="60">
        <f>+Details!Q254/1000</f>
        <v>0</v>
      </c>
      <c r="I33" s="60">
        <f>+Details!R254/1000</f>
        <v>0</v>
      </c>
      <c r="J33" s="60">
        <f>+Details!S254/1000</f>
        <v>0</v>
      </c>
      <c r="K33" s="60">
        <f>+Details!T254/1000</f>
        <v>0</v>
      </c>
      <c r="L33" s="60">
        <f>+Details!U254/1000</f>
        <v>0</v>
      </c>
      <c r="M33" s="60">
        <f>+Details!V254/1000</f>
        <v>0</v>
      </c>
      <c r="N33" s="60">
        <f>+Details!W254/1000</f>
        <v>0</v>
      </c>
      <c r="O33" s="60">
        <f>+Details!X254/1000</f>
        <v>0</v>
      </c>
      <c r="P33" s="60">
        <f>+Details!Y254/1000</f>
        <v>0</v>
      </c>
      <c r="Q33" s="60">
        <f>+Details!Z254/1000</f>
        <v>0</v>
      </c>
      <c r="R33" s="60">
        <f>+Details!AA254/1000</f>
        <v>0</v>
      </c>
      <c r="S33" s="60">
        <f>+Details!AB254/1000</f>
        <v>0</v>
      </c>
      <c r="T33" s="60">
        <f>+Details!AC254/1000</f>
        <v>0</v>
      </c>
      <c r="U33" s="60">
        <f>+Details!AD254/1000</f>
        <v>0</v>
      </c>
      <c r="V33" s="60">
        <f>+Details!AE254/1000</f>
        <v>0</v>
      </c>
      <c r="W33" s="60">
        <f>+Details!AF254/1000</f>
        <v>0</v>
      </c>
      <c r="X33" s="60">
        <f>+Details!AG254/1000</f>
        <v>0</v>
      </c>
      <c r="Y33" s="60">
        <f>+Details!AH254/1000</f>
        <v>0</v>
      </c>
      <c r="Z33" s="60">
        <f>+Details!AI254/1000</f>
        <v>0</v>
      </c>
      <c r="AA33" s="60">
        <f>+Details!AJ254/1000</f>
        <v>0</v>
      </c>
      <c r="AB33" s="60">
        <f>+Details!AK254/1000</f>
        <v>0</v>
      </c>
      <c r="AC33" s="60">
        <f>+Details!AL254/1000</f>
        <v>0</v>
      </c>
      <c r="AD33" s="60">
        <f>+Details!AM254/1000</f>
        <v>0</v>
      </c>
      <c r="AE33" s="60">
        <f>+Details!AN254/1000</f>
        <v>0</v>
      </c>
      <c r="AF33" s="60">
        <f>+Details!AO254/1000</f>
        <v>0</v>
      </c>
      <c r="AG33" s="60">
        <f>+Details!AP254/1000</f>
        <v>0</v>
      </c>
      <c r="AH33" s="60">
        <f>+Details!AQ254/1000</f>
        <v>0</v>
      </c>
      <c r="AI33" s="60">
        <f>+Details!AR254/1000</f>
        <v>0</v>
      </c>
      <c r="AJ33" s="60">
        <f>+Details!AS254/1000</f>
        <v>0</v>
      </c>
      <c r="AK33" s="60">
        <f>+Details!AT254/1000</f>
        <v>0</v>
      </c>
      <c r="AL33" s="60">
        <f>+Details!AU254/1000</f>
        <v>0</v>
      </c>
      <c r="AM33" s="60">
        <f>+Details!AV254/1000</f>
        <v>0</v>
      </c>
      <c r="AN33" s="60">
        <f>+Details!AW254/1000</f>
        <v>0</v>
      </c>
      <c r="AO33" s="60">
        <f>+Details!AX254/1000</f>
        <v>0</v>
      </c>
      <c r="AP33" s="60">
        <f>+Details!AY254/1000</f>
        <v>0</v>
      </c>
      <c r="AQ33" s="60">
        <f>+Details!AZ254/1000</f>
        <v>0</v>
      </c>
      <c r="AR33" s="60">
        <f>+Details!BA254/1000</f>
        <v>0</v>
      </c>
      <c r="AS33" s="60">
        <f>+Details!BB254/1000</f>
        <v>0</v>
      </c>
      <c r="AT33" s="60">
        <f>+Details!BC254/1000</f>
        <v>0</v>
      </c>
      <c r="AU33" s="60">
        <f>+Details!BD254/1000</f>
        <v>0</v>
      </c>
      <c r="AV33" s="60">
        <f>+Details!BE254/1000</f>
        <v>0</v>
      </c>
      <c r="AW33" s="60">
        <f>+Details!BF254/1000</f>
        <v>0</v>
      </c>
      <c r="AX33" s="60">
        <f>+Details!BG254/1000</f>
        <v>0</v>
      </c>
      <c r="AY33" s="60">
        <f>+Details!BH254/1000</f>
        <v>0</v>
      </c>
      <c r="AZ33" s="60">
        <f>+Details!BI254/1000</f>
        <v>0</v>
      </c>
      <c r="BA33" s="60">
        <f>+Details!BJ254/1000</f>
        <v>0</v>
      </c>
      <c r="BB33" s="60">
        <f>+Details!BK254/1000</f>
        <v>0</v>
      </c>
      <c r="BC33" s="60">
        <f>+Details!BL254/1000</f>
        <v>0</v>
      </c>
      <c r="BD33" s="60">
        <f>+Details!BM254/1000</f>
        <v>0</v>
      </c>
      <c r="BE33" s="60">
        <f>+Details!BN254/1000</f>
        <v>0</v>
      </c>
      <c r="BF33" s="60">
        <f>+Details!BO254/1000</f>
        <v>0</v>
      </c>
      <c r="BG33" s="60">
        <f>+Details!BP254/1000</f>
        <v>0</v>
      </c>
      <c r="BH33" s="60">
        <f>+Details!BQ254/1000</f>
        <v>0</v>
      </c>
      <c r="BI33" s="60">
        <f>+Details!BR254/1000</f>
        <v>0</v>
      </c>
      <c r="BJ33" s="60">
        <f>+Details!BS254/1000</f>
        <v>0</v>
      </c>
      <c r="BK33" s="60">
        <f>+Details!BT254/1000</f>
        <v>0</v>
      </c>
      <c r="BL33" s="60">
        <f>+Details!BU254/1000</f>
        <v>0</v>
      </c>
      <c r="BM33" s="60">
        <f>+Details!BV254/1000</f>
        <v>0</v>
      </c>
      <c r="BN33" s="60">
        <f>+Details!BW254/1000</f>
        <v>0</v>
      </c>
      <c r="BO33" s="60">
        <f>+Details!BX254/1000</f>
        <v>0</v>
      </c>
      <c r="BP33" s="60">
        <f>+Details!BY254/1000</f>
        <v>0</v>
      </c>
    </row>
    <row r="34" spans="1:68" s="6" customFormat="1" ht="12" hidden="1" outlineLevel="1" x14ac:dyDescent="0.2">
      <c r="A34" s="70">
        <f>+J70</f>
        <v>0</v>
      </c>
      <c r="B34" s="60">
        <f>+Details!K255/1000</f>
        <v>0</v>
      </c>
      <c r="C34" s="60">
        <f>+Details!L255/1000</f>
        <v>0</v>
      </c>
      <c r="D34" s="60">
        <f>+Details!M255/1000</f>
        <v>0</v>
      </c>
      <c r="E34" s="60">
        <f>+Details!N255/1000</f>
        <v>0</v>
      </c>
      <c r="F34" s="60">
        <f>+Details!O255/1000</f>
        <v>0</v>
      </c>
      <c r="G34" s="60">
        <f>+Details!P255/1000</f>
        <v>0</v>
      </c>
      <c r="H34" s="60">
        <f>+Details!Q255/1000</f>
        <v>0</v>
      </c>
      <c r="I34" s="60">
        <f>+Details!R255/1000</f>
        <v>0</v>
      </c>
      <c r="J34" s="60">
        <f>+Details!S255/1000</f>
        <v>0</v>
      </c>
      <c r="K34" s="60">
        <f>+Details!T255/1000</f>
        <v>0</v>
      </c>
      <c r="L34" s="60">
        <f>+Details!U255/1000</f>
        <v>0</v>
      </c>
      <c r="M34" s="60">
        <f>+Details!V255/1000</f>
        <v>0</v>
      </c>
      <c r="N34" s="60">
        <f>+Details!W255/1000</f>
        <v>0</v>
      </c>
      <c r="O34" s="60">
        <f>+Details!X255/1000</f>
        <v>0</v>
      </c>
      <c r="P34" s="60">
        <f>+Details!Y255/1000</f>
        <v>0</v>
      </c>
      <c r="Q34" s="60">
        <f>+Details!Z255/1000</f>
        <v>0</v>
      </c>
      <c r="R34" s="60">
        <f>+Details!AA255/1000</f>
        <v>0</v>
      </c>
      <c r="S34" s="60">
        <f>+Details!AB255/1000</f>
        <v>0</v>
      </c>
      <c r="T34" s="60">
        <f>+Details!AC255/1000</f>
        <v>0</v>
      </c>
      <c r="U34" s="60">
        <f>+Details!AD255/1000</f>
        <v>0</v>
      </c>
      <c r="V34" s="60">
        <f>+Details!AE255/1000</f>
        <v>0</v>
      </c>
      <c r="W34" s="60">
        <f>+Details!AF255/1000</f>
        <v>0</v>
      </c>
      <c r="X34" s="60">
        <f>+Details!AG255/1000</f>
        <v>0</v>
      </c>
      <c r="Y34" s="60">
        <f>+Details!AH255/1000</f>
        <v>0</v>
      </c>
      <c r="Z34" s="60">
        <f>+Details!AI255/1000</f>
        <v>0</v>
      </c>
      <c r="AA34" s="60">
        <f>+Details!AJ255/1000</f>
        <v>0</v>
      </c>
      <c r="AB34" s="60">
        <f>+Details!AK255/1000</f>
        <v>0</v>
      </c>
      <c r="AC34" s="60">
        <f>+Details!AL255/1000</f>
        <v>0</v>
      </c>
      <c r="AD34" s="60">
        <f>+Details!AM255/1000</f>
        <v>0</v>
      </c>
      <c r="AE34" s="60">
        <f>+Details!AN255/1000</f>
        <v>0</v>
      </c>
      <c r="AF34" s="60">
        <f>+Details!AO255/1000</f>
        <v>0</v>
      </c>
      <c r="AG34" s="60">
        <f>+Details!AP255/1000</f>
        <v>0</v>
      </c>
      <c r="AH34" s="60">
        <f>+Details!AQ255/1000</f>
        <v>0</v>
      </c>
      <c r="AI34" s="60">
        <f>+Details!AR255/1000</f>
        <v>0</v>
      </c>
      <c r="AJ34" s="60">
        <f>+Details!AS255/1000</f>
        <v>0</v>
      </c>
      <c r="AK34" s="60">
        <f>+Details!AT255/1000</f>
        <v>0</v>
      </c>
      <c r="AL34" s="60">
        <f>+Details!AU255/1000</f>
        <v>0</v>
      </c>
      <c r="AM34" s="60">
        <f>+Details!AV255/1000</f>
        <v>0</v>
      </c>
      <c r="AN34" s="60">
        <f>+Details!AW255/1000</f>
        <v>0</v>
      </c>
      <c r="AO34" s="60">
        <f>+Details!AX255/1000</f>
        <v>0</v>
      </c>
      <c r="AP34" s="60">
        <f>+Details!AY255/1000</f>
        <v>0</v>
      </c>
      <c r="AQ34" s="60">
        <f>+Details!AZ255/1000</f>
        <v>0</v>
      </c>
      <c r="AR34" s="60">
        <f>+Details!BA255/1000</f>
        <v>0</v>
      </c>
      <c r="AS34" s="60">
        <f>+Details!BB255/1000</f>
        <v>0</v>
      </c>
      <c r="AT34" s="60">
        <f>+Details!BC255/1000</f>
        <v>0</v>
      </c>
      <c r="AU34" s="60">
        <f>+Details!BD255/1000</f>
        <v>0</v>
      </c>
      <c r="AV34" s="60">
        <f>+Details!BE255/1000</f>
        <v>0</v>
      </c>
      <c r="AW34" s="60">
        <f>+Details!BF255/1000</f>
        <v>0</v>
      </c>
      <c r="AX34" s="60">
        <f>+Details!BG255/1000</f>
        <v>0</v>
      </c>
      <c r="AY34" s="60">
        <f>+Details!BH255/1000</f>
        <v>0</v>
      </c>
      <c r="AZ34" s="60">
        <f>+Details!BI255/1000</f>
        <v>0</v>
      </c>
      <c r="BA34" s="60">
        <f>+Details!BJ255/1000</f>
        <v>0</v>
      </c>
      <c r="BB34" s="60">
        <f>+Details!BK255/1000</f>
        <v>0</v>
      </c>
      <c r="BC34" s="60">
        <f>+Details!BL255/1000</f>
        <v>0</v>
      </c>
      <c r="BD34" s="60">
        <f>+Details!BM255/1000</f>
        <v>0</v>
      </c>
      <c r="BE34" s="60">
        <f>+Details!BN255/1000</f>
        <v>0</v>
      </c>
      <c r="BF34" s="60">
        <f>+Details!BO255/1000</f>
        <v>0</v>
      </c>
      <c r="BG34" s="60">
        <f>+Details!BP255/1000</f>
        <v>0</v>
      </c>
      <c r="BH34" s="60">
        <f>+Details!BQ255/1000</f>
        <v>0</v>
      </c>
      <c r="BI34" s="60">
        <f>+Details!BR255/1000</f>
        <v>0</v>
      </c>
      <c r="BJ34" s="60">
        <f>+Details!BS255/1000</f>
        <v>0</v>
      </c>
      <c r="BK34" s="60">
        <f>+Details!BT255/1000</f>
        <v>0</v>
      </c>
      <c r="BL34" s="60">
        <f>+Details!BU255/1000</f>
        <v>0</v>
      </c>
      <c r="BM34" s="60">
        <f>+Details!BV255/1000</f>
        <v>0</v>
      </c>
      <c r="BN34" s="60">
        <f>+Details!BW255/1000</f>
        <v>0</v>
      </c>
      <c r="BO34" s="60">
        <f>+Details!BX255/1000</f>
        <v>0</v>
      </c>
      <c r="BP34" s="60">
        <f>+Details!BY255/1000</f>
        <v>0</v>
      </c>
    </row>
    <row r="35" spans="1:68" s="6" customFormat="1" ht="12" hidden="1" outlineLevel="1" x14ac:dyDescent="0.2">
      <c r="A35" s="70">
        <f>+J71</f>
        <v>0</v>
      </c>
      <c r="B35" s="60">
        <f>+Details!K256/1000</f>
        <v>0</v>
      </c>
      <c r="C35" s="60">
        <f>+Details!L256/1000</f>
        <v>0</v>
      </c>
      <c r="D35" s="60">
        <f>+Details!M256/1000</f>
        <v>0</v>
      </c>
      <c r="E35" s="60">
        <f>+Details!N256/1000</f>
        <v>0</v>
      </c>
      <c r="F35" s="60">
        <f>+Details!O256/1000</f>
        <v>0</v>
      </c>
      <c r="G35" s="60">
        <f>+Details!P256/1000</f>
        <v>0</v>
      </c>
      <c r="H35" s="60">
        <f>+Details!Q256/1000</f>
        <v>0</v>
      </c>
      <c r="I35" s="60">
        <f>+Details!R256/1000</f>
        <v>0</v>
      </c>
      <c r="J35" s="60">
        <f>+Details!S256/1000</f>
        <v>0</v>
      </c>
      <c r="K35" s="60">
        <f>+Details!T256/1000</f>
        <v>0</v>
      </c>
      <c r="L35" s="60">
        <f>+Details!U256/1000</f>
        <v>0</v>
      </c>
      <c r="M35" s="60">
        <f>+Details!V256/1000</f>
        <v>0</v>
      </c>
      <c r="N35" s="60">
        <f>+Details!W256/1000</f>
        <v>0</v>
      </c>
      <c r="O35" s="60">
        <f>+Details!X256/1000</f>
        <v>0</v>
      </c>
      <c r="P35" s="60">
        <f>+Details!Y256/1000</f>
        <v>0</v>
      </c>
      <c r="Q35" s="60">
        <f>+Details!Z256/1000</f>
        <v>0</v>
      </c>
      <c r="R35" s="60">
        <f>+Details!AA256/1000</f>
        <v>0</v>
      </c>
      <c r="S35" s="60">
        <f>+Details!AB256/1000</f>
        <v>0</v>
      </c>
      <c r="T35" s="60">
        <f>+Details!AC256/1000</f>
        <v>0</v>
      </c>
      <c r="U35" s="60">
        <f>+Details!AD256/1000</f>
        <v>0</v>
      </c>
      <c r="V35" s="60">
        <f>+Details!AE256/1000</f>
        <v>0</v>
      </c>
      <c r="W35" s="60">
        <f>+Details!AF256/1000</f>
        <v>0</v>
      </c>
      <c r="X35" s="60">
        <f>+Details!AG256/1000</f>
        <v>0</v>
      </c>
      <c r="Y35" s="60">
        <f>+Details!AH256/1000</f>
        <v>0</v>
      </c>
      <c r="Z35" s="60">
        <f>+Details!AI256/1000</f>
        <v>0</v>
      </c>
      <c r="AA35" s="60">
        <f>+Details!AJ256/1000</f>
        <v>0</v>
      </c>
      <c r="AB35" s="60">
        <f>+Details!AK256/1000</f>
        <v>0</v>
      </c>
      <c r="AC35" s="60">
        <f>+Details!AL256/1000</f>
        <v>0</v>
      </c>
      <c r="AD35" s="60">
        <f>+Details!AM256/1000</f>
        <v>0</v>
      </c>
      <c r="AE35" s="60">
        <f>+Details!AN256/1000</f>
        <v>0</v>
      </c>
      <c r="AF35" s="60">
        <f>+Details!AO256/1000</f>
        <v>0</v>
      </c>
      <c r="AG35" s="60">
        <f>+Details!AP256/1000</f>
        <v>0</v>
      </c>
      <c r="AH35" s="60">
        <f>+Details!AQ256/1000</f>
        <v>0</v>
      </c>
      <c r="AI35" s="60">
        <f>+Details!AR256/1000</f>
        <v>0</v>
      </c>
      <c r="AJ35" s="60">
        <f>+Details!AS256/1000</f>
        <v>0</v>
      </c>
      <c r="AK35" s="60">
        <f>+Details!AT256/1000</f>
        <v>0</v>
      </c>
      <c r="AL35" s="60">
        <f>+Details!AU256/1000</f>
        <v>0</v>
      </c>
      <c r="AM35" s="60">
        <f>+Details!AV256/1000</f>
        <v>0</v>
      </c>
      <c r="AN35" s="60">
        <f>+Details!AW256/1000</f>
        <v>0</v>
      </c>
      <c r="AO35" s="60">
        <f>+Details!AX256/1000</f>
        <v>0</v>
      </c>
      <c r="AP35" s="60">
        <f>+Details!AY256/1000</f>
        <v>0</v>
      </c>
      <c r="AQ35" s="60">
        <f>+Details!AZ256/1000</f>
        <v>0</v>
      </c>
      <c r="AR35" s="60">
        <f>+Details!BA256/1000</f>
        <v>0</v>
      </c>
      <c r="AS35" s="60">
        <f>+Details!BB256/1000</f>
        <v>0</v>
      </c>
      <c r="AT35" s="60">
        <f>+Details!BC256/1000</f>
        <v>0</v>
      </c>
      <c r="AU35" s="60">
        <f>+Details!BD256/1000</f>
        <v>0</v>
      </c>
      <c r="AV35" s="60">
        <f>+Details!BE256/1000</f>
        <v>0</v>
      </c>
      <c r="AW35" s="60">
        <f>+Details!BF256/1000</f>
        <v>0</v>
      </c>
      <c r="AX35" s="60">
        <f>+Details!BG256/1000</f>
        <v>0</v>
      </c>
      <c r="AY35" s="60">
        <f>+Details!BH256/1000</f>
        <v>0</v>
      </c>
      <c r="AZ35" s="60">
        <f>+Details!BI256/1000</f>
        <v>0</v>
      </c>
      <c r="BA35" s="60">
        <f>+Details!BJ256/1000</f>
        <v>0</v>
      </c>
      <c r="BB35" s="60">
        <f>+Details!BK256/1000</f>
        <v>0</v>
      </c>
      <c r="BC35" s="60">
        <f>+Details!BL256/1000</f>
        <v>0</v>
      </c>
      <c r="BD35" s="60">
        <f>+Details!BM256/1000</f>
        <v>0</v>
      </c>
      <c r="BE35" s="60">
        <f>+Details!BN256/1000</f>
        <v>0</v>
      </c>
      <c r="BF35" s="60">
        <f>+Details!BO256/1000</f>
        <v>0</v>
      </c>
      <c r="BG35" s="60">
        <f>+Details!BP256/1000</f>
        <v>0</v>
      </c>
      <c r="BH35" s="60">
        <f>+Details!BQ256/1000</f>
        <v>0</v>
      </c>
      <c r="BI35" s="60">
        <f>+Details!BR256/1000</f>
        <v>0</v>
      </c>
      <c r="BJ35" s="60">
        <f>+Details!BS256/1000</f>
        <v>0</v>
      </c>
      <c r="BK35" s="60">
        <f>+Details!BT256/1000</f>
        <v>0</v>
      </c>
      <c r="BL35" s="60">
        <f>+Details!BU256/1000</f>
        <v>0</v>
      </c>
      <c r="BM35" s="60">
        <f>+Details!BV256/1000</f>
        <v>0</v>
      </c>
      <c r="BN35" s="60">
        <f>+Details!BW256/1000</f>
        <v>0</v>
      </c>
      <c r="BO35" s="60">
        <f>+Details!BX256/1000</f>
        <v>0</v>
      </c>
      <c r="BP35" s="60">
        <f>+Details!BY256/1000</f>
        <v>0</v>
      </c>
    </row>
    <row r="36" spans="1:68" s="6" customFormat="1" ht="12" collapsed="1" x14ac:dyDescent="0.2">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row>
    <row r="37" spans="1:68" s="6" customFormat="1" ht="12" x14ac:dyDescent="0.2">
      <c r="A37" s="70" t="s">
        <v>85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row>
    <row r="38" spans="1:68" s="6" customFormat="1" ht="12" hidden="1" outlineLevel="1" x14ac:dyDescent="0.2">
      <c r="A38" s="70">
        <f>+R69</f>
        <v>0</v>
      </c>
      <c r="B38" s="60">
        <f>+Details!K259/1000</f>
        <v>0</v>
      </c>
      <c r="C38" s="60">
        <f>+Details!L259/1000</f>
        <v>0</v>
      </c>
      <c r="D38" s="60">
        <f>+Details!M259/1000</f>
        <v>0</v>
      </c>
      <c r="E38" s="60">
        <f>+Details!N259/1000</f>
        <v>0</v>
      </c>
      <c r="F38" s="60">
        <f>+Details!O259/1000</f>
        <v>0</v>
      </c>
      <c r="G38" s="60">
        <f>+Details!P259/1000</f>
        <v>0</v>
      </c>
      <c r="H38" s="60">
        <f>+Details!Q259/1000</f>
        <v>0</v>
      </c>
      <c r="I38" s="60">
        <f>+Details!R259/1000</f>
        <v>0</v>
      </c>
      <c r="J38" s="60">
        <f>+Details!S259/1000</f>
        <v>0</v>
      </c>
      <c r="K38" s="60">
        <f>+Details!T259/1000</f>
        <v>0</v>
      </c>
      <c r="L38" s="60">
        <f>+Details!U259/1000</f>
        <v>0</v>
      </c>
      <c r="M38" s="60">
        <f>+Details!V259/1000</f>
        <v>0</v>
      </c>
      <c r="N38" s="60">
        <f>+Details!W259/1000</f>
        <v>0</v>
      </c>
      <c r="O38" s="60">
        <f>+Details!X259/1000</f>
        <v>0</v>
      </c>
      <c r="P38" s="60">
        <f>+Details!Y259/1000</f>
        <v>0</v>
      </c>
      <c r="Q38" s="60">
        <f>+Details!Z259/1000</f>
        <v>0</v>
      </c>
      <c r="R38" s="60">
        <f>+Details!AA259/1000</f>
        <v>0</v>
      </c>
      <c r="S38" s="60">
        <f>+Details!AB259/1000</f>
        <v>0</v>
      </c>
      <c r="T38" s="60">
        <f>+Details!AC259/1000</f>
        <v>0</v>
      </c>
      <c r="U38" s="60">
        <f>+Details!AD259/1000</f>
        <v>0</v>
      </c>
      <c r="V38" s="60">
        <f>+Details!AE259/1000</f>
        <v>0</v>
      </c>
      <c r="W38" s="60">
        <f>+Details!AF259/1000</f>
        <v>0</v>
      </c>
      <c r="X38" s="60">
        <f>+Details!AG259/1000</f>
        <v>0</v>
      </c>
      <c r="Y38" s="60">
        <f>+Details!AH259/1000</f>
        <v>0</v>
      </c>
      <c r="Z38" s="60">
        <f>+Details!AI259/1000</f>
        <v>0</v>
      </c>
      <c r="AA38" s="60">
        <f>+Details!AJ259/1000</f>
        <v>0</v>
      </c>
      <c r="AB38" s="60">
        <f>+Details!AK259/1000</f>
        <v>0</v>
      </c>
      <c r="AC38" s="60">
        <f>+Details!AL259/1000</f>
        <v>0</v>
      </c>
      <c r="AD38" s="60">
        <f>+Details!AM259/1000</f>
        <v>0</v>
      </c>
      <c r="AE38" s="60">
        <f>+Details!AN259/1000</f>
        <v>0</v>
      </c>
      <c r="AF38" s="60">
        <f>+Details!AO259/1000</f>
        <v>0</v>
      </c>
      <c r="AG38" s="60">
        <f>+Details!AP259/1000</f>
        <v>0</v>
      </c>
      <c r="AH38" s="60">
        <f>+Details!AQ259/1000</f>
        <v>0</v>
      </c>
      <c r="AI38" s="60">
        <f>+Details!AR259/1000</f>
        <v>0</v>
      </c>
      <c r="AJ38" s="60">
        <f>+Details!AS259/1000</f>
        <v>0</v>
      </c>
      <c r="AK38" s="60">
        <f>+Details!AT259/1000</f>
        <v>0</v>
      </c>
      <c r="AL38" s="60">
        <f>+Details!AU259/1000</f>
        <v>0</v>
      </c>
      <c r="AM38" s="60">
        <f>+Details!AV259/1000</f>
        <v>0</v>
      </c>
      <c r="AN38" s="60">
        <f>+Details!AW259/1000</f>
        <v>0</v>
      </c>
      <c r="AO38" s="60">
        <f>+Details!AX259/1000</f>
        <v>0</v>
      </c>
      <c r="AP38" s="60">
        <f>+Details!AY259/1000</f>
        <v>0</v>
      </c>
      <c r="AQ38" s="60">
        <f>+Details!AZ259/1000</f>
        <v>0</v>
      </c>
      <c r="AR38" s="60">
        <f>+Details!BA259/1000</f>
        <v>0</v>
      </c>
      <c r="AS38" s="60">
        <f>+Details!BB259/1000</f>
        <v>0</v>
      </c>
      <c r="AT38" s="60">
        <f>+Details!BC259/1000</f>
        <v>0</v>
      </c>
      <c r="AU38" s="60">
        <f>+Details!BD259/1000</f>
        <v>0</v>
      </c>
      <c r="AV38" s="60">
        <f>+Details!BE259/1000</f>
        <v>0</v>
      </c>
      <c r="AW38" s="60">
        <f>+Details!BF259/1000</f>
        <v>0</v>
      </c>
      <c r="AX38" s="60">
        <f>+Details!BG259/1000</f>
        <v>0</v>
      </c>
      <c r="AY38" s="60">
        <f>+Details!BH259/1000</f>
        <v>0</v>
      </c>
      <c r="AZ38" s="60">
        <f>+Details!BI259/1000</f>
        <v>0</v>
      </c>
      <c r="BA38" s="60">
        <f>+Details!BJ259/1000</f>
        <v>0</v>
      </c>
      <c r="BB38" s="60">
        <f>+Details!BK259/1000</f>
        <v>0</v>
      </c>
      <c r="BC38" s="60">
        <f>+Details!BL259/1000</f>
        <v>0</v>
      </c>
      <c r="BD38" s="60">
        <f>+Details!BM259/1000</f>
        <v>0</v>
      </c>
      <c r="BE38" s="60">
        <f>+Details!BN259/1000</f>
        <v>0</v>
      </c>
      <c r="BF38" s="60">
        <f>+Details!BO259/1000</f>
        <v>0</v>
      </c>
      <c r="BG38" s="60">
        <f>+Details!BP259/1000</f>
        <v>0</v>
      </c>
      <c r="BH38" s="60">
        <f>+Details!BQ259/1000</f>
        <v>0</v>
      </c>
      <c r="BI38" s="60">
        <f>+Details!BR259/1000</f>
        <v>0</v>
      </c>
      <c r="BJ38" s="60">
        <f>+Details!BS259/1000</f>
        <v>0</v>
      </c>
      <c r="BK38" s="60">
        <f>+Details!BT259/1000</f>
        <v>0</v>
      </c>
      <c r="BL38" s="60">
        <f>+Details!BU259/1000</f>
        <v>0</v>
      </c>
      <c r="BM38" s="60">
        <f>+Details!BV259/1000</f>
        <v>0</v>
      </c>
      <c r="BN38" s="60">
        <f>+Details!BW259/1000</f>
        <v>0</v>
      </c>
      <c r="BO38" s="60">
        <f>+Details!BX259/1000</f>
        <v>0</v>
      </c>
      <c r="BP38" s="60">
        <f>+Details!BY259/1000</f>
        <v>0</v>
      </c>
    </row>
    <row r="39" spans="1:68" s="6" customFormat="1" ht="12" hidden="1" outlineLevel="1" x14ac:dyDescent="0.2">
      <c r="A39" s="70">
        <f>+R70</f>
        <v>0</v>
      </c>
      <c r="B39" s="60">
        <f>+Details!K260/1000</f>
        <v>0</v>
      </c>
      <c r="C39" s="60">
        <f>+Details!L260/1000</f>
        <v>0</v>
      </c>
      <c r="D39" s="60">
        <f>+Details!M260/1000</f>
        <v>0</v>
      </c>
      <c r="E39" s="60">
        <f>+Details!N260/1000</f>
        <v>0</v>
      </c>
      <c r="F39" s="60">
        <f>+Details!O260/1000</f>
        <v>0</v>
      </c>
      <c r="G39" s="60">
        <f>+Details!P260/1000</f>
        <v>0</v>
      </c>
      <c r="H39" s="60">
        <f>+Details!Q260/1000</f>
        <v>0</v>
      </c>
      <c r="I39" s="60">
        <f>+Details!R260/1000</f>
        <v>0</v>
      </c>
      <c r="J39" s="60">
        <f>+Details!S260/1000</f>
        <v>0</v>
      </c>
      <c r="K39" s="60">
        <f>+Details!T260/1000</f>
        <v>0</v>
      </c>
      <c r="L39" s="60">
        <f>+Details!U260/1000</f>
        <v>0</v>
      </c>
      <c r="M39" s="60">
        <f>+Details!V260/1000</f>
        <v>0</v>
      </c>
      <c r="N39" s="60">
        <f>+Details!W260/1000</f>
        <v>0</v>
      </c>
      <c r="O39" s="60">
        <f>+Details!X260/1000</f>
        <v>0</v>
      </c>
      <c r="P39" s="60">
        <f>+Details!Y260/1000</f>
        <v>0</v>
      </c>
      <c r="Q39" s="60">
        <f>+Details!Z260/1000</f>
        <v>0</v>
      </c>
      <c r="R39" s="60">
        <f>+Details!AA260/1000</f>
        <v>0</v>
      </c>
      <c r="S39" s="60">
        <f>+Details!AB260/1000</f>
        <v>0</v>
      </c>
      <c r="T39" s="60">
        <f>+Details!AC260/1000</f>
        <v>0</v>
      </c>
      <c r="U39" s="60">
        <f>+Details!AD260/1000</f>
        <v>0</v>
      </c>
      <c r="V39" s="60">
        <f>+Details!AE260/1000</f>
        <v>0</v>
      </c>
      <c r="W39" s="60">
        <f>+Details!AF260/1000</f>
        <v>0</v>
      </c>
      <c r="X39" s="60">
        <f>+Details!AG260/1000</f>
        <v>0</v>
      </c>
      <c r="Y39" s="60">
        <f>+Details!AH260/1000</f>
        <v>0</v>
      </c>
      <c r="Z39" s="60">
        <f>+Details!AI260/1000</f>
        <v>0</v>
      </c>
      <c r="AA39" s="60">
        <f>+Details!AJ260/1000</f>
        <v>0</v>
      </c>
      <c r="AB39" s="60">
        <f>+Details!AK260/1000</f>
        <v>0</v>
      </c>
      <c r="AC39" s="60">
        <f>+Details!AL260/1000</f>
        <v>0</v>
      </c>
      <c r="AD39" s="60">
        <f>+Details!AM260/1000</f>
        <v>0</v>
      </c>
      <c r="AE39" s="60">
        <f>+Details!AN260/1000</f>
        <v>0</v>
      </c>
      <c r="AF39" s="60">
        <f>+Details!AO260/1000</f>
        <v>0</v>
      </c>
      <c r="AG39" s="60">
        <f>+Details!AP260/1000</f>
        <v>0</v>
      </c>
      <c r="AH39" s="60">
        <f>+Details!AQ260/1000</f>
        <v>0</v>
      </c>
      <c r="AI39" s="60">
        <f>+Details!AR260/1000</f>
        <v>0</v>
      </c>
      <c r="AJ39" s="60">
        <f>+Details!AS260/1000</f>
        <v>0</v>
      </c>
      <c r="AK39" s="60">
        <f>+Details!AT260/1000</f>
        <v>0</v>
      </c>
      <c r="AL39" s="60">
        <f>+Details!AU260/1000</f>
        <v>0</v>
      </c>
      <c r="AM39" s="60">
        <f>+Details!AV260/1000</f>
        <v>0</v>
      </c>
      <c r="AN39" s="60">
        <f>+Details!AW260/1000</f>
        <v>0</v>
      </c>
      <c r="AO39" s="60">
        <f>+Details!AX260/1000</f>
        <v>0</v>
      </c>
      <c r="AP39" s="60">
        <f>+Details!AY260/1000</f>
        <v>0</v>
      </c>
      <c r="AQ39" s="60">
        <f>+Details!AZ260/1000</f>
        <v>0</v>
      </c>
      <c r="AR39" s="60">
        <f>+Details!BA260/1000</f>
        <v>0</v>
      </c>
      <c r="AS39" s="60">
        <f>+Details!BB260/1000</f>
        <v>0</v>
      </c>
      <c r="AT39" s="60">
        <f>+Details!BC260/1000</f>
        <v>0</v>
      </c>
      <c r="AU39" s="60">
        <f>+Details!BD260/1000</f>
        <v>0</v>
      </c>
      <c r="AV39" s="60">
        <f>+Details!BE260/1000</f>
        <v>0</v>
      </c>
      <c r="AW39" s="60">
        <f>+Details!BF260/1000</f>
        <v>0</v>
      </c>
      <c r="AX39" s="60">
        <f>+Details!BG260/1000</f>
        <v>0</v>
      </c>
      <c r="AY39" s="60">
        <f>+Details!BH260/1000</f>
        <v>0</v>
      </c>
      <c r="AZ39" s="60">
        <f>+Details!BI260/1000</f>
        <v>0</v>
      </c>
      <c r="BA39" s="60">
        <f>+Details!BJ260/1000</f>
        <v>0</v>
      </c>
      <c r="BB39" s="60">
        <f>+Details!BK260/1000</f>
        <v>0</v>
      </c>
      <c r="BC39" s="60">
        <f>+Details!BL260/1000</f>
        <v>0</v>
      </c>
      <c r="BD39" s="60">
        <f>+Details!BM260/1000</f>
        <v>0</v>
      </c>
      <c r="BE39" s="60">
        <f>+Details!BN260/1000</f>
        <v>0</v>
      </c>
      <c r="BF39" s="60">
        <f>+Details!BO260/1000</f>
        <v>0</v>
      </c>
      <c r="BG39" s="60">
        <f>+Details!BP260/1000</f>
        <v>0</v>
      </c>
      <c r="BH39" s="60">
        <f>+Details!BQ260/1000</f>
        <v>0</v>
      </c>
      <c r="BI39" s="60">
        <f>+Details!BR260/1000</f>
        <v>0</v>
      </c>
      <c r="BJ39" s="60">
        <f>+Details!BS260/1000</f>
        <v>0</v>
      </c>
      <c r="BK39" s="60">
        <f>+Details!BT260/1000</f>
        <v>0</v>
      </c>
      <c r="BL39" s="60">
        <f>+Details!BU260/1000</f>
        <v>0</v>
      </c>
      <c r="BM39" s="60">
        <f>+Details!BV260/1000</f>
        <v>0</v>
      </c>
      <c r="BN39" s="60">
        <f>+Details!BW260/1000</f>
        <v>0</v>
      </c>
      <c r="BO39" s="60">
        <f>+Details!BX260/1000</f>
        <v>0</v>
      </c>
      <c r="BP39" s="60">
        <f>+Details!BY260/1000</f>
        <v>0</v>
      </c>
    </row>
    <row r="40" spans="1:68" s="6" customFormat="1" ht="12" hidden="1" outlineLevel="1" x14ac:dyDescent="0.2">
      <c r="A40" s="70">
        <f>+R71</f>
        <v>0</v>
      </c>
      <c r="B40" s="60">
        <f>+Details!K261/1000</f>
        <v>0</v>
      </c>
      <c r="C40" s="60">
        <f>+Details!L261/1000</f>
        <v>0</v>
      </c>
      <c r="D40" s="60">
        <f>+Details!M261/1000</f>
        <v>0</v>
      </c>
      <c r="E40" s="60">
        <f>+Details!N261/1000</f>
        <v>0</v>
      </c>
      <c r="F40" s="60">
        <f>+Details!O261/1000</f>
        <v>0</v>
      </c>
      <c r="G40" s="60">
        <f>+Details!P261/1000</f>
        <v>0</v>
      </c>
      <c r="H40" s="60">
        <f>+Details!Q261/1000</f>
        <v>0</v>
      </c>
      <c r="I40" s="60">
        <f>+Details!R261/1000</f>
        <v>0</v>
      </c>
      <c r="J40" s="60">
        <f>+Details!S261/1000</f>
        <v>0</v>
      </c>
      <c r="K40" s="60">
        <f>+Details!T261/1000</f>
        <v>0</v>
      </c>
      <c r="L40" s="60">
        <f>+Details!U261/1000</f>
        <v>0</v>
      </c>
      <c r="M40" s="60">
        <f>+Details!V261/1000</f>
        <v>0</v>
      </c>
      <c r="N40" s="60">
        <f>+Details!W261/1000</f>
        <v>0</v>
      </c>
      <c r="O40" s="60">
        <f>+Details!X261/1000</f>
        <v>0</v>
      </c>
      <c r="P40" s="60">
        <f>+Details!Y261/1000</f>
        <v>0</v>
      </c>
      <c r="Q40" s="60">
        <f>+Details!Z261/1000</f>
        <v>0</v>
      </c>
      <c r="R40" s="60">
        <f>+Details!AA261/1000</f>
        <v>0</v>
      </c>
      <c r="S40" s="60">
        <f>+Details!AB261/1000</f>
        <v>0</v>
      </c>
      <c r="T40" s="60">
        <f>+Details!AC261/1000</f>
        <v>0</v>
      </c>
      <c r="U40" s="60">
        <f>+Details!AD261/1000</f>
        <v>0</v>
      </c>
      <c r="V40" s="60">
        <f>+Details!AE261/1000</f>
        <v>0</v>
      </c>
      <c r="W40" s="60">
        <f>+Details!AF261/1000</f>
        <v>0</v>
      </c>
      <c r="X40" s="60">
        <f>+Details!AG261/1000</f>
        <v>0</v>
      </c>
      <c r="Y40" s="60">
        <f>+Details!AH261/1000</f>
        <v>0</v>
      </c>
      <c r="Z40" s="60">
        <f>+Details!AI261/1000</f>
        <v>0</v>
      </c>
      <c r="AA40" s="60">
        <f>+Details!AJ261/1000</f>
        <v>0</v>
      </c>
      <c r="AB40" s="60">
        <f>+Details!AK261/1000</f>
        <v>0</v>
      </c>
      <c r="AC40" s="60">
        <f>+Details!AL261/1000</f>
        <v>0</v>
      </c>
      <c r="AD40" s="60">
        <f>+Details!AM261/1000</f>
        <v>0</v>
      </c>
      <c r="AE40" s="60">
        <f>+Details!AN261/1000</f>
        <v>0</v>
      </c>
      <c r="AF40" s="60">
        <f>+Details!AO261/1000</f>
        <v>0</v>
      </c>
      <c r="AG40" s="60">
        <f>+Details!AP261/1000</f>
        <v>0</v>
      </c>
      <c r="AH40" s="60">
        <f>+Details!AQ261/1000</f>
        <v>0</v>
      </c>
      <c r="AI40" s="60">
        <f>+Details!AR261/1000</f>
        <v>0</v>
      </c>
      <c r="AJ40" s="60">
        <f>+Details!AS261/1000</f>
        <v>0</v>
      </c>
      <c r="AK40" s="60">
        <f>+Details!AT261/1000</f>
        <v>0</v>
      </c>
      <c r="AL40" s="60">
        <f>+Details!AU261/1000</f>
        <v>0</v>
      </c>
      <c r="AM40" s="60">
        <f>+Details!AV261/1000</f>
        <v>0</v>
      </c>
      <c r="AN40" s="60">
        <f>+Details!AW261/1000</f>
        <v>0</v>
      </c>
      <c r="AO40" s="60">
        <f>+Details!AX261/1000</f>
        <v>0</v>
      </c>
      <c r="AP40" s="60">
        <f>+Details!AY261/1000</f>
        <v>0</v>
      </c>
      <c r="AQ40" s="60">
        <f>+Details!AZ261/1000</f>
        <v>0</v>
      </c>
      <c r="AR40" s="60">
        <f>+Details!BA261/1000</f>
        <v>0</v>
      </c>
      <c r="AS40" s="60">
        <f>+Details!BB261/1000</f>
        <v>0</v>
      </c>
      <c r="AT40" s="60">
        <f>+Details!BC261/1000</f>
        <v>0</v>
      </c>
      <c r="AU40" s="60">
        <f>+Details!BD261/1000</f>
        <v>0</v>
      </c>
      <c r="AV40" s="60">
        <f>+Details!BE261/1000</f>
        <v>0</v>
      </c>
      <c r="AW40" s="60">
        <f>+Details!BF261/1000</f>
        <v>0</v>
      </c>
      <c r="AX40" s="60">
        <f>+Details!BG261/1000</f>
        <v>0</v>
      </c>
      <c r="AY40" s="60">
        <f>+Details!BH261/1000</f>
        <v>0</v>
      </c>
      <c r="AZ40" s="60">
        <f>+Details!BI261/1000</f>
        <v>0</v>
      </c>
      <c r="BA40" s="60">
        <f>+Details!BJ261/1000</f>
        <v>0</v>
      </c>
      <c r="BB40" s="60">
        <f>+Details!BK261/1000</f>
        <v>0</v>
      </c>
      <c r="BC40" s="60">
        <f>+Details!BL261/1000</f>
        <v>0</v>
      </c>
      <c r="BD40" s="60">
        <f>+Details!BM261/1000</f>
        <v>0</v>
      </c>
      <c r="BE40" s="60">
        <f>+Details!BN261/1000</f>
        <v>0</v>
      </c>
      <c r="BF40" s="60">
        <f>+Details!BO261/1000</f>
        <v>0</v>
      </c>
      <c r="BG40" s="60">
        <f>+Details!BP261/1000</f>
        <v>0</v>
      </c>
      <c r="BH40" s="60">
        <f>+Details!BQ261/1000</f>
        <v>0</v>
      </c>
      <c r="BI40" s="60">
        <f>+Details!BR261/1000</f>
        <v>0</v>
      </c>
      <c r="BJ40" s="60">
        <f>+Details!BS261/1000</f>
        <v>0</v>
      </c>
      <c r="BK40" s="60">
        <f>+Details!BT261/1000</f>
        <v>0</v>
      </c>
      <c r="BL40" s="60">
        <f>+Details!BU261/1000</f>
        <v>0</v>
      </c>
      <c r="BM40" s="60">
        <f>+Details!BV261/1000</f>
        <v>0</v>
      </c>
      <c r="BN40" s="60">
        <f>+Details!BW261/1000</f>
        <v>0</v>
      </c>
      <c r="BO40" s="60">
        <f>+Details!BX261/1000</f>
        <v>0</v>
      </c>
      <c r="BP40" s="60">
        <f>+Details!BY261/1000</f>
        <v>0</v>
      </c>
    </row>
    <row r="41" spans="1:68" s="6" customFormat="1" ht="12" collapsed="1" x14ac:dyDescent="0.2">
      <c r="A41" s="7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row>
    <row r="42" spans="1:68" s="6" customFormat="1" ht="12" x14ac:dyDescent="0.2">
      <c r="A42" s="7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row>
    <row r="43" spans="1:68" s="6" customFormat="1" ht="12" x14ac:dyDescent="0.2">
      <c r="A43" s="70" t="s">
        <v>423</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row>
    <row r="44" spans="1:68" s="6" customFormat="1" ht="12" hidden="1" outlineLevel="1" x14ac:dyDescent="0.2">
      <c r="A44" s="51" t="str">
        <f>+Details!A232</f>
        <v>0s KiwiSaver Cashed up</v>
      </c>
      <c r="B44" s="60">
        <f>+Details!K232/1000</f>
        <v>0</v>
      </c>
      <c r="C44" s="60">
        <f>+Details!L232/1000</f>
        <v>0</v>
      </c>
      <c r="D44" s="60">
        <f>+Details!M232/1000</f>
        <v>0</v>
      </c>
      <c r="E44" s="60">
        <f>+Details!N232/1000</f>
        <v>0</v>
      </c>
      <c r="F44" s="60">
        <f>+Details!O232/1000</f>
        <v>0</v>
      </c>
      <c r="G44" s="60">
        <f>+Details!P232/1000</f>
        <v>0</v>
      </c>
      <c r="H44" s="60">
        <f>+Details!Q232/1000</f>
        <v>0</v>
      </c>
      <c r="I44" s="60">
        <f>+Details!R232/1000</f>
        <v>0</v>
      </c>
      <c r="J44" s="60">
        <f>+Details!S232/1000</f>
        <v>0</v>
      </c>
      <c r="K44" s="60">
        <f>+Details!T232/1000</f>
        <v>0</v>
      </c>
      <c r="L44" s="60">
        <f>+Details!U232/1000</f>
        <v>0</v>
      </c>
      <c r="M44" s="60">
        <f>+Details!V232/1000</f>
        <v>0</v>
      </c>
      <c r="N44" s="60">
        <f>+Details!W232/1000</f>
        <v>0</v>
      </c>
      <c r="O44" s="60">
        <f>+Details!X232/1000</f>
        <v>0</v>
      </c>
      <c r="P44" s="60">
        <f>+Details!Y232/1000</f>
        <v>0</v>
      </c>
      <c r="Q44" s="60">
        <f>+Details!Z232/1000</f>
        <v>0</v>
      </c>
      <c r="R44" s="60">
        <f>+Details!AA232/1000</f>
        <v>0</v>
      </c>
      <c r="S44" s="60">
        <f>+Details!AB232/1000</f>
        <v>0</v>
      </c>
      <c r="T44" s="60">
        <f>+Details!AC232/1000</f>
        <v>0</v>
      </c>
      <c r="U44" s="60">
        <f>+Details!AD232/1000</f>
        <v>0</v>
      </c>
      <c r="V44" s="60">
        <f>+Details!AE232/1000</f>
        <v>0</v>
      </c>
      <c r="W44" s="60">
        <f>+Details!AF232/1000</f>
        <v>0</v>
      </c>
      <c r="X44" s="60">
        <f>+Details!AG232/1000</f>
        <v>0</v>
      </c>
      <c r="Y44" s="60">
        <f>+Details!AH232/1000</f>
        <v>0</v>
      </c>
      <c r="Z44" s="60">
        <f>+Details!AI232/1000</f>
        <v>0</v>
      </c>
      <c r="AA44" s="60">
        <f>+Details!AJ232/1000</f>
        <v>0</v>
      </c>
      <c r="AB44" s="60">
        <f>+Details!AK232/1000</f>
        <v>0</v>
      </c>
      <c r="AC44" s="60">
        <f>+Details!AL232/1000</f>
        <v>0</v>
      </c>
      <c r="AD44" s="60">
        <f>+Details!AM232/1000</f>
        <v>0</v>
      </c>
      <c r="AE44" s="60">
        <f>+Details!AN232/1000</f>
        <v>0</v>
      </c>
      <c r="AF44" s="60">
        <f>+Details!AO232/1000</f>
        <v>0</v>
      </c>
      <c r="AG44" s="60">
        <f>+Details!AP232/1000</f>
        <v>0</v>
      </c>
      <c r="AH44" s="60">
        <f>+Details!AQ232/1000</f>
        <v>0</v>
      </c>
      <c r="AI44" s="60">
        <f>+Details!AR232/1000</f>
        <v>0</v>
      </c>
      <c r="AJ44" s="60">
        <f>+Details!AS232/1000</f>
        <v>0</v>
      </c>
      <c r="AK44" s="60">
        <f>+Details!AT232/1000</f>
        <v>0</v>
      </c>
      <c r="AL44" s="60">
        <f>+Details!AU232/1000</f>
        <v>0</v>
      </c>
      <c r="AM44" s="60">
        <f>+Details!AV232/1000</f>
        <v>0</v>
      </c>
      <c r="AN44" s="60">
        <f>+Details!AW232/1000</f>
        <v>0</v>
      </c>
      <c r="AO44" s="60">
        <f>+Details!AX232/1000</f>
        <v>0</v>
      </c>
      <c r="AP44" s="60">
        <f>+Details!AY232/1000</f>
        <v>0</v>
      </c>
      <c r="AQ44" s="60">
        <f>+Details!AZ232/1000</f>
        <v>0</v>
      </c>
      <c r="AR44" s="60">
        <f>+Details!BA232/1000</f>
        <v>0</v>
      </c>
      <c r="AS44" s="60">
        <f>+Details!BB232/1000</f>
        <v>0</v>
      </c>
      <c r="AT44" s="60">
        <f>+Details!BC232/1000</f>
        <v>0</v>
      </c>
      <c r="AU44" s="60">
        <f>+Details!BD232/1000</f>
        <v>0</v>
      </c>
      <c r="AV44" s="60">
        <f>+Details!BE232/1000</f>
        <v>0</v>
      </c>
      <c r="AW44" s="60">
        <f>+Details!BF232/1000</f>
        <v>0</v>
      </c>
      <c r="AX44" s="60">
        <f>+Details!BG232/1000</f>
        <v>0</v>
      </c>
      <c r="AY44" s="60">
        <f>+Details!BH232/1000</f>
        <v>0</v>
      </c>
      <c r="AZ44" s="60">
        <f>+Details!BI232/1000</f>
        <v>0</v>
      </c>
      <c r="BA44" s="60">
        <f>+Details!BJ232/1000</f>
        <v>0</v>
      </c>
      <c r="BB44" s="60">
        <f>+Details!BK232/1000</f>
        <v>0</v>
      </c>
      <c r="BC44" s="60">
        <f>+Details!BL232/1000</f>
        <v>0</v>
      </c>
      <c r="BD44" s="60">
        <f>+Details!BM232/1000</f>
        <v>0</v>
      </c>
      <c r="BE44" s="60">
        <f>+Details!BN232/1000</f>
        <v>0</v>
      </c>
      <c r="BF44" s="60">
        <f>+Details!BO232/1000</f>
        <v>0</v>
      </c>
      <c r="BG44" s="60">
        <f>+Details!BP232/1000</f>
        <v>0</v>
      </c>
      <c r="BH44" s="60">
        <f>+Details!BQ232/1000</f>
        <v>0</v>
      </c>
      <c r="BI44" s="60">
        <f>+Details!BR232/1000</f>
        <v>0</v>
      </c>
      <c r="BJ44" s="60">
        <f>+Details!BS232/1000</f>
        <v>0</v>
      </c>
      <c r="BK44" s="60">
        <f>+Details!BT232/1000</f>
        <v>0</v>
      </c>
      <c r="BL44" s="60">
        <f>+Details!BU232/1000</f>
        <v>0</v>
      </c>
      <c r="BM44" s="60">
        <f>+Details!BV232/1000</f>
        <v>0</v>
      </c>
      <c r="BN44" s="60">
        <f>+Details!BW232/1000</f>
        <v>0</v>
      </c>
      <c r="BO44" s="60">
        <f>+Details!BX232/1000</f>
        <v>0</v>
      </c>
      <c r="BP44" s="60">
        <f>+Details!BY232/1000</f>
        <v>0</v>
      </c>
    </row>
    <row r="45" spans="1:68" s="6" customFormat="1" ht="12" hidden="1" outlineLevel="1" x14ac:dyDescent="0.2">
      <c r="A45" s="51" t="str">
        <f>+Details!A233</f>
        <v>0s KiwiSaver Cashed up</v>
      </c>
      <c r="B45" s="60">
        <f>+Details!K233/1000</f>
        <v>0</v>
      </c>
      <c r="C45" s="60">
        <f>+Details!L233/1000</f>
        <v>0</v>
      </c>
      <c r="D45" s="60">
        <f>+Details!M233/1000</f>
        <v>0</v>
      </c>
      <c r="E45" s="60">
        <f>+Details!N233/1000</f>
        <v>0</v>
      </c>
      <c r="F45" s="60">
        <f>+Details!O233/1000</f>
        <v>0</v>
      </c>
      <c r="G45" s="60">
        <f>+Details!P233/1000</f>
        <v>0</v>
      </c>
      <c r="H45" s="60">
        <f>+Details!Q233/1000</f>
        <v>0</v>
      </c>
      <c r="I45" s="60">
        <f>+Details!R233/1000</f>
        <v>0</v>
      </c>
      <c r="J45" s="60">
        <f>+Details!S233/1000</f>
        <v>0</v>
      </c>
      <c r="K45" s="60">
        <f>+Details!T233/1000</f>
        <v>0</v>
      </c>
      <c r="L45" s="60">
        <f>+Details!U233/1000</f>
        <v>0</v>
      </c>
      <c r="M45" s="60">
        <f>+Details!V233/1000</f>
        <v>0</v>
      </c>
      <c r="N45" s="60">
        <f>+Details!W233/1000</f>
        <v>0</v>
      </c>
      <c r="O45" s="60">
        <f>+Details!X233/1000</f>
        <v>0</v>
      </c>
      <c r="P45" s="60">
        <f>+Details!Y233/1000</f>
        <v>0</v>
      </c>
      <c r="Q45" s="60">
        <f>+Details!Z233/1000</f>
        <v>0</v>
      </c>
      <c r="R45" s="60">
        <f>+Details!AA233/1000</f>
        <v>0</v>
      </c>
      <c r="S45" s="60">
        <f>+Details!AB233/1000</f>
        <v>0</v>
      </c>
      <c r="T45" s="60">
        <f>+Details!AC233/1000</f>
        <v>0</v>
      </c>
      <c r="U45" s="60">
        <f>+Details!AD233/1000</f>
        <v>0</v>
      </c>
      <c r="V45" s="60">
        <f>+Details!AE233/1000</f>
        <v>0</v>
      </c>
      <c r="W45" s="60">
        <f>+Details!AF233/1000</f>
        <v>0</v>
      </c>
      <c r="X45" s="60">
        <f>+Details!AG233/1000</f>
        <v>0</v>
      </c>
      <c r="Y45" s="60">
        <f>+Details!AH233/1000</f>
        <v>0</v>
      </c>
      <c r="Z45" s="60">
        <f>+Details!AI233/1000</f>
        <v>0</v>
      </c>
      <c r="AA45" s="60">
        <f>+Details!AJ233/1000</f>
        <v>0</v>
      </c>
      <c r="AB45" s="60">
        <f>+Details!AK233/1000</f>
        <v>0</v>
      </c>
      <c r="AC45" s="60">
        <f>+Details!AL233/1000</f>
        <v>0</v>
      </c>
      <c r="AD45" s="60">
        <f>+Details!AM233/1000</f>
        <v>0</v>
      </c>
      <c r="AE45" s="60">
        <f>+Details!AN233/1000</f>
        <v>0</v>
      </c>
      <c r="AF45" s="60">
        <f>+Details!AO233/1000</f>
        <v>0</v>
      </c>
      <c r="AG45" s="60">
        <f>+Details!AP233/1000</f>
        <v>0</v>
      </c>
      <c r="AH45" s="60">
        <f>+Details!AQ233/1000</f>
        <v>0</v>
      </c>
      <c r="AI45" s="60">
        <f>+Details!AR233/1000</f>
        <v>0</v>
      </c>
      <c r="AJ45" s="60">
        <f>+Details!AS233/1000</f>
        <v>0</v>
      </c>
      <c r="AK45" s="60">
        <f>+Details!AT233/1000</f>
        <v>0</v>
      </c>
      <c r="AL45" s="60">
        <f>+Details!AU233/1000</f>
        <v>0</v>
      </c>
      <c r="AM45" s="60">
        <f>+Details!AV233/1000</f>
        <v>0</v>
      </c>
      <c r="AN45" s="60">
        <f>+Details!AW233/1000</f>
        <v>0</v>
      </c>
      <c r="AO45" s="60">
        <f>+Details!AX233/1000</f>
        <v>0</v>
      </c>
      <c r="AP45" s="60">
        <f>+Details!AY233/1000</f>
        <v>0</v>
      </c>
      <c r="AQ45" s="60">
        <f>+Details!AZ233/1000</f>
        <v>0</v>
      </c>
      <c r="AR45" s="60">
        <f>+Details!BA233/1000</f>
        <v>0</v>
      </c>
      <c r="AS45" s="60">
        <f>+Details!BB233/1000</f>
        <v>0</v>
      </c>
      <c r="AT45" s="60">
        <f>+Details!BC233/1000</f>
        <v>0</v>
      </c>
      <c r="AU45" s="60">
        <f>+Details!BD233/1000</f>
        <v>0</v>
      </c>
      <c r="AV45" s="60">
        <f>+Details!BE233/1000</f>
        <v>0</v>
      </c>
      <c r="AW45" s="60">
        <f>+Details!BF233/1000</f>
        <v>0</v>
      </c>
      <c r="AX45" s="60">
        <f>+Details!BG233/1000</f>
        <v>0</v>
      </c>
      <c r="AY45" s="60">
        <f>+Details!BH233/1000</f>
        <v>0</v>
      </c>
      <c r="AZ45" s="60">
        <f>+Details!BI233/1000</f>
        <v>0</v>
      </c>
      <c r="BA45" s="60">
        <f>+Details!BJ233/1000</f>
        <v>0</v>
      </c>
      <c r="BB45" s="60">
        <f>+Details!BK233/1000</f>
        <v>0</v>
      </c>
      <c r="BC45" s="60">
        <f>+Details!BL233/1000</f>
        <v>0</v>
      </c>
      <c r="BD45" s="60">
        <f>+Details!BM233/1000</f>
        <v>0</v>
      </c>
      <c r="BE45" s="60">
        <f>+Details!BN233/1000</f>
        <v>0</v>
      </c>
      <c r="BF45" s="60">
        <f>+Details!BO233/1000</f>
        <v>0</v>
      </c>
      <c r="BG45" s="60">
        <f>+Details!BP233/1000</f>
        <v>0</v>
      </c>
      <c r="BH45" s="60">
        <f>+Details!BQ233/1000</f>
        <v>0</v>
      </c>
      <c r="BI45" s="60">
        <f>+Details!BR233/1000</f>
        <v>0</v>
      </c>
      <c r="BJ45" s="60">
        <f>+Details!BS233/1000</f>
        <v>0</v>
      </c>
      <c r="BK45" s="60">
        <f>+Details!BT233/1000</f>
        <v>0</v>
      </c>
      <c r="BL45" s="60">
        <f>+Details!BU233/1000</f>
        <v>0</v>
      </c>
      <c r="BM45" s="60">
        <f>+Details!BV233/1000</f>
        <v>0</v>
      </c>
      <c r="BN45" s="60">
        <f>+Details!BW233/1000</f>
        <v>0</v>
      </c>
      <c r="BO45" s="60">
        <f>+Details!BX233/1000</f>
        <v>0</v>
      </c>
      <c r="BP45" s="60">
        <f>+Details!BY233/1000</f>
        <v>0</v>
      </c>
    </row>
    <row r="46" spans="1:68" s="6" customFormat="1" ht="12" hidden="1" outlineLevel="1" x14ac:dyDescent="0.2">
      <c r="A46" s="51" t="s">
        <v>424</v>
      </c>
      <c r="B46" s="60">
        <f>+Details!K250/1000</f>
        <v>0</v>
      </c>
      <c r="C46" s="60">
        <f>+Details!L250/1000</f>
        <v>0</v>
      </c>
      <c r="D46" s="60">
        <f>+Details!M250/1000</f>
        <v>0</v>
      </c>
      <c r="E46" s="60">
        <f>+Details!N250/1000</f>
        <v>0</v>
      </c>
      <c r="F46" s="60">
        <f>+Details!O250/1000</f>
        <v>0</v>
      </c>
      <c r="G46" s="60">
        <f>+Details!P250/1000</f>
        <v>0</v>
      </c>
      <c r="H46" s="60">
        <f>+Details!Q250/1000</f>
        <v>0</v>
      </c>
      <c r="I46" s="60">
        <f>+Details!R250/1000</f>
        <v>0</v>
      </c>
      <c r="J46" s="60">
        <f>+Details!S250/1000</f>
        <v>0</v>
      </c>
      <c r="K46" s="60">
        <f>+Details!T250/1000</f>
        <v>0</v>
      </c>
      <c r="L46" s="60">
        <f>+Details!U250/1000</f>
        <v>0</v>
      </c>
      <c r="M46" s="60">
        <f>+Details!V250/1000</f>
        <v>0</v>
      </c>
      <c r="N46" s="60">
        <f>+Details!W250/1000</f>
        <v>0</v>
      </c>
      <c r="O46" s="60">
        <f>+Details!X250/1000</f>
        <v>0</v>
      </c>
      <c r="P46" s="60">
        <f>+Details!Y250/1000</f>
        <v>0</v>
      </c>
      <c r="Q46" s="60">
        <f>+Details!Z250/1000</f>
        <v>0</v>
      </c>
      <c r="R46" s="60">
        <f>+Details!AA250/1000</f>
        <v>0</v>
      </c>
      <c r="S46" s="60">
        <f>+Details!AB250/1000</f>
        <v>0</v>
      </c>
      <c r="T46" s="60">
        <f>+Details!AC250/1000</f>
        <v>0</v>
      </c>
      <c r="U46" s="60">
        <f>+Details!AD250/1000</f>
        <v>0</v>
      </c>
      <c r="V46" s="60">
        <f>+Details!AE250/1000</f>
        <v>0</v>
      </c>
      <c r="W46" s="60">
        <f>+Details!AF250/1000</f>
        <v>0</v>
      </c>
      <c r="X46" s="60">
        <f>+Details!AG250/1000</f>
        <v>0</v>
      </c>
      <c r="Y46" s="60">
        <f>+Details!AH250/1000</f>
        <v>0</v>
      </c>
      <c r="Z46" s="60">
        <f>+Details!AI250/1000</f>
        <v>0</v>
      </c>
      <c r="AA46" s="60">
        <f>+Details!AJ250/1000</f>
        <v>0</v>
      </c>
      <c r="AB46" s="60">
        <f>+Details!AK250/1000</f>
        <v>0</v>
      </c>
      <c r="AC46" s="60">
        <f>+Details!AL250/1000</f>
        <v>0</v>
      </c>
      <c r="AD46" s="60">
        <f>+Details!AM250/1000</f>
        <v>0</v>
      </c>
      <c r="AE46" s="60">
        <f>+Details!AN250/1000</f>
        <v>0</v>
      </c>
      <c r="AF46" s="60">
        <f>+Details!AO250/1000</f>
        <v>0</v>
      </c>
      <c r="AG46" s="60">
        <f>+Details!AP250/1000</f>
        <v>0</v>
      </c>
      <c r="AH46" s="60">
        <f>+Details!AQ250/1000</f>
        <v>0</v>
      </c>
      <c r="AI46" s="60">
        <f>+Details!AR250/1000</f>
        <v>0</v>
      </c>
      <c r="AJ46" s="60">
        <f>+Details!AS250/1000</f>
        <v>0</v>
      </c>
      <c r="AK46" s="60">
        <f>+Details!AT250/1000</f>
        <v>0</v>
      </c>
      <c r="AL46" s="60">
        <f>+Details!AU250/1000</f>
        <v>0</v>
      </c>
      <c r="AM46" s="60">
        <f>+Details!AV250/1000</f>
        <v>0</v>
      </c>
      <c r="AN46" s="60">
        <f>+Details!AW250/1000</f>
        <v>0</v>
      </c>
      <c r="AO46" s="60">
        <f>+Details!AX250/1000</f>
        <v>0</v>
      </c>
      <c r="AP46" s="60">
        <f>+Details!AY250/1000</f>
        <v>0</v>
      </c>
      <c r="AQ46" s="60">
        <f>+Details!AZ250/1000</f>
        <v>0</v>
      </c>
      <c r="AR46" s="60">
        <f>+Details!BA250/1000</f>
        <v>0</v>
      </c>
      <c r="AS46" s="60">
        <f>+Details!BB250/1000</f>
        <v>0</v>
      </c>
      <c r="AT46" s="60">
        <f>+Details!BC250/1000</f>
        <v>0</v>
      </c>
      <c r="AU46" s="60">
        <f>+Details!BD250/1000</f>
        <v>0</v>
      </c>
      <c r="AV46" s="60">
        <f>+Details!BE250/1000</f>
        <v>0</v>
      </c>
      <c r="AW46" s="60">
        <f>+Details!BF250/1000</f>
        <v>0</v>
      </c>
      <c r="AX46" s="60">
        <f>+Details!BG250/1000</f>
        <v>0</v>
      </c>
      <c r="AY46" s="60">
        <f>+Details!BH250/1000</f>
        <v>0</v>
      </c>
      <c r="AZ46" s="60">
        <f>+Details!BI250/1000</f>
        <v>0</v>
      </c>
      <c r="BA46" s="60">
        <f>+Details!BJ250/1000</f>
        <v>0</v>
      </c>
      <c r="BB46" s="60">
        <f>+Details!BK250/1000</f>
        <v>0</v>
      </c>
      <c r="BC46" s="60">
        <f>+Details!BL250/1000</f>
        <v>0</v>
      </c>
      <c r="BD46" s="60">
        <f>+Details!BM250/1000</f>
        <v>0</v>
      </c>
      <c r="BE46" s="60">
        <f>+Details!BN250/1000</f>
        <v>0</v>
      </c>
      <c r="BF46" s="60">
        <f>+Details!BO250/1000</f>
        <v>0</v>
      </c>
      <c r="BG46" s="60">
        <f>+Details!BP250/1000</f>
        <v>0</v>
      </c>
      <c r="BH46" s="60">
        <f>+Details!BQ250/1000</f>
        <v>0</v>
      </c>
      <c r="BI46" s="60">
        <f>+Details!BR250/1000</f>
        <v>0</v>
      </c>
      <c r="BJ46" s="60">
        <f>+Details!BS250/1000</f>
        <v>0</v>
      </c>
      <c r="BK46" s="60">
        <f>+Details!BT250/1000</f>
        <v>0</v>
      </c>
      <c r="BL46" s="60">
        <f>+Details!BU250/1000</f>
        <v>0</v>
      </c>
      <c r="BM46" s="60">
        <f>+Details!BV250/1000</f>
        <v>0</v>
      </c>
      <c r="BN46" s="60">
        <f>+Details!BW250/1000</f>
        <v>0</v>
      </c>
      <c r="BO46" s="60">
        <f>+Details!BX250/1000</f>
        <v>0</v>
      </c>
      <c r="BP46" s="60">
        <f>+Details!BY250/1000</f>
        <v>0</v>
      </c>
    </row>
    <row r="47" spans="1:68" s="6" customFormat="1" ht="12" collapsed="1" x14ac:dyDescent="0.2">
      <c r="A47" s="70"/>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row>
    <row r="48" spans="1:68" s="6" customFormat="1" ht="12" x14ac:dyDescent="0.2">
      <c r="A48" s="7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row>
    <row r="49" spans="1:68" s="6" customFormat="1" ht="12" x14ac:dyDescent="0.2">
      <c r="A49" s="70" t="s">
        <v>150</v>
      </c>
      <c r="B49" s="60">
        <f>+Details!K265/1000</f>
        <v>0</v>
      </c>
      <c r="C49" s="60">
        <f>+Details!L265/1000</f>
        <v>0</v>
      </c>
      <c r="D49" s="60">
        <f>+Details!M265/1000</f>
        <v>0</v>
      </c>
      <c r="E49" s="60">
        <f>+Details!N265/1000</f>
        <v>0</v>
      </c>
      <c r="F49" s="60">
        <f>+Details!O265/1000</f>
        <v>0</v>
      </c>
      <c r="G49" s="60">
        <f>+Details!P265/1000</f>
        <v>0</v>
      </c>
      <c r="H49" s="60">
        <f>+Details!Q265/1000</f>
        <v>0</v>
      </c>
      <c r="I49" s="60">
        <f>+Details!R265/1000</f>
        <v>0</v>
      </c>
      <c r="J49" s="60">
        <f>+Details!S265/1000</f>
        <v>0</v>
      </c>
      <c r="K49" s="60">
        <f>+Details!T265/1000</f>
        <v>0</v>
      </c>
      <c r="L49" s="60">
        <f>+Details!U265/1000</f>
        <v>0</v>
      </c>
      <c r="M49" s="60">
        <f>+Details!V265/1000</f>
        <v>0</v>
      </c>
      <c r="N49" s="60">
        <f>+Details!W265/1000</f>
        <v>0</v>
      </c>
      <c r="O49" s="60">
        <f>+Details!X265/1000</f>
        <v>0</v>
      </c>
      <c r="P49" s="60">
        <f>+Details!Y265/1000</f>
        <v>0</v>
      </c>
      <c r="Q49" s="60">
        <f>+Details!Z265/1000</f>
        <v>0</v>
      </c>
      <c r="R49" s="60">
        <f>+Details!AA265/1000</f>
        <v>0</v>
      </c>
      <c r="S49" s="60">
        <f>+Details!AB265/1000</f>
        <v>0</v>
      </c>
      <c r="T49" s="60">
        <f>+Details!AC265/1000</f>
        <v>0</v>
      </c>
      <c r="U49" s="60">
        <f>+Details!AD265/1000</f>
        <v>0</v>
      </c>
      <c r="V49" s="60">
        <f>+Details!AE265/1000</f>
        <v>0</v>
      </c>
      <c r="W49" s="60">
        <f>+Details!AF265/1000</f>
        <v>0</v>
      </c>
      <c r="X49" s="60">
        <f>+Details!AG265/1000</f>
        <v>0</v>
      </c>
      <c r="Y49" s="60">
        <f>+Details!AH265/1000</f>
        <v>0</v>
      </c>
      <c r="Z49" s="60">
        <f>+Details!AI265/1000</f>
        <v>0</v>
      </c>
      <c r="AA49" s="60">
        <f>+Details!AJ265/1000</f>
        <v>0</v>
      </c>
      <c r="AB49" s="60">
        <f>+Details!AK265/1000</f>
        <v>0</v>
      </c>
      <c r="AC49" s="60">
        <f>+Details!AL265/1000</f>
        <v>0</v>
      </c>
      <c r="AD49" s="60">
        <f>+Details!AM265/1000</f>
        <v>0</v>
      </c>
      <c r="AE49" s="60">
        <f>+Details!AN265/1000</f>
        <v>0</v>
      </c>
      <c r="AF49" s="60">
        <f>+Details!AO265/1000</f>
        <v>0</v>
      </c>
      <c r="AG49" s="60">
        <f>+Details!AP265/1000</f>
        <v>0</v>
      </c>
      <c r="AH49" s="60">
        <f>+Details!AQ265/1000</f>
        <v>0</v>
      </c>
      <c r="AI49" s="60">
        <f>+Details!AR265/1000</f>
        <v>0</v>
      </c>
      <c r="AJ49" s="60">
        <f>+Details!AS265/1000</f>
        <v>0</v>
      </c>
      <c r="AK49" s="60">
        <f>+Details!AT265/1000</f>
        <v>0</v>
      </c>
      <c r="AL49" s="60">
        <f>+Details!AU265/1000</f>
        <v>0</v>
      </c>
      <c r="AM49" s="60">
        <f>+Details!AV265/1000</f>
        <v>0</v>
      </c>
      <c r="AN49" s="60">
        <f>+Details!AW265/1000</f>
        <v>0</v>
      </c>
      <c r="AO49" s="60">
        <f>+Details!AX265/1000</f>
        <v>0</v>
      </c>
      <c r="AP49" s="60">
        <f>+Details!AY265/1000</f>
        <v>0</v>
      </c>
      <c r="AQ49" s="60">
        <f>+Details!AZ265/1000</f>
        <v>0</v>
      </c>
      <c r="AR49" s="60">
        <f>+Details!BA265/1000</f>
        <v>0</v>
      </c>
      <c r="AS49" s="60">
        <f>+Details!BB265/1000</f>
        <v>0</v>
      </c>
      <c r="AT49" s="60">
        <f>+Details!BC265/1000</f>
        <v>0</v>
      </c>
      <c r="AU49" s="60">
        <f>+Details!BD265/1000</f>
        <v>0</v>
      </c>
      <c r="AV49" s="60">
        <f>+Details!BE265/1000</f>
        <v>0</v>
      </c>
      <c r="AW49" s="60">
        <f>+Details!BF265/1000</f>
        <v>0</v>
      </c>
      <c r="AX49" s="60">
        <f>+Details!BG265/1000</f>
        <v>0</v>
      </c>
      <c r="AY49" s="60">
        <f>+Details!BH265/1000</f>
        <v>0</v>
      </c>
      <c r="AZ49" s="60">
        <f>+Details!BI265/1000</f>
        <v>0</v>
      </c>
      <c r="BA49" s="60">
        <f>+Details!BJ265/1000</f>
        <v>0</v>
      </c>
      <c r="BB49" s="60">
        <f>+Details!BK265/1000</f>
        <v>0</v>
      </c>
      <c r="BC49" s="60">
        <f>+Details!BL265/1000</f>
        <v>0</v>
      </c>
      <c r="BD49" s="60">
        <f>+Details!BM265/1000</f>
        <v>0</v>
      </c>
      <c r="BE49" s="60">
        <f>+Details!BN265/1000</f>
        <v>0</v>
      </c>
      <c r="BF49" s="60">
        <f>+Details!BO265/1000</f>
        <v>0</v>
      </c>
      <c r="BG49" s="60">
        <f>+Details!BP265/1000</f>
        <v>0</v>
      </c>
      <c r="BH49" s="60">
        <f>+Details!BQ265/1000</f>
        <v>0</v>
      </c>
      <c r="BI49" s="60">
        <f>+Details!BR265/1000</f>
        <v>0</v>
      </c>
      <c r="BJ49" s="60">
        <f>+Details!BS265/1000</f>
        <v>0</v>
      </c>
      <c r="BK49" s="60">
        <f>+Details!BT265/1000</f>
        <v>0</v>
      </c>
      <c r="BL49" s="60">
        <f>+Details!BU265/1000</f>
        <v>0</v>
      </c>
      <c r="BM49" s="60">
        <f>+Details!BV265/1000</f>
        <v>0</v>
      </c>
      <c r="BN49" s="60">
        <f>+Details!BW265/1000</f>
        <v>0</v>
      </c>
      <c r="BO49" s="60">
        <f>+Details!BX265/1000</f>
        <v>28.864348</v>
      </c>
      <c r="BP49" s="60">
        <f>+Details!BY265/1000</f>
        <v>57.728695999999999</v>
      </c>
    </row>
    <row r="50" spans="1:68" s="6" customFormat="1" ht="12" x14ac:dyDescent="0.2">
      <c r="A50" s="70"/>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row>
    <row r="51" spans="1:68" s="6" customFormat="1" ht="12" x14ac:dyDescent="0.2">
      <c r="A51" s="73" t="s">
        <v>148</v>
      </c>
      <c r="B51" s="57">
        <f t="shared" ref="B51:AG51" si="8">SUM(B8:B49)</f>
        <v>0</v>
      </c>
      <c r="C51" s="57">
        <f t="shared" si="8"/>
        <v>0</v>
      </c>
      <c r="D51" s="57">
        <f t="shared" si="8"/>
        <v>0</v>
      </c>
      <c r="E51" s="57">
        <f t="shared" si="8"/>
        <v>0</v>
      </c>
      <c r="F51" s="57">
        <f t="shared" si="8"/>
        <v>0</v>
      </c>
      <c r="G51" s="57">
        <f t="shared" si="8"/>
        <v>0</v>
      </c>
      <c r="H51" s="57">
        <f t="shared" si="8"/>
        <v>0</v>
      </c>
      <c r="I51" s="57">
        <f t="shared" si="8"/>
        <v>0</v>
      </c>
      <c r="J51" s="57">
        <f t="shared" si="8"/>
        <v>0</v>
      </c>
      <c r="K51" s="57">
        <f t="shared" si="8"/>
        <v>0</v>
      </c>
      <c r="L51" s="57">
        <f t="shared" si="8"/>
        <v>0</v>
      </c>
      <c r="M51" s="57">
        <f t="shared" si="8"/>
        <v>0</v>
      </c>
      <c r="N51" s="57">
        <f t="shared" si="8"/>
        <v>0</v>
      </c>
      <c r="O51" s="57">
        <f t="shared" si="8"/>
        <v>0</v>
      </c>
      <c r="P51" s="57">
        <f t="shared" si="8"/>
        <v>0</v>
      </c>
      <c r="Q51" s="57">
        <f t="shared" si="8"/>
        <v>0</v>
      </c>
      <c r="R51" s="57">
        <f t="shared" si="8"/>
        <v>0</v>
      </c>
      <c r="S51" s="57">
        <f t="shared" si="8"/>
        <v>0</v>
      </c>
      <c r="T51" s="57">
        <f t="shared" si="8"/>
        <v>0</v>
      </c>
      <c r="U51" s="57">
        <f t="shared" si="8"/>
        <v>0</v>
      </c>
      <c r="V51" s="57">
        <f t="shared" si="8"/>
        <v>0</v>
      </c>
      <c r="W51" s="57">
        <f t="shared" si="8"/>
        <v>0</v>
      </c>
      <c r="X51" s="57">
        <f t="shared" si="8"/>
        <v>0</v>
      </c>
      <c r="Y51" s="57">
        <f t="shared" si="8"/>
        <v>0</v>
      </c>
      <c r="Z51" s="57">
        <f t="shared" si="8"/>
        <v>0</v>
      </c>
      <c r="AA51" s="57">
        <f t="shared" si="8"/>
        <v>0</v>
      </c>
      <c r="AB51" s="57">
        <f t="shared" si="8"/>
        <v>0</v>
      </c>
      <c r="AC51" s="57">
        <f t="shared" si="8"/>
        <v>0</v>
      </c>
      <c r="AD51" s="57">
        <f t="shared" si="8"/>
        <v>0</v>
      </c>
      <c r="AE51" s="57">
        <f t="shared" si="8"/>
        <v>0</v>
      </c>
      <c r="AF51" s="57">
        <f t="shared" si="8"/>
        <v>0</v>
      </c>
      <c r="AG51" s="57">
        <f t="shared" si="8"/>
        <v>0</v>
      </c>
      <c r="AH51" s="57">
        <f t="shared" ref="AH51:BI51" si="9">SUM(AH8:AH49)</f>
        <v>0</v>
      </c>
      <c r="AI51" s="57">
        <f t="shared" si="9"/>
        <v>0</v>
      </c>
      <c r="AJ51" s="57">
        <f t="shared" si="9"/>
        <v>0</v>
      </c>
      <c r="AK51" s="57">
        <f t="shared" si="9"/>
        <v>0</v>
      </c>
      <c r="AL51" s="57">
        <f t="shared" si="9"/>
        <v>0</v>
      </c>
      <c r="AM51" s="57">
        <f t="shared" si="9"/>
        <v>0</v>
      </c>
      <c r="AN51" s="57">
        <f t="shared" si="9"/>
        <v>0</v>
      </c>
      <c r="AO51" s="57">
        <f t="shared" si="9"/>
        <v>0</v>
      </c>
      <c r="AP51" s="57">
        <f t="shared" si="9"/>
        <v>0</v>
      </c>
      <c r="AQ51" s="57">
        <f t="shared" si="9"/>
        <v>0</v>
      </c>
      <c r="AR51" s="57">
        <f t="shared" si="9"/>
        <v>0</v>
      </c>
      <c r="AS51" s="57">
        <f t="shared" si="9"/>
        <v>0</v>
      </c>
      <c r="AT51" s="57">
        <f t="shared" si="9"/>
        <v>0</v>
      </c>
      <c r="AU51" s="57">
        <f t="shared" si="9"/>
        <v>0</v>
      </c>
      <c r="AV51" s="57">
        <f t="shared" si="9"/>
        <v>0</v>
      </c>
      <c r="AW51" s="57">
        <f t="shared" si="9"/>
        <v>0</v>
      </c>
      <c r="AX51" s="57">
        <f t="shared" si="9"/>
        <v>0</v>
      </c>
      <c r="AY51" s="57">
        <f t="shared" si="9"/>
        <v>0</v>
      </c>
      <c r="AZ51" s="57">
        <f t="shared" si="9"/>
        <v>0</v>
      </c>
      <c r="BA51" s="57">
        <f t="shared" si="9"/>
        <v>0</v>
      </c>
      <c r="BB51" s="57">
        <f t="shared" si="9"/>
        <v>0</v>
      </c>
      <c r="BC51" s="57">
        <f t="shared" si="9"/>
        <v>0</v>
      </c>
      <c r="BD51" s="57">
        <f t="shared" si="9"/>
        <v>0</v>
      </c>
      <c r="BE51" s="57">
        <f t="shared" si="9"/>
        <v>0</v>
      </c>
      <c r="BF51" s="57">
        <f t="shared" si="9"/>
        <v>0</v>
      </c>
      <c r="BG51" s="57">
        <f t="shared" si="9"/>
        <v>0</v>
      </c>
      <c r="BH51" s="57">
        <f t="shared" si="9"/>
        <v>0</v>
      </c>
      <c r="BI51" s="57">
        <f t="shared" si="9"/>
        <v>0</v>
      </c>
      <c r="BJ51" s="57">
        <f t="shared" ref="BJ51:BP51" si="10">SUM(BJ8:BJ49)</f>
        <v>0</v>
      </c>
      <c r="BK51" s="57">
        <f t="shared" si="10"/>
        <v>0</v>
      </c>
      <c r="BL51" s="57">
        <f t="shared" si="10"/>
        <v>0</v>
      </c>
      <c r="BM51" s="57">
        <f t="shared" si="10"/>
        <v>0</v>
      </c>
      <c r="BN51" s="57">
        <f t="shared" si="10"/>
        <v>0</v>
      </c>
      <c r="BO51" s="57">
        <f t="shared" si="10"/>
        <v>28.864348</v>
      </c>
      <c r="BP51" s="57">
        <f t="shared" si="10"/>
        <v>57.728695999999999</v>
      </c>
    </row>
    <row r="52" spans="1:68" s="6" customFormat="1" ht="12" x14ac:dyDescent="0.2">
      <c r="A52" s="7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row>
    <row r="53" spans="1:68" s="6" customFormat="1" ht="12" x14ac:dyDescent="0.2">
      <c r="A53" s="90" t="s">
        <v>21</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row>
    <row r="54" spans="1:68" s="6" customFormat="1" ht="12" hidden="1" outlineLevel="1" x14ac:dyDescent="0.2">
      <c r="A54" s="70">
        <f>+AA60</f>
        <v>0</v>
      </c>
      <c r="B54" s="60">
        <f>+Details!K244/1000</f>
        <v>0</v>
      </c>
      <c r="C54" s="60">
        <f>+Details!L244/1000</f>
        <v>0</v>
      </c>
      <c r="D54" s="60">
        <f>+Details!M244/1000</f>
        <v>0</v>
      </c>
      <c r="E54" s="60">
        <f>+Details!N244/1000</f>
        <v>0</v>
      </c>
      <c r="F54" s="60">
        <f>+Details!O244/1000</f>
        <v>0</v>
      </c>
      <c r="G54" s="60">
        <f>+Details!P244/1000</f>
        <v>0</v>
      </c>
      <c r="H54" s="60">
        <f>+Details!Q244/1000</f>
        <v>0</v>
      </c>
      <c r="I54" s="60">
        <f>+Details!R244/1000</f>
        <v>0</v>
      </c>
      <c r="J54" s="60">
        <f>+Details!S244/1000</f>
        <v>0</v>
      </c>
      <c r="K54" s="60">
        <f>+Details!T244/1000</f>
        <v>0</v>
      </c>
      <c r="L54" s="60">
        <f>+Details!U244/1000</f>
        <v>0</v>
      </c>
      <c r="M54" s="60">
        <f>+Details!V244/1000</f>
        <v>0</v>
      </c>
      <c r="N54" s="60">
        <f>+Details!W244/1000</f>
        <v>0</v>
      </c>
      <c r="O54" s="60">
        <f>+Details!X244/1000</f>
        <v>0</v>
      </c>
      <c r="P54" s="60">
        <f>+Details!Y244/1000</f>
        <v>0</v>
      </c>
      <c r="Q54" s="60">
        <f>+Details!Z244/1000</f>
        <v>0</v>
      </c>
      <c r="R54" s="60">
        <f>+Details!AA244/1000</f>
        <v>0</v>
      </c>
      <c r="S54" s="60">
        <f>+Details!AB244/1000</f>
        <v>0</v>
      </c>
      <c r="T54" s="60">
        <f>+Details!AC244/1000</f>
        <v>0</v>
      </c>
      <c r="U54" s="60">
        <f>+Details!AD244/1000</f>
        <v>0</v>
      </c>
      <c r="V54" s="60">
        <f>+Details!AE244/1000</f>
        <v>0</v>
      </c>
      <c r="W54" s="60">
        <f>+Details!AF244/1000</f>
        <v>0</v>
      </c>
      <c r="X54" s="60">
        <f>+Details!AG244/1000</f>
        <v>0</v>
      </c>
      <c r="Y54" s="60">
        <f>+Details!AH244/1000</f>
        <v>0</v>
      </c>
      <c r="Z54" s="60">
        <f>+Details!AI244/1000</f>
        <v>0</v>
      </c>
      <c r="AA54" s="60">
        <f>+Details!AJ244/1000</f>
        <v>0</v>
      </c>
      <c r="AB54" s="60">
        <f>+Details!AK244/1000</f>
        <v>0</v>
      </c>
      <c r="AC54" s="60">
        <f>+Details!AL244/1000</f>
        <v>0</v>
      </c>
      <c r="AD54" s="60">
        <f>+Details!AM244/1000</f>
        <v>0</v>
      </c>
      <c r="AE54" s="60">
        <f>+Details!AN244/1000</f>
        <v>0</v>
      </c>
      <c r="AF54" s="60">
        <f>+Details!AO244/1000</f>
        <v>0</v>
      </c>
      <c r="AG54" s="60">
        <f>+Details!AP244/1000</f>
        <v>0</v>
      </c>
      <c r="AH54" s="60">
        <f>+Details!AQ244/1000</f>
        <v>0</v>
      </c>
      <c r="AI54" s="60">
        <f>+Details!AR244/1000</f>
        <v>0</v>
      </c>
      <c r="AJ54" s="60">
        <f>+Details!AS244/1000</f>
        <v>0</v>
      </c>
      <c r="AK54" s="60">
        <f>+Details!AT244/1000</f>
        <v>0</v>
      </c>
      <c r="AL54" s="60">
        <f>+Details!AU244/1000</f>
        <v>0</v>
      </c>
      <c r="AM54" s="60">
        <f>+Details!AV244/1000</f>
        <v>0</v>
      </c>
      <c r="AN54" s="60">
        <f>+Details!AW244/1000</f>
        <v>0</v>
      </c>
      <c r="AO54" s="60">
        <f>+Details!AX244/1000</f>
        <v>0</v>
      </c>
      <c r="AP54" s="60">
        <f>+Details!AY244/1000</f>
        <v>0</v>
      </c>
      <c r="AQ54" s="60">
        <f>+Details!AZ244/1000</f>
        <v>0</v>
      </c>
      <c r="AR54" s="60">
        <f>+Details!BA244/1000</f>
        <v>0</v>
      </c>
      <c r="AS54" s="60">
        <f>+Details!BB244/1000</f>
        <v>0</v>
      </c>
      <c r="AT54" s="60">
        <f>+Details!BC244/1000</f>
        <v>0</v>
      </c>
      <c r="AU54" s="60">
        <f>+Details!BD244/1000</f>
        <v>0</v>
      </c>
      <c r="AV54" s="60">
        <f>+Details!BE244/1000</f>
        <v>0</v>
      </c>
      <c r="AW54" s="60">
        <f>+Details!BF244/1000</f>
        <v>0</v>
      </c>
      <c r="AX54" s="60">
        <f>+Details!BG244/1000</f>
        <v>0</v>
      </c>
      <c r="AY54" s="60">
        <f>+Details!BH244/1000</f>
        <v>0</v>
      </c>
      <c r="AZ54" s="60">
        <f>+Details!BI244/1000</f>
        <v>0</v>
      </c>
      <c r="BA54" s="60">
        <f>+Details!BJ244/1000</f>
        <v>0</v>
      </c>
      <c r="BB54" s="60">
        <f>+Details!BK244/1000</f>
        <v>0</v>
      </c>
      <c r="BC54" s="60">
        <f>+Details!BL244/1000</f>
        <v>0</v>
      </c>
      <c r="BD54" s="60">
        <f>+Details!BM244/1000</f>
        <v>0</v>
      </c>
      <c r="BE54" s="60">
        <f>+Details!BN244/1000</f>
        <v>0</v>
      </c>
      <c r="BF54" s="60">
        <f>+Details!BO244/1000</f>
        <v>0</v>
      </c>
      <c r="BG54" s="60">
        <f>+Details!BP244/1000</f>
        <v>0</v>
      </c>
      <c r="BH54" s="60">
        <f>+Details!BQ244/1000</f>
        <v>0</v>
      </c>
      <c r="BI54" s="60">
        <f>+Details!BR244/1000</f>
        <v>0</v>
      </c>
      <c r="BJ54" s="60">
        <f>+Details!BS244/1000</f>
        <v>0</v>
      </c>
      <c r="BK54" s="60">
        <f>+Details!BT244/1000</f>
        <v>0</v>
      </c>
      <c r="BL54" s="60">
        <f>+Details!BU244/1000</f>
        <v>0</v>
      </c>
      <c r="BM54" s="60">
        <f>+Details!BV244/1000</f>
        <v>0</v>
      </c>
      <c r="BN54" s="60">
        <f>+Details!BW244/1000</f>
        <v>0</v>
      </c>
      <c r="BO54" s="60">
        <f>+Details!BX244/1000</f>
        <v>0</v>
      </c>
      <c r="BP54" s="60">
        <f>+Details!BY244/1000</f>
        <v>0</v>
      </c>
    </row>
    <row r="55" spans="1:68" s="6" customFormat="1" ht="13.5" customHeight="1" collapsed="1" x14ac:dyDescent="0.2">
      <c r="A55" s="7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row>
    <row r="56" spans="1:68" s="6" customFormat="1" ht="12" x14ac:dyDescent="0.2">
      <c r="A56" s="7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row>
    <row r="57" spans="1:68" s="6" customFormat="1" ht="12" x14ac:dyDescent="0.2">
      <c r="A57" s="51"/>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row>
    <row r="58" spans="1:68" s="6" customFormat="1" x14ac:dyDescent="0.25">
      <c r="A58" s="51"/>
      <c r="B58"/>
      <c r="C58"/>
      <c r="D58"/>
      <c r="E58" s="13" t="s">
        <v>261</v>
      </c>
      <c r="F58"/>
      <c r="G58"/>
      <c r="H58" s="60"/>
      <c r="I58" s="60"/>
      <c r="J58" s="13"/>
      <c r="K58" s="13" t="s">
        <v>72</v>
      </c>
      <c r="L58" s="13"/>
      <c r="M58" s="13"/>
      <c r="N58" s="13"/>
      <c r="R58" s="13"/>
      <c r="S58" s="13"/>
      <c r="T58" s="13"/>
      <c r="U58" s="13" t="s">
        <v>115</v>
      </c>
      <c r="V58" s="13"/>
      <c r="W58" s="13"/>
      <c r="X58" s="13"/>
      <c r="Y58" s="13"/>
      <c r="AA58" s="13"/>
      <c r="AC58" s="13"/>
      <c r="AD58" s="13"/>
      <c r="AE58" s="13"/>
      <c r="AF58" s="13" t="s">
        <v>116</v>
      </c>
      <c r="AG58" s="13"/>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row>
    <row r="59" spans="1:68" s="6" customFormat="1" x14ac:dyDescent="0.25">
      <c r="A59" s="51"/>
      <c r="B59"/>
      <c r="C59" s="733" t="str">
        <f>+'Retirement Plan'!Z9</f>
        <v/>
      </c>
      <c r="D59" s="733"/>
      <c r="F59" s="733" t="str">
        <f>+'Retirement Plan'!AC9</f>
        <v/>
      </c>
      <c r="G59" s="733"/>
      <c r="H59" s="60"/>
      <c r="I59" s="60"/>
      <c r="J59" s="736" t="s">
        <v>117</v>
      </c>
      <c r="K59" s="736"/>
      <c r="L59" s="68" t="s">
        <v>118</v>
      </c>
      <c r="M59" s="68"/>
      <c r="N59" s="68" t="s">
        <v>108</v>
      </c>
      <c r="O59" s="68"/>
      <c r="P59" s="69" t="s">
        <v>119</v>
      </c>
      <c r="R59" s="67" t="s">
        <v>117</v>
      </c>
      <c r="S59" s="67"/>
      <c r="T59" s="68" t="s">
        <v>118</v>
      </c>
      <c r="U59" s="68"/>
      <c r="V59" s="68" t="s">
        <v>108</v>
      </c>
      <c r="W59" s="68"/>
      <c r="X59" s="69" t="s">
        <v>119</v>
      </c>
      <c r="Y59" s="74" t="s">
        <v>178</v>
      </c>
      <c r="AA59" s="69" t="s">
        <v>121</v>
      </c>
      <c r="AB59" s="69"/>
      <c r="AC59" s="69" t="s">
        <v>122</v>
      </c>
      <c r="AD59" s="69"/>
      <c r="AE59" s="69" t="s">
        <v>108</v>
      </c>
      <c r="AF59" s="60"/>
      <c r="AG59" s="189" t="s">
        <v>126</v>
      </c>
      <c r="AH59" s="67" t="s">
        <v>275</v>
      </c>
      <c r="AJ59" s="74" t="s">
        <v>178</v>
      </c>
      <c r="AK59" s="74" t="s">
        <v>263</v>
      </c>
      <c r="AL59" s="74" t="s">
        <v>276</v>
      </c>
      <c r="AM59" s="74" t="s">
        <v>990</v>
      </c>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row>
    <row r="60" spans="1:68" s="6" customFormat="1" ht="12.75" x14ac:dyDescent="0.2">
      <c r="A60" s="51"/>
      <c r="B60" s="52" t="s">
        <v>20</v>
      </c>
      <c r="C60" s="734">
        <f>+'Retirement Plan'!Z10</f>
        <v>0</v>
      </c>
      <c r="D60" s="734"/>
      <c r="F60" s="734">
        <f>+IF(F59&lt;&gt;"",'Retirement Plan'!AC10,0)</f>
        <v>0</v>
      </c>
      <c r="G60" s="734"/>
      <c r="H60" s="60"/>
      <c r="I60" s="60"/>
      <c r="J60" s="726"/>
      <c r="K60" s="726"/>
      <c r="L60" s="737">
        <v>0</v>
      </c>
      <c r="M60" s="737"/>
      <c r="N60" s="738" t="s">
        <v>101</v>
      </c>
      <c r="O60" s="738"/>
      <c r="P60" s="72">
        <f>+SUMIF(Tables!$A$160:$A$168,N60,Tables!$D$160:$D$168)</f>
        <v>0</v>
      </c>
      <c r="R60" s="739" t="s">
        <v>722</v>
      </c>
      <c r="S60" s="739"/>
      <c r="T60" s="722">
        <v>0</v>
      </c>
      <c r="U60" s="722"/>
      <c r="V60" s="680" t="str">
        <f>+'Retirement Plan'!AA19</f>
        <v>To Fix</v>
      </c>
      <c r="W60" s="680"/>
      <c r="X60" s="72">
        <f>+SUMIF(Tables!$A$160:$A$168,V60,Tables!$D$160:$D$168)</f>
        <v>0</v>
      </c>
      <c r="Y60" s="6" t="str">
        <f>+IF(T60&gt;0,Details!$B$5,"")</f>
        <v/>
      </c>
      <c r="AA60" s="726"/>
      <c r="AB60" s="726"/>
      <c r="AC60" s="729">
        <f>+'Retirement Plan'!AA14</f>
        <v>0</v>
      </c>
      <c r="AD60" s="729"/>
      <c r="AE60" s="71" t="s">
        <v>21</v>
      </c>
      <c r="AF60" s="60"/>
      <c r="AG60" s="72">
        <f>+Tables!$D$170</f>
        <v>2.6487499999999997E-2</v>
      </c>
      <c r="AH60" s="722">
        <v>0</v>
      </c>
      <c r="AI60" s="722"/>
      <c r="AJ60" s="580" t="str">
        <f>+IF(AA60&lt;&gt;"",Details!C104,"")</f>
        <v/>
      </c>
      <c r="AK60" s="6" t="str">
        <f>+IF(AA60="","",IF(Goals!U25&lt;&gt;"",Goals!U25,Goals!$D$40))</f>
        <v/>
      </c>
      <c r="AM60" s="583" t="str">
        <f>+IF(AA60&lt;&gt;"",IF(AND(AJ60&gt;Tables!$I$22,AK60&lt;=AJ60+Tables!K21,Tables!M22="y"),"Y",""),"")</f>
        <v/>
      </c>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row>
    <row r="61" spans="1:68" s="6" customFormat="1" ht="12.75" x14ac:dyDescent="0.2">
      <c r="A61" s="51"/>
      <c r="B61" s="52" t="s">
        <v>100</v>
      </c>
      <c r="C61" s="735" t="str">
        <f>+'Retirement Plan'!Z11</f>
        <v>To Fix</v>
      </c>
      <c r="D61" s="735"/>
      <c r="F61" s="735" t="str">
        <f>+'Retirement Plan'!AC11</f>
        <v>To Fix</v>
      </c>
      <c r="G61" s="735"/>
      <c r="H61" s="60"/>
      <c r="I61" s="60"/>
      <c r="J61" s="726"/>
      <c r="K61" s="726"/>
      <c r="L61" s="737">
        <v>0</v>
      </c>
      <c r="M61" s="737"/>
      <c r="N61" s="738" t="s">
        <v>101</v>
      </c>
      <c r="O61" s="738"/>
      <c r="P61" s="72">
        <f>+SUMIF(Tables!$A$160:$A$168,N61,Tables!$D$160:$D$168)</f>
        <v>0</v>
      </c>
      <c r="R61" s="726"/>
      <c r="S61" s="726"/>
      <c r="T61" s="722">
        <v>0</v>
      </c>
      <c r="U61" s="722"/>
      <c r="V61" s="738" t="s">
        <v>101</v>
      </c>
      <c r="W61" s="738"/>
      <c r="X61" s="72">
        <f>+SUMIF(Tables!$A$163:$A$168,V61,Tables!$D$163:$D$168)</f>
        <v>0</v>
      </c>
      <c r="Y61" s="580"/>
      <c r="AA61" s="726"/>
      <c r="AB61" s="726"/>
      <c r="AC61" s="727">
        <v>0</v>
      </c>
      <c r="AD61" s="727"/>
      <c r="AE61" s="71" t="s">
        <v>124</v>
      </c>
      <c r="AF61" s="71"/>
      <c r="AG61" s="72">
        <f>+Tables!$D$170</f>
        <v>2.6487499999999997E-2</v>
      </c>
      <c r="AH61" s="722">
        <v>0</v>
      </c>
      <c r="AI61" s="722"/>
      <c r="AJ61" s="580"/>
      <c r="AK61" s="6" t="str">
        <f>+IF(AA61="","",IF(Goals!U30&lt;&gt;"",Goals!U30,Goals!$D$40))</f>
        <v/>
      </c>
      <c r="AL61" s="72" t="str">
        <f>+IF(AC61&lt;&gt;0,AH61/AC61,"")</f>
        <v/>
      </c>
      <c r="AM61" s="583" t="str">
        <f>+IF(AA61&lt;&gt;"",IF(AND(AJ61&gt;Tables!$I$22,AK61&lt;=AJ61+Tables!K22),"Y",""),"")</f>
        <v/>
      </c>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row>
    <row r="62" spans="1:68" s="6" customFormat="1" x14ac:dyDescent="0.25">
      <c r="A62" s="51"/>
      <c r="B62" s="52" t="s">
        <v>112</v>
      </c>
      <c r="D62" s="72">
        <f>+SUMIF(Tables!$A$161:$A$168,C61,Tables!$D$161:$D$168)</f>
        <v>0</v>
      </c>
      <c r="G62" s="72">
        <f>+SUMIF(Tables!$A$161:$A$168,F61,Tables!$D$161:$D$168)</f>
        <v>0</v>
      </c>
      <c r="H62" s="60"/>
      <c r="I62" s="60"/>
      <c r="J62" s="726"/>
      <c r="K62" s="726"/>
      <c r="L62" s="737">
        <v>0</v>
      </c>
      <c r="M62" s="737"/>
      <c r="N62" s="738" t="s">
        <v>101</v>
      </c>
      <c r="O62" s="738"/>
      <c r="P62" s="72">
        <f>+SUMIF(Tables!$A$160:$A$168,N62,Tables!$D$160:$D$168)</f>
        <v>0</v>
      </c>
      <c r="R62" s="726"/>
      <c r="S62" s="726"/>
      <c r="T62" s="722">
        <v>0</v>
      </c>
      <c r="U62" s="722"/>
      <c r="V62" s="738" t="s">
        <v>101</v>
      </c>
      <c r="W62" s="738"/>
      <c r="X62" s="72">
        <f>+SUMIF(Tables!$A$163:$A$168,V62,Tables!$D$163:$D$168)</f>
        <v>0</v>
      </c>
      <c r="Y62" s="580"/>
      <c r="AA62" s="726"/>
      <c r="AB62" s="726"/>
      <c r="AC62" s="727">
        <v>0</v>
      </c>
      <c r="AD62" s="728"/>
      <c r="AE62" s="71" t="s">
        <v>124</v>
      </c>
      <c r="AF62" s="71"/>
      <c r="AG62" s="72">
        <f>+Tables!$D$170</f>
        <v>2.6487499999999997E-2</v>
      </c>
      <c r="AH62" s="722">
        <v>0</v>
      </c>
      <c r="AI62" s="722"/>
      <c r="AJ62" s="580"/>
      <c r="AK62" s="6" t="str">
        <f>+IF(AA62="","",IF(Goals!U31&lt;&gt;"",Goals!U31,Goals!$D$40))</f>
        <v/>
      </c>
      <c r="AL62" s="72" t="str">
        <f>+IF(AC62&lt;&gt;0,AH62/AC62,"")</f>
        <v/>
      </c>
      <c r="AM62" s="583" t="str">
        <f>+IF(AA62&lt;&gt;"",IF(AND(AJ62&gt;Tables!$I$22,AK62&lt;=AJ62+Tables!K23),"Y",""),"")</f>
        <v/>
      </c>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row>
    <row r="63" spans="1:68" s="6" customFormat="1" x14ac:dyDescent="0.25">
      <c r="A63" s="51"/>
      <c r="B63" s="52" t="s">
        <v>113</v>
      </c>
      <c r="C63" s="734">
        <f>-Lifestyle!E29</f>
        <v>0</v>
      </c>
      <c r="D63" s="734"/>
      <c r="E63" s="60"/>
      <c r="F63" s="734">
        <f>-Lifestyle!H29</f>
        <v>0</v>
      </c>
      <c r="G63" s="734"/>
      <c r="H63" s="60"/>
      <c r="I63" s="60"/>
      <c r="J63" s="726"/>
      <c r="K63" s="726"/>
      <c r="L63" s="737">
        <v>0</v>
      </c>
      <c r="M63" s="737"/>
      <c r="N63" s="738" t="s">
        <v>101</v>
      </c>
      <c r="O63" s="738"/>
      <c r="P63" s="72">
        <f>+SUMIF(Tables!$A$160:$A$168,N63,Tables!$D$160:$D$168)</f>
        <v>0</v>
      </c>
      <c r="R63" s="726"/>
      <c r="S63" s="726"/>
      <c r="T63" s="722">
        <v>0</v>
      </c>
      <c r="U63" s="722"/>
      <c r="V63" s="738" t="s">
        <v>101</v>
      </c>
      <c r="W63" s="738"/>
      <c r="X63" s="72">
        <f>+SUMIF(Tables!$A$163:$A$168,V63,Tables!$D$163:$D$168)</f>
        <v>0</v>
      </c>
      <c r="Y63" s="580"/>
      <c r="AA63" s="726"/>
      <c r="AB63" s="726"/>
      <c r="AC63" s="727">
        <v>0</v>
      </c>
      <c r="AD63" s="728"/>
      <c r="AE63" s="71" t="s">
        <v>124</v>
      </c>
      <c r="AF63" s="71"/>
      <c r="AG63" s="72">
        <f>+Tables!$D$170</f>
        <v>2.6487499999999997E-2</v>
      </c>
      <c r="AH63" s="722">
        <v>0</v>
      </c>
      <c r="AI63" s="722"/>
      <c r="AJ63" s="580"/>
      <c r="AK63" s="6" t="str">
        <f>+IF(AA63="","",IF(Goals!U32&lt;&gt;"",Goals!U32,Goals!$D$40))</f>
        <v/>
      </c>
      <c r="AL63" s="72" t="str">
        <f>+IF(AC63&lt;&gt;0,AH63/AC63,"")</f>
        <v/>
      </c>
      <c r="AM63" s="583" t="str">
        <f>+IF(AA63&lt;&gt;"",IF(AND(AJ63&gt;Tables!$I$22,AK63&lt;=AJ63+Tables!K24),"Y",""),"")</f>
        <v/>
      </c>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row>
    <row r="64" spans="1:68" s="6" customFormat="1" x14ac:dyDescent="0.25">
      <c r="A64" s="51"/>
      <c r="B64" s="52" t="s">
        <v>114</v>
      </c>
      <c r="C64" s="734">
        <f>+IF('Retirement Plan'!$N$10&lt;Tables!$I$410,IF(C63&gt;=Tables!$F$410,Tables!$C$410,C63/Tables!$F$410*Tables!$C$410),0)</f>
        <v>0</v>
      </c>
      <c r="D64" s="734"/>
      <c r="E64" s="60"/>
      <c r="F64" s="734">
        <f>+IF('Retirement Plan'!$Q$10&lt;Tables!$I$410,IF(F63&gt;=Tables!$F$410,Tables!$C$410,F63/Tables!$F$410*Tables!$C$410),0)</f>
        <v>0</v>
      </c>
      <c r="G64" s="734"/>
      <c r="H64" s="60"/>
      <c r="I64" s="60"/>
      <c r="J64" s="726"/>
      <c r="K64" s="726"/>
      <c r="L64" s="737">
        <v>0</v>
      </c>
      <c r="M64" s="737"/>
      <c r="N64" s="738" t="s">
        <v>101</v>
      </c>
      <c r="O64" s="738"/>
      <c r="P64" s="72">
        <f>+SUMIF(Tables!$A$160:$A$168,N64,Tables!$D$160:$D$168)</f>
        <v>0</v>
      </c>
      <c r="R64" s="726"/>
      <c r="S64" s="726"/>
      <c r="T64" s="722">
        <v>0</v>
      </c>
      <c r="U64" s="722"/>
      <c r="V64" s="738" t="s">
        <v>101</v>
      </c>
      <c r="W64" s="738"/>
      <c r="X64" s="72">
        <f>+SUMIF(Tables!$A$163:$A$168,V64,Tables!$D$163:$D$168)</f>
        <v>0</v>
      </c>
      <c r="Y64" s="580"/>
      <c r="AA64" s="726"/>
      <c r="AB64" s="726"/>
      <c r="AC64" s="727">
        <v>0</v>
      </c>
      <c r="AD64" s="728"/>
      <c r="AE64" s="71" t="s">
        <v>124</v>
      </c>
      <c r="AF64" s="71"/>
      <c r="AG64" s="72">
        <f>+Tables!$D$170</f>
        <v>2.6487499999999997E-2</v>
      </c>
      <c r="AH64" s="723">
        <v>0</v>
      </c>
      <c r="AI64" s="723"/>
      <c r="AJ64" s="580"/>
      <c r="AK64" s="6" t="str">
        <f>+IF(AA64="","",IF(Goals!U33&lt;&gt;"",Goals!U33,Goals!$D$40))</f>
        <v/>
      </c>
      <c r="AL64" s="72" t="str">
        <f>+IF(AC64&lt;&gt;0,AH64/AC64,"")</f>
        <v/>
      </c>
      <c r="AM64" s="583" t="str">
        <f>+IF(AA64&lt;&gt;"",IF(AND(AJ64&gt;Tables!$I$22,AK64&lt;=AJ64+Tables!K25),"Y",""),"")</f>
        <v/>
      </c>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row>
    <row r="65" spans="2:40" x14ac:dyDescent="0.25">
      <c r="B65" s="52" t="s">
        <v>197</v>
      </c>
      <c r="D65" s="568">
        <v>0.03</v>
      </c>
      <c r="G65" s="568">
        <v>0.03</v>
      </c>
      <c r="J65" s="6"/>
      <c r="AH65" s="724">
        <f>SUM(AH61:AI64)</f>
        <v>0</v>
      </c>
      <c r="AI65" s="724"/>
    </row>
    <row r="66" spans="2:40" x14ac:dyDescent="0.25">
      <c r="B66" s="52" t="s">
        <v>198</v>
      </c>
      <c r="C66" s="734">
        <f>IF(C63&gt;0,'Retirement Plan'!N10*Investments!D65,0)</f>
        <v>0</v>
      </c>
      <c r="D66" s="734"/>
      <c r="E66" s="60"/>
      <c r="F66" s="734">
        <f>IF(F63&gt;0,'Retirement Plan'!Q10*Investments!G65,0)</f>
        <v>0</v>
      </c>
      <c r="G66" s="734"/>
      <c r="AA66" s="3"/>
      <c r="AB66" s="3"/>
      <c r="AC66" s="1"/>
      <c r="AD66" s="1"/>
      <c r="AE66" s="71"/>
    </row>
    <row r="67" spans="2:40" x14ac:dyDescent="0.25">
      <c r="B67" s="52" t="s">
        <v>1062</v>
      </c>
      <c r="D67" s="593">
        <f>+Tables!$D$419</f>
        <v>65</v>
      </c>
      <c r="G67" s="593">
        <f>+Tables!$D$419</f>
        <v>65</v>
      </c>
      <c r="J67" s="6"/>
      <c r="K67" s="13" t="s">
        <v>23</v>
      </c>
      <c r="L67" s="13"/>
      <c r="M67" s="13"/>
      <c r="N67" s="13"/>
      <c r="R67" s="13"/>
      <c r="S67" s="13" t="s">
        <v>85</v>
      </c>
      <c r="T67" s="6"/>
      <c r="U67" s="60"/>
      <c r="AF67" s="13" t="s">
        <v>817</v>
      </c>
    </row>
    <row r="68" spans="2:40" x14ac:dyDescent="0.25">
      <c r="B68" s="52" t="s">
        <v>814</v>
      </c>
      <c r="D68" s="4">
        <f>+IF(Details!H229&lt;&gt;0,Details!H229,"Unknown")</f>
        <v>2092</v>
      </c>
      <c r="G68" s="4" t="str">
        <f>+IF(Details!H230&lt;&gt;0,Details!H230,"Unknown")</f>
        <v>Unknown</v>
      </c>
      <c r="J68" s="67" t="s">
        <v>117</v>
      </c>
      <c r="K68" s="67"/>
      <c r="L68" s="69" t="s">
        <v>122</v>
      </c>
      <c r="M68" s="69"/>
      <c r="N68" s="67" t="s">
        <v>339</v>
      </c>
      <c r="O68" s="6"/>
      <c r="R68" s="67" t="s">
        <v>117</v>
      </c>
      <c r="S68" s="67"/>
      <c r="T68" s="69" t="s">
        <v>122</v>
      </c>
      <c r="U68" s="69"/>
      <c r="V68" s="67" t="s">
        <v>339</v>
      </c>
      <c r="W68" s="6"/>
      <c r="AC68" s="13"/>
    </row>
    <row r="69" spans="2:40" x14ac:dyDescent="0.25">
      <c r="B69" s="52" t="s">
        <v>815</v>
      </c>
      <c r="D69" s="4" t="str">
        <f>+IF(Goals!U38&lt;&gt;"",Goals!U38,"Unknown")</f>
        <v>Unknown</v>
      </c>
      <c r="G69" s="4" t="str">
        <f>+IF(Goals!U39&lt;&gt;"",Goals!U39,"Unknown")</f>
        <v>Unknown</v>
      </c>
      <c r="J69" s="726"/>
      <c r="K69" s="726"/>
      <c r="L69" s="722">
        <v>0</v>
      </c>
      <c r="M69" s="722"/>
      <c r="N69" s="722">
        <v>0</v>
      </c>
      <c r="O69" s="722"/>
      <c r="R69" s="726"/>
      <c r="S69" s="726"/>
      <c r="T69" s="722">
        <v>0</v>
      </c>
      <c r="U69" s="722"/>
      <c r="V69" s="722">
        <v>0</v>
      </c>
      <c r="W69" s="722"/>
      <c r="AG69" s="3" t="s">
        <v>681</v>
      </c>
      <c r="AH69" s="725">
        <f>+N72+V72+AH65</f>
        <v>0</v>
      </c>
      <c r="AI69" s="725"/>
      <c r="AJ69" s="725"/>
    </row>
    <row r="70" spans="2:40" x14ac:dyDescent="0.25">
      <c r="J70" s="726"/>
      <c r="K70" s="726"/>
      <c r="L70" s="722">
        <v>0</v>
      </c>
      <c r="M70" s="722"/>
      <c r="N70" s="722">
        <v>0</v>
      </c>
      <c r="O70" s="722"/>
      <c r="R70" s="726"/>
      <c r="S70" s="726"/>
      <c r="T70" s="722">
        <v>0</v>
      </c>
      <c r="U70" s="722"/>
      <c r="V70" s="722">
        <v>0</v>
      </c>
      <c r="W70" s="722"/>
    </row>
    <row r="71" spans="2:40" x14ac:dyDescent="0.25">
      <c r="J71" s="726"/>
      <c r="K71" s="726"/>
      <c r="L71" s="722">
        <v>0</v>
      </c>
      <c r="M71" s="722"/>
      <c r="N71" s="722">
        <v>0</v>
      </c>
      <c r="O71" s="722"/>
      <c r="R71" s="726"/>
      <c r="S71" s="726"/>
      <c r="T71" s="722">
        <v>0</v>
      </c>
      <c r="U71" s="722"/>
      <c r="V71" s="722">
        <v>0</v>
      </c>
      <c r="W71" s="722"/>
      <c r="AG71" s="3" t="s">
        <v>816</v>
      </c>
      <c r="AH71" s="725">
        <f>+C60+F60+SUM(L60:L64)+SUM(T60:T64)+SUM(AC60:AC64)+SUM(L69:L71)+SUM(T69:T71)</f>
        <v>0</v>
      </c>
      <c r="AI71" s="725"/>
      <c r="AJ71" s="725"/>
    </row>
    <row r="72" spans="2:40" x14ac:dyDescent="0.25">
      <c r="J72" s="60"/>
      <c r="K72" s="60"/>
      <c r="L72" s="60"/>
      <c r="M72" s="60"/>
      <c r="N72" s="724">
        <f>SUM(N69:O71)</f>
        <v>0</v>
      </c>
      <c r="O72" s="724"/>
      <c r="P72" s="60"/>
      <c r="Q72" s="60"/>
      <c r="R72" s="60"/>
      <c r="S72" s="60"/>
      <c r="V72" s="724">
        <f>SUM(V69:W71)</f>
        <v>0</v>
      </c>
      <c r="W72" s="724"/>
    </row>
    <row r="73" spans="2:40" ht="15" customHeight="1" x14ac:dyDescent="0.25">
      <c r="C73" s="3"/>
      <c r="E73" s="667"/>
      <c r="F73" s="667"/>
      <c r="H73" s="667"/>
      <c r="I73" s="667"/>
      <c r="J73" s="60"/>
      <c r="K73" s="60"/>
      <c r="L73" s="60"/>
      <c r="M73" s="60"/>
      <c r="P73" s="60"/>
      <c r="Q73" s="60"/>
      <c r="R73" s="60"/>
      <c r="S73" s="60"/>
      <c r="T73" s="48"/>
      <c r="X73" s="732"/>
      <c r="Y73" s="732"/>
      <c r="Z73" s="715"/>
      <c r="AA73" s="715"/>
      <c r="AB73" s="715"/>
      <c r="AC73" s="715"/>
      <c r="AD73" s="715"/>
      <c r="AE73" s="715"/>
      <c r="AF73" s="715"/>
      <c r="AG73" s="715"/>
      <c r="AJ73" s="667"/>
      <c r="AK73" s="667"/>
      <c r="AM73" s="667"/>
      <c r="AN73" s="667"/>
    </row>
    <row r="74" spans="2:40" x14ac:dyDescent="0.25">
      <c r="C74" s="3"/>
      <c r="D74" s="3"/>
      <c r="E74" s="698"/>
      <c r="F74" s="698"/>
      <c r="H74" s="698"/>
      <c r="I74" s="698"/>
      <c r="T74" s="48"/>
      <c r="X74" s="730"/>
      <c r="Y74" s="730"/>
      <c r="Z74" s="731"/>
      <c r="AA74" s="731"/>
      <c r="AB74" s="731"/>
      <c r="AC74" s="731"/>
      <c r="AD74" s="731"/>
      <c r="AE74" s="731"/>
      <c r="AF74" s="731"/>
      <c r="AG74" s="731"/>
      <c r="AI74" s="3"/>
      <c r="AJ74" s="698"/>
      <c r="AK74" s="698"/>
      <c r="AM74" s="698"/>
      <c r="AN74" s="698"/>
    </row>
    <row r="75" spans="2:40" x14ac:dyDescent="0.25">
      <c r="C75" s="3"/>
      <c r="D75" s="3"/>
      <c r="E75" s="666"/>
      <c r="F75" s="666"/>
      <c r="H75" s="22"/>
      <c r="I75" s="22"/>
      <c r="X75" s="730"/>
      <c r="Y75" s="730"/>
      <c r="Z75" s="731"/>
      <c r="AA75" s="731"/>
      <c r="AB75" s="731"/>
      <c r="AC75" s="731"/>
      <c r="AD75" s="731"/>
      <c r="AE75" s="731"/>
      <c r="AF75" s="731"/>
      <c r="AG75" s="731"/>
      <c r="AI75" s="3"/>
      <c r="AJ75" s="698"/>
      <c r="AK75" s="698"/>
      <c r="AM75" s="698"/>
      <c r="AN75" s="698"/>
    </row>
    <row r="76" spans="2:40" x14ac:dyDescent="0.25">
      <c r="D76" s="3"/>
      <c r="E76" s="49"/>
      <c r="H76" s="49"/>
      <c r="X76" s="730"/>
      <c r="Y76" s="730"/>
      <c r="Z76" s="731"/>
      <c r="AA76" s="731"/>
      <c r="AB76" s="731"/>
      <c r="AC76" s="731"/>
      <c r="AD76" s="731"/>
      <c r="AE76" s="731"/>
      <c r="AF76" s="731"/>
      <c r="AG76" s="731"/>
      <c r="AI76" s="3"/>
      <c r="AJ76" s="698"/>
      <c r="AK76" s="698"/>
      <c r="AM76" s="698"/>
      <c r="AN76" s="698"/>
    </row>
    <row r="77" spans="2:40" x14ac:dyDescent="0.25">
      <c r="E77" s="666"/>
      <c r="F77" s="666"/>
      <c r="H77" s="666"/>
      <c r="I77" s="666"/>
      <c r="P77" s="3"/>
    </row>
    <row r="78" spans="2:40" x14ac:dyDescent="0.25">
      <c r="D78" s="3"/>
      <c r="E78" s="666"/>
      <c r="F78" s="666"/>
      <c r="H78" s="666"/>
      <c r="I78" s="666"/>
      <c r="S78" s="698"/>
      <c r="T78" s="698"/>
    </row>
    <row r="79" spans="2:40" x14ac:dyDescent="0.25">
      <c r="S79" s="698"/>
      <c r="T79" s="698"/>
      <c r="X79" s="3"/>
      <c r="Y79" s="698"/>
      <c r="Z79" s="698"/>
      <c r="AB79" s="698"/>
      <c r="AC79" s="698"/>
    </row>
    <row r="80" spans="2:40" x14ac:dyDescent="0.25">
      <c r="D80" s="3"/>
      <c r="G80" s="698"/>
      <c r="H80" s="698"/>
      <c r="X80" s="3"/>
      <c r="Y80" s="698"/>
      <c r="Z80" s="698"/>
      <c r="AB80" s="698"/>
      <c r="AC80" s="698"/>
      <c r="AI80" s="3"/>
      <c r="AJ80" s="698"/>
      <c r="AK80" s="698"/>
      <c r="AM80" s="698"/>
      <c r="AN80" s="698"/>
    </row>
    <row r="81" spans="4:40" x14ac:dyDescent="0.25">
      <c r="X81" s="3"/>
      <c r="Y81" s="698"/>
      <c r="Z81" s="698"/>
      <c r="AB81" s="698"/>
      <c r="AC81" s="698"/>
      <c r="AI81" s="3"/>
      <c r="AJ81" s="698"/>
      <c r="AK81" s="698"/>
      <c r="AM81" s="698"/>
      <c r="AN81" s="698"/>
    </row>
    <row r="82" spans="4:40" x14ac:dyDescent="0.25">
      <c r="D82" s="3"/>
      <c r="G82" s="698"/>
      <c r="H82" s="698"/>
      <c r="X82" s="3"/>
    </row>
    <row r="83" spans="4:40" x14ac:dyDescent="0.25">
      <c r="X83" s="3"/>
    </row>
    <row r="84" spans="4:40" x14ac:dyDescent="0.25">
      <c r="D84" s="3"/>
      <c r="G84" s="698"/>
      <c r="H84" s="698"/>
      <c r="X84" s="3"/>
    </row>
    <row r="89" spans="4:40" x14ac:dyDescent="0.25">
      <c r="D89" s="3"/>
      <c r="E89" s="698"/>
      <c r="F89" s="698"/>
      <c r="H89" s="698"/>
      <c r="I89" s="698"/>
      <c r="P89" s="3"/>
    </row>
    <row r="90" spans="4:40" x14ac:dyDescent="0.25">
      <c r="P90" s="3"/>
    </row>
    <row r="91" spans="4:40" x14ac:dyDescent="0.25">
      <c r="D91" s="3"/>
    </row>
    <row r="92" spans="4:40" x14ac:dyDescent="0.25">
      <c r="D92" s="3"/>
      <c r="E92" s="698"/>
      <c r="F92" s="698"/>
      <c r="H92" s="698"/>
      <c r="I92" s="698"/>
    </row>
    <row r="93" spans="4:40" x14ac:dyDescent="0.25">
      <c r="D93" s="3"/>
      <c r="E93" s="698"/>
      <c r="F93" s="698"/>
      <c r="H93" s="698"/>
      <c r="I93" s="698"/>
    </row>
    <row r="94" spans="4:40" x14ac:dyDescent="0.25">
      <c r="D94" s="3"/>
      <c r="E94" s="698"/>
      <c r="F94" s="698"/>
      <c r="H94" s="698"/>
      <c r="I94" s="698"/>
    </row>
    <row r="96" spans="4:40" x14ac:dyDescent="0.25">
      <c r="D96" s="3"/>
      <c r="G96" s="698"/>
      <c r="H96" s="698"/>
      <c r="I96" s="48"/>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sheetData>
  <sheetProtection sheet="1" objects="1" scenarios="1" formatRows="0" selectLockedCells="1"/>
  <mergeCells count="140">
    <mergeCell ref="N72:O72"/>
    <mergeCell ref="V69:W69"/>
    <mergeCell ref="V70:W70"/>
    <mergeCell ref="V71:W71"/>
    <mergeCell ref="V72:W72"/>
    <mergeCell ref="T69:U69"/>
    <mergeCell ref="T70:U70"/>
    <mergeCell ref="T71:U71"/>
    <mergeCell ref="N70:O70"/>
    <mergeCell ref="J69:K69"/>
    <mergeCell ref="J70:K70"/>
    <mergeCell ref="J71:K71"/>
    <mergeCell ref="R69:S69"/>
    <mergeCell ref="R70:S70"/>
    <mergeCell ref="R71:S71"/>
    <mergeCell ref="C66:D66"/>
    <mergeCell ref="F66:G66"/>
    <mergeCell ref="N60:O60"/>
    <mergeCell ref="J60:K60"/>
    <mergeCell ref="J61:K61"/>
    <mergeCell ref="J62:K62"/>
    <mergeCell ref="J63:K63"/>
    <mergeCell ref="J64:K64"/>
    <mergeCell ref="L71:M71"/>
    <mergeCell ref="N64:O64"/>
    <mergeCell ref="N71:O71"/>
    <mergeCell ref="N69:O69"/>
    <mergeCell ref="L69:M69"/>
    <mergeCell ref="L70:M70"/>
    <mergeCell ref="T60:U60"/>
    <mergeCell ref="V60:W60"/>
    <mergeCell ref="T61:U61"/>
    <mergeCell ref="V61:W61"/>
    <mergeCell ref="T62:U62"/>
    <mergeCell ref="V62:W62"/>
    <mergeCell ref="T63:U63"/>
    <mergeCell ref="V63:W63"/>
    <mergeCell ref="T64:U64"/>
    <mergeCell ref="V64:W64"/>
    <mergeCell ref="J59:K59"/>
    <mergeCell ref="L60:M60"/>
    <mergeCell ref="L61:M61"/>
    <mergeCell ref="L62:M62"/>
    <mergeCell ref="L63:M63"/>
    <mergeCell ref="L64:M64"/>
    <mergeCell ref="N62:O62"/>
    <mergeCell ref="N63:O63"/>
    <mergeCell ref="R60:S60"/>
    <mergeCell ref="R61:S61"/>
    <mergeCell ref="R62:S62"/>
    <mergeCell ref="R63:S63"/>
    <mergeCell ref="R64:S64"/>
    <mergeCell ref="N61:O61"/>
    <mergeCell ref="E94:F94"/>
    <mergeCell ref="H94:I94"/>
    <mergeCell ref="G96:H96"/>
    <mergeCell ref="C59:D59"/>
    <mergeCell ref="F59:G59"/>
    <mergeCell ref="C60:D60"/>
    <mergeCell ref="F60:G60"/>
    <mergeCell ref="C61:D61"/>
    <mergeCell ref="F61:G61"/>
    <mergeCell ref="C63:D63"/>
    <mergeCell ref="G84:H84"/>
    <mergeCell ref="E89:F89"/>
    <mergeCell ref="H89:I89"/>
    <mergeCell ref="E92:F92"/>
    <mergeCell ref="H92:I92"/>
    <mergeCell ref="E93:F93"/>
    <mergeCell ref="H93:I93"/>
    <mergeCell ref="E77:F77"/>
    <mergeCell ref="H77:I77"/>
    <mergeCell ref="E78:F78"/>
    <mergeCell ref="H78:I78"/>
    <mergeCell ref="F63:G63"/>
    <mergeCell ref="C64:D64"/>
    <mergeCell ref="F64:G64"/>
    <mergeCell ref="Y81:Z81"/>
    <mergeCell ref="AB81:AC81"/>
    <mergeCell ref="AJ81:AK81"/>
    <mergeCell ref="AM81:AN81"/>
    <mergeCell ref="G82:H82"/>
    <mergeCell ref="Y79:Z79"/>
    <mergeCell ref="AB79:AC79"/>
    <mergeCell ref="G80:H80"/>
    <mergeCell ref="Y80:Z80"/>
    <mergeCell ref="AB80:AC80"/>
    <mergeCell ref="AJ80:AK80"/>
    <mergeCell ref="S79:T79"/>
    <mergeCell ref="AM76:AN76"/>
    <mergeCell ref="E75:F75"/>
    <mergeCell ref="X75:Y75"/>
    <mergeCell ref="Z75:AA75"/>
    <mergeCell ref="AB75:AC75"/>
    <mergeCell ref="AD75:AE75"/>
    <mergeCell ref="AF75:AG75"/>
    <mergeCell ref="AJ75:AK75"/>
    <mergeCell ref="AM80:AN80"/>
    <mergeCell ref="S78:T78"/>
    <mergeCell ref="AM75:AN75"/>
    <mergeCell ref="X76:Y76"/>
    <mergeCell ref="Z76:AA76"/>
    <mergeCell ref="AB76:AC76"/>
    <mergeCell ref="AD76:AE76"/>
    <mergeCell ref="AF76:AG76"/>
    <mergeCell ref="AJ76:AK76"/>
    <mergeCell ref="AJ73:AK73"/>
    <mergeCell ref="AM73:AN73"/>
    <mergeCell ref="E74:F74"/>
    <mergeCell ref="H74:I74"/>
    <mergeCell ref="X74:Y74"/>
    <mergeCell ref="Z74:AA74"/>
    <mergeCell ref="AB74:AC74"/>
    <mergeCell ref="AD74:AE74"/>
    <mergeCell ref="AF74:AG74"/>
    <mergeCell ref="E73:F73"/>
    <mergeCell ref="H73:I73"/>
    <mergeCell ref="X73:Y73"/>
    <mergeCell ref="Z73:AC73"/>
    <mergeCell ref="AD73:AG73"/>
    <mergeCell ref="AJ74:AK74"/>
    <mergeCell ref="AM74:AN74"/>
    <mergeCell ref="AH60:AI60"/>
    <mergeCell ref="AH61:AI61"/>
    <mergeCell ref="AH62:AI62"/>
    <mergeCell ref="AH63:AI63"/>
    <mergeCell ref="AH64:AI64"/>
    <mergeCell ref="AH65:AI65"/>
    <mergeCell ref="AH69:AJ69"/>
    <mergeCell ref="AH71:AJ71"/>
    <mergeCell ref="AA60:AB60"/>
    <mergeCell ref="AA61:AB61"/>
    <mergeCell ref="AA62:AB62"/>
    <mergeCell ref="AA63:AB63"/>
    <mergeCell ref="AA64:AB64"/>
    <mergeCell ref="AC61:AD61"/>
    <mergeCell ref="AC62:AD62"/>
    <mergeCell ref="AC63:AD63"/>
    <mergeCell ref="AC64:AD64"/>
    <mergeCell ref="AC60:AD60"/>
  </mergeCells>
  <phoneticPr fontId="18" type="noConversion"/>
  <dataValidations count="1">
    <dataValidation allowBlank="1" showInputMessage="1" showErrorMessage="1" promptTitle="Rental Propert" prompt="Input the market value of the property.  Add any Mortgage on the Dbt worksheet." sqref="AC61:AC64" xr:uid="{593C56A3-F3EE-439C-9C16-4DF13056A9BB}"/>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2B3F18A7-7AEE-4429-AD6F-55CFB28B45F1}">
            <xm:f>B$2=Goals!$D$28</xm:f>
            <x14:dxf>
              <font>
                <b val="0"/>
                <i val="0"/>
              </font>
              <fill>
                <patternFill>
                  <bgColor rgb="FFFDBFB9"/>
                </patternFill>
              </fill>
              <border>
                <left style="thin">
                  <color auto="1"/>
                </left>
                <right style="thin">
                  <color auto="1"/>
                </right>
                <top style="thin">
                  <color auto="1"/>
                </top>
              </border>
            </x14:dxf>
          </x14:cfRule>
          <xm:sqref>B2:BP2</xm:sqref>
        </x14:conditionalFormatting>
        <x14:conditionalFormatting xmlns:xm="http://schemas.microsoft.com/office/excel/2006/main">
          <x14:cfRule type="expression" priority="2" id="{641E4454-B538-41E1-B66D-D38642E964D5}">
            <xm:f>B$2=Goals!$D$28</xm:f>
            <x14:dxf>
              <font>
                <b val="0"/>
                <i val="0"/>
              </font>
              <fill>
                <patternFill>
                  <bgColor rgb="FFFDBFB9"/>
                </patternFill>
              </fill>
              <border>
                <left style="thin">
                  <color auto="1"/>
                </left>
                <right style="thin">
                  <color auto="1"/>
                </right>
              </border>
            </x14:dxf>
          </x14:cfRule>
          <xm:sqref>B2:BP55</xm:sqref>
        </x14:conditionalFormatting>
        <x14:conditionalFormatting xmlns:xm="http://schemas.microsoft.com/office/excel/2006/main">
          <x14:cfRule type="expression" priority="3" id="{36FD9253-35A1-4A06-AC6E-D548213B48F6}">
            <xm:f>B$2=Goals!$D$28</xm:f>
            <x14:dxf>
              <font>
                <b val="0"/>
                <i val="0"/>
              </font>
              <fill>
                <patternFill>
                  <bgColor rgb="FFFDBFB9"/>
                </patternFill>
              </fill>
              <border>
                <left style="thin">
                  <color auto="1"/>
                </left>
                <right style="thin">
                  <color auto="1"/>
                </right>
                <top/>
                <bottom style="thin">
                  <color auto="1"/>
                </bottom>
              </border>
            </x14:dxf>
          </x14:cfRule>
          <xm:sqref>B55:BP55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B68A8A33-894A-4734-886C-76D000DC654F}">
          <x14:formula1>
            <xm:f>Tables!$A$161:$A$168</xm:f>
          </x14:formula1>
          <xm:sqref>C61:D61 F61:G61</xm:sqref>
        </x14:dataValidation>
        <x14:dataValidation type="list" allowBlank="1" showInputMessage="1" showErrorMessage="1" xr:uid="{04C69E6E-C152-46C4-AAA0-174D758F5EAB}">
          <x14:formula1>
            <xm:f>Tables!$A$163:$A$168</xm:f>
          </x14:formula1>
          <xm:sqref>V61:W64</xm:sqref>
        </x14:dataValidation>
        <x14:dataValidation type="list" allowBlank="1" showInputMessage="1" showErrorMessage="1" xr:uid="{F4C03AA2-10B5-4E2D-8180-58134ADBA04B}">
          <x14:formula1>
            <xm:f>Tables!$A$160:$A$163</xm:f>
          </x14:formula1>
          <xm:sqref>N60:O64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62544-C3BD-4606-B083-85197F4D15CA}">
  <sheetPr codeName="Sheet6">
    <tabColor theme="2" tint="-9.9978637043366805E-2"/>
  </sheetPr>
  <dimension ref="A1:BP187"/>
  <sheetViews>
    <sheetView showGridLines="0" zoomScale="90" zoomScaleNormal="90" workbookViewId="0">
      <pane xSplit="1" ySplit="4" topLeftCell="B5" activePane="bottomRight" state="frozen"/>
      <selection pane="topRight" activeCell="B1" sqref="B1"/>
      <selection pane="bottomLeft" activeCell="A5" sqref="A5"/>
      <selection pane="bottomRight" activeCell="AB43" sqref="AB43:AC43"/>
    </sheetView>
  </sheetViews>
  <sheetFormatPr defaultRowHeight="15" outlineLevelRow="1" x14ac:dyDescent="0.25"/>
  <cols>
    <col min="1" max="1" width="18.7109375" customWidth="1"/>
    <col min="2" max="68" width="5.7109375" customWidth="1"/>
  </cols>
  <sheetData>
    <row r="1" spans="1:68" ht="19.5" customHeight="1" x14ac:dyDescent="0.25">
      <c r="A1" s="191" t="s">
        <v>515</v>
      </c>
      <c r="B1" s="221">
        <v>1</v>
      </c>
      <c r="C1" s="221">
        <f>+B1+1</f>
        <v>2</v>
      </c>
      <c r="D1" s="221">
        <f t="shared" ref="D1:AN1" si="0">+C1+1</f>
        <v>3</v>
      </c>
      <c r="E1" s="221">
        <f t="shared" si="0"/>
        <v>4</v>
      </c>
      <c r="F1" s="221">
        <f t="shared" si="0"/>
        <v>5</v>
      </c>
      <c r="G1" s="221">
        <f t="shared" si="0"/>
        <v>6</v>
      </c>
      <c r="H1" s="221">
        <f t="shared" si="0"/>
        <v>7</v>
      </c>
      <c r="I1" s="221">
        <f t="shared" si="0"/>
        <v>8</v>
      </c>
      <c r="J1" s="221">
        <f t="shared" si="0"/>
        <v>9</v>
      </c>
      <c r="K1" s="221">
        <f t="shared" si="0"/>
        <v>10</v>
      </c>
      <c r="L1" s="221">
        <f t="shared" si="0"/>
        <v>11</v>
      </c>
      <c r="M1" s="221">
        <f t="shared" si="0"/>
        <v>12</v>
      </c>
      <c r="N1" s="221">
        <f t="shared" si="0"/>
        <v>13</v>
      </c>
      <c r="O1" s="221">
        <f t="shared" si="0"/>
        <v>14</v>
      </c>
      <c r="P1" s="221">
        <f t="shared" si="0"/>
        <v>15</v>
      </c>
      <c r="Q1" s="221">
        <f t="shared" si="0"/>
        <v>16</v>
      </c>
      <c r="R1" s="221">
        <f t="shared" si="0"/>
        <v>17</v>
      </c>
      <c r="S1" s="221">
        <f t="shared" si="0"/>
        <v>18</v>
      </c>
      <c r="T1" s="221">
        <f t="shared" si="0"/>
        <v>19</v>
      </c>
      <c r="U1" s="221">
        <f t="shared" si="0"/>
        <v>20</v>
      </c>
      <c r="V1" s="221">
        <f t="shared" si="0"/>
        <v>21</v>
      </c>
      <c r="W1" s="221">
        <f t="shared" si="0"/>
        <v>22</v>
      </c>
      <c r="X1" s="221">
        <f t="shared" si="0"/>
        <v>23</v>
      </c>
      <c r="Y1" s="221">
        <f t="shared" si="0"/>
        <v>24</v>
      </c>
      <c r="Z1" s="221">
        <f t="shared" si="0"/>
        <v>25</v>
      </c>
      <c r="AA1" s="221">
        <f t="shared" si="0"/>
        <v>26</v>
      </c>
      <c r="AB1" s="221">
        <f t="shared" si="0"/>
        <v>27</v>
      </c>
      <c r="AC1" s="221">
        <f t="shared" si="0"/>
        <v>28</v>
      </c>
      <c r="AD1" s="221">
        <f t="shared" si="0"/>
        <v>29</v>
      </c>
      <c r="AE1" s="221">
        <f t="shared" si="0"/>
        <v>30</v>
      </c>
      <c r="AF1" s="221">
        <f t="shared" si="0"/>
        <v>31</v>
      </c>
      <c r="AG1" s="221">
        <f t="shared" si="0"/>
        <v>32</v>
      </c>
      <c r="AH1" s="221">
        <f t="shared" si="0"/>
        <v>33</v>
      </c>
      <c r="AI1" s="221">
        <f t="shared" si="0"/>
        <v>34</v>
      </c>
      <c r="AJ1" s="221">
        <f t="shared" si="0"/>
        <v>35</v>
      </c>
      <c r="AK1" s="221">
        <f t="shared" si="0"/>
        <v>36</v>
      </c>
      <c r="AL1" s="221">
        <f t="shared" si="0"/>
        <v>37</v>
      </c>
      <c r="AM1" s="221">
        <f t="shared" si="0"/>
        <v>38</v>
      </c>
      <c r="AN1" s="221">
        <f t="shared" si="0"/>
        <v>39</v>
      </c>
      <c r="AO1" s="221">
        <f t="shared" ref="AO1:BI1" si="1">+AN1+1</f>
        <v>40</v>
      </c>
      <c r="AP1" s="221">
        <f t="shared" si="1"/>
        <v>41</v>
      </c>
      <c r="AQ1" s="221">
        <f t="shared" si="1"/>
        <v>42</v>
      </c>
      <c r="AR1" s="221">
        <f t="shared" si="1"/>
        <v>43</v>
      </c>
      <c r="AS1" s="221">
        <f t="shared" si="1"/>
        <v>44</v>
      </c>
      <c r="AT1" s="221">
        <f t="shared" si="1"/>
        <v>45</v>
      </c>
      <c r="AU1" s="221">
        <f t="shared" si="1"/>
        <v>46</v>
      </c>
      <c r="AV1" s="221">
        <f t="shared" si="1"/>
        <v>47</v>
      </c>
      <c r="AW1" s="221">
        <f t="shared" si="1"/>
        <v>48</v>
      </c>
      <c r="AX1" s="221">
        <f t="shared" si="1"/>
        <v>49</v>
      </c>
      <c r="AY1" s="221">
        <f t="shared" si="1"/>
        <v>50</v>
      </c>
      <c r="AZ1" s="221">
        <f t="shared" si="1"/>
        <v>51</v>
      </c>
      <c r="BA1" s="221">
        <f t="shared" si="1"/>
        <v>52</v>
      </c>
      <c r="BB1" s="221">
        <f t="shared" si="1"/>
        <v>53</v>
      </c>
      <c r="BC1" s="221">
        <f t="shared" si="1"/>
        <v>54</v>
      </c>
      <c r="BD1" s="221">
        <f t="shared" si="1"/>
        <v>55</v>
      </c>
      <c r="BE1" s="221">
        <f t="shared" si="1"/>
        <v>56</v>
      </c>
      <c r="BF1" s="221">
        <f t="shared" si="1"/>
        <v>57</v>
      </c>
      <c r="BG1" s="221">
        <f t="shared" si="1"/>
        <v>58</v>
      </c>
      <c r="BH1" s="221">
        <f t="shared" si="1"/>
        <v>59</v>
      </c>
      <c r="BI1" s="221">
        <f t="shared" si="1"/>
        <v>60</v>
      </c>
      <c r="BJ1" s="221">
        <f t="shared" ref="BJ1:BJ2" si="2">+BI1+1</f>
        <v>61</v>
      </c>
      <c r="BK1" s="221">
        <f t="shared" ref="BK1:BK2" si="3">+BJ1+1</f>
        <v>62</v>
      </c>
      <c r="BL1" s="221">
        <f t="shared" ref="BL1:BL2" si="4">+BK1+1</f>
        <v>63</v>
      </c>
      <c r="BM1" s="221">
        <f t="shared" ref="BM1:BM2" si="5">+BL1+1</f>
        <v>64</v>
      </c>
      <c r="BN1" s="221">
        <f t="shared" ref="BN1:BN2" si="6">+BM1+1</f>
        <v>65</v>
      </c>
      <c r="BO1" s="221">
        <f t="shared" ref="BO1:BO2" si="7">+BN1+1</f>
        <v>66</v>
      </c>
      <c r="BP1" s="221">
        <f t="shared" ref="BP1:BP2" si="8">+BO1+1</f>
        <v>67</v>
      </c>
    </row>
    <row r="2" spans="1:68" s="7" customFormat="1" ht="12" x14ac:dyDescent="0.2">
      <c r="A2" s="12" t="s">
        <v>120</v>
      </c>
      <c r="B2" s="7">
        <f>+'Retirement Plan'!D10</f>
        <v>2027</v>
      </c>
      <c r="C2" s="8">
        <f>+B2+1</f>
        <v>2028</v>
      </c>
      <c r="D2" s="8">
        <f t="shared" ref="D2:BI2" si="9">+C2+1</f>
        <v>2029</v>
      </c>
      <c r="E2" s="8">
        <f t="shared" si="9"/>
        <v>2030</v>
      </c>
      <c r="F2" s="8">
        <f t="shared" si="9"/>
        <v>2031</v>
      </c>
      <c r="G2" s="8">
        <f t="shared" si="9"/>
        <v>2032</v>
      </c>
      <c r="H2" s="8">
        <f t="shared" si="9"/>
        <v>2033</v>
      </c>
      <c r="I2" s="8">
        <f t="shared" si="9"/>
        <v>2034</v>
      </c>
      <c r="J2" s="8">
        <f t="shared" si="9"/>
        <v>2035</v>
      </c>
      <c r="K2" s="8">
        <f t="shared" si="9"/>
        <v>2036</v>
      </c>
      <c r="L2" s="8">
        <f t="shared" si="9"/>
        <v>2037</v>
      </c>
      <c r="M2" s="8">
        <f t="shared" si="9"/>
        <v>2038</v>
      </c>
      <c r="N2" s="8">
        <f t="shared" si="9"/>
        <v>2039</v>
      </c>
      <c r="O2" s="8">
        <f t="shared" si="9"/>
        <v>2040</v>
      </c>
      <c r="P2" s="8">
        <f t="shared" si="9"/>
        <v>2041</v>
      </c>
      <c r="Q2" s="8">
        <f t="shared" si="9"/>
        <v>2042</v>
      </c>
      <c r="R2" s="8">
        <f t="shared" si="9"/>
        <v>2043</v>
      </c>
      <c r="S2" s="8">
        <f t="shared" si="9"/>
        <v>2044</v>
      </c>
      <c r="T2" s="8">
        <f t="shared" si="9"/>
        <v>2045</v>
      </c>
      <c r="U2" s="8">
        <f t="shared" si="9"/>
        <v>2046</v>
      </c>
      <c r="V2" s="8">
        <f t="shared" si="9"/>
        <v>2047</v>
      </c>
      <c r="W2" s="8">
        <f t="shared" si="9"/>
        <v>2048</v>
      </c>
      <c r="X2" s="8">
        <f t="shared" si="9"/>
        <v>2049</v>
      </c>
      <c r="Y2" s="8">
        <f t="shared" si="9"/>
        <v>2050</v>
      </c>
      <c r="Z2" s="8">
        <f t="shared" si="9"/>
        <v>2051</v>
      </c>
      <c r="AA2" s="8">
        <f t="shared" si="9"/>
        <v>2052</v>
      </c>
      <c r="AB2" s="8">
        <f t="shared" si="9"/>
        <v>2053</v>
      </c>
      <c r="AC2" s="8">
        <f t="shared" si="9"/>
        <v>2054</v>
      </c>
      <c r="AD2" s="8">
        <f t="shared" si="9"/>
        <v>2055</v>
      </c>
      <c r="AE2" s="8">
        <f t="shared" si="9"/>
        <v>2056</v>
      </c>
      <c r="AF2" s="8">
        <f t="shared" si="9"/>
        <v>2057</v>
      </c>
      <c r="AG2" s="8">
        <f t="shared" si="9"/>
        <v>2058</v>
      </c>
      <c r="AH2" s="8">
        <f t="shared" si="9"/>
        <v>2059</v>
      </c>
      <c r="AI2" s="8">
        <f t="shared" si="9"/>
        <v>2060</v>
      </c>
      <c r="AJ2" s="8">
        <f t="shared" si="9"/>
        <v>2061</v>
      </c>
      <c r="AK2" s="8">
        <f t="shared" si="9"/>
        <v>2062</v>
      </c>
      <c r="AL2" s="8">
        <f t="shared" si="9"/>
        <v>2063</v>
      </c>
      <c r="AM2" s="8">
        <f t="shared" si="9"/>
        <v>2064</v>
      </c>
      <c r="AN2" s="8">
        <f t="shared" si="9"/>
        <v>2065</v>
      </c>
      <c r="AO2" s="8">
        <f t="shared" si="9"/>
        <v>2066</v>
      </c>
      <c r="AP2" s="8">
        <f t="shared" si="9"/>
        <v>2067</v>
      </c>
      <c r="AQ2" s="8">
        <f t="shared" si="9"/>
        <v>2068</v>
      </c>
      <c r="AR2" s="8">
        <f t="shared" si="9"/>
        <v>2069</v>
      </c>
      <c r="AS2" s="8">
        <f t="shared" si="9"/>
        <v>2070</v>
      </c>
      <c r="AT2" s="8">
        <f t="shared" si="9"/>
        <v>2071</v>
      </c>
      <c r="AU2" s="8">
        <f t="shared" si="9"/>
        <v>2072</v>
      </c>
      <c r="AV2" s="8">
        <f t="shared" si="9"/>
        <v>2073</v>
      </c>
      <c r="AW2" s="8">
        <f t="shared" si="9"/>
        <v>2074</v>
      </c>
      <c r="AX2" s="8">
        <f t="shared" si="9"/>
        <v>2075</v>
      </c>
      <c r="AY2" s="8">
        <f t="shared" si="9"/>
        <v>2076</v>
      </c>
      <c r="AZ2" s="8">
        <f t="shared" si="9"/>
        <v>2077</v>
      </c>
      <c r="BA2" s="8">
        <f t="shared" si="9"/>
        <v>2078</v>
      </c>
      <c r="BB2" s="8">
        <f t="shared" si="9"/>
        <v>2079</v>
      </c>
      <c r="BC2" s="8">
        <f t="shared" si="9"/>
        <v>2080</v>
      </c>
      <c r="BD2" s="8">
        <f t="shared" si="9"/>
        <v>2081</v>
      </c>
      <c r="BE2" s="8">
        <f t="shared" si="9"/>
        <v>2082</v>
      </c>
      <c r="BF2" s="8">
        <f t="shared" si="9"/>
        <v>2083</v>
      </c>
      <c r="BG2" s="8">
        <f t="shared" si="9"/>
        <v>2084</v>
      </c>
      <c r="BH2" s="8">
        <f t="shared" si="9"/>
        <v>2085</v>
      </c>
      <c r="BI2" s="8">
        <f t="shared" si="9"/>
        <v>2086</v>
      </c>
      <c r="BJ2" s="8">
        <f t="shared" si="2"/>
        <v>2087</v>
      </c>
      <c r="BK2" s="8">
        <f t="shared" si="3"/>
        <v>2088</v>
      </c>
      <c r="BL2" s="8">
        <f t="shared" si="4"/>
        <v>2089</v>
      </c>
      <c r="BM2" s="8">
        <f t="shared" si="5"/>
        <v>2090</v>
      </c>
      <c r="BN2" s="8">
        <f t="shared" si="6"/>
        <v>2091</v>
      </c>
      <c r="BO2" s="8">
        <f t="shared" si="7"/>
        <v>2092</v>
      </c>
      <c r="BP2" s="8">
        <f t="shared" si="8"/>
        <v>2093</v>
      </c>
    </row>
    <row r="3" spans="1:68" s="6" customFormat="1" ht="12" hidden="1" outlineLevel="1" x14ac:dyDescent="0.2">
      <c r="A3" s="66">
        <f>+Goals!A3</f>
        <v>0</v>
      </c>
      <c r="B3" s="6">
        <f>+Goals!B3</f>
        <v>0</v>
      </c>
      <c r="C3" s="6">
        <f>+Goals!C3</f>
        <v>1</v>
      </c>
      <c r="D3" s="6">
        <f>+Goals!D3</f>
        <v>2</v>
      </c>
      <c r="E3" s="6">
        <f>+Goals!E3</f>
        <v>3</v>
      </c>
      <c r="F3" s="6">
        <f>+Goals!F3</f>
        <v>4</v>
      </c>
      <c r="G3" s="6">
        <f>+Goals!G3</f>
        <v>5</v>
      </c>
      <c r="H3" s="6">
        <f>+Goals!H3</f>
        <v>6</v>
      </c>
      <c r="I3" s="6">
        <f>+Goals!I3</f>
        <v>7</v>
      </c>
      <c r="J3" s="6">
        <f>+Goals!J3</f>
        <v>8</v>
      </c>
      <c r="K3" s="6">
        <f>+Goals!K3</f>
        <v>9</v>
      </c>
      <c r="L3" s="6">
        <f>+Goals!L3</f>
        <v>10</v>
      </c>
      <c r="M3" s="6">
        <f>+Goals!M3</f>
        <v>11</v>
      </c>
      <c r="N3" s="6">
        <f>+Goals!N3</f>
        <v>12</v>
      </c>
      <c r="O3" s="6">
        <f>+Goals!O3</f>
        <v>13</v>
      </c>
      <c r="P3" s="6">
        <f>+Goals!P3</f>
        <v>14</v>
      </c>
      <c r="Q3" s="6">
        <f>+Goals!Q3</f>
        <v>15</v>
      </c>
      <c r="R3" s="6">
        <f>+Goals!R3</f>
        <v>16</v>
      </c>
      <c r="S3" s="6">
        <f>+Goals!S3</f>
        <v>17</v>
      </c>
      <c r="T3" s="6">
        <f>+Goals!T3</f>
        <v>18</v>
      </c>
      <c r="U3" s="6">
        <f>+Goals!U3</f>
        <v>19</v>
      </c>
      <c r="V3" s="6">
        <f>+Goals!V3</f>
        <v>20</v>
      </c>
      <c r="W3" s="6">
        <f>+Goals!W3</f>
        <v>21</v>
      </c>
      <c r="X3" s="6">
        <f>+Goals!X3</f>
        <v>22</v>
      </c>
      <c r="Y3" s="6">
        <f>+Goals!Y3</f>
        <v>23</v>
      </c>
      <c r="Z3" s="6">
        <f>+Goals!Z3</f>
        <v>24</v>
      </c>
      <c r="AA3" s="6">
        <f>+Goals!AA3</f>
        <v>25</v>
      </c>
      <c r="AB3" s="6">
        <f>+Goals!AB3</f>
        <v>26</v>
      </c>
      <c r="AC3" s="6">
        <f>+Goals!AC3</f>
        <v>27</v>
      </c>
      <c r="AD3" s="6">
        <f>+Goals!AD3</f>
        <v>28</v>
      </c>
      <c r="AE3" s="6">
        <f>+Goals!AE3</f>
        <v>29</v>
      </c>
      <c r="AF3" s="6">
        <f>+Goals!AF3</f>
        <v>30</v>
      </c>
      <c r="AG3" s="6">
        <f>+Goals!AG3</f>
        <v>31</v>
      </c>
      <c r="AH3" s="6">
        <f>+Goals!AH3</f>
        <v>32</v>
      </c>
      <c r="AI3" s="6">
        <f>+Goals!AI3</f>
        <v>33</v>
      </c>
      <c r="AJ3" s="6">
        <f>+Goals!AJ3</f>
        <v>34</v>
      </c>
      <c r="AK3" s="6">
        <f>+Goals!AK3</f>
        <v>35</v>
      </c>
      <c r="AL3" s="6">
        <f>+Goals!AL3</f>
        <v>36</v>
      </c>
      <c r="AM3" s="6">
        <f>+Goals!AM3</f>
        <v>37</v>
      </c>
      <c r="AN3" s="6">
        <f>+Goals!AN3</f>
        <v>38</v>
      </c>
      <c r="AO3" s="6">
        <f>+Goals!AO3</f>
        <v>39</v>
      </c>
      <c r="AP3" s="6">
        <f>+Goals!AP3</f>
        <v>40</v>
      </c>
      <c r="AQ3" s="6">
        <f>+Goals!AQ3</f>
        <v>41</v>
      </c>
      <c r="AR3" s="6">
        <f>+Goals!AR3</f>
        <v>42</v>
      </c>
      <c r="AS3" s="6">
        <f>+Goals!AS3</f>
        <v>43</v>
      </c>
      <c r="AT3" s="6">
        <f>+Goals!AT3</f>
        <v>44</v>
      </c>
      <c r="AU3" s="6">
        <f>+Goals!AU3</f>
        <v>45</v>
      </c>
      <c r="AV3" s="6">
        <f>+Goals!AV3</f>
        <v>46</v>
      </c>
      <c r="AW3" s="6">
        <f>+Goals!AW3</f>
        <v>47</v>
      </c>
      <c r="AX3" s="6">
        <f>+Goals!AX3</f>
        <v>48</v>
      </c>
      <c r="AY3" s="6">
        <f>+Goals!AY3</f>
        <v>49</v>
      </c>
      <c r="AZ3" s="6">
        <f>+Goals!AZ3</f>
        <v>50</v>
      </c>
      <c r="BA3" s="6">
        <f>+Goals!BA3</f>
        <v>51</v>
      </c>
      <c r="BB3" s="6">
        <f>+Goals!BB3</f>
        <v>52</v>
      </c>
      <c r="BC3" s="6">
        <f>+Goals!BC3</f>
        <v>53</v>
      </c>
      <c r="BD3" s="6">
        <f>+Goals!BD3</f>
        <v>54</v>
      </c>
      <c r="BE3" s="6">
        <f>+Goals!BE3</f>
        <v>55</v>
      </c>
      <c r="BF3" s="6">
        <f>+Goals!BF3</f>
        <v>56</v>
      </c>
      <c r="BG3" s="6">
        <f>+Goals!BG3</f>
        <v>57</v>
      </c>
      <c r="BH3" s="6">
        <f>+Goals!BH3</f>
        <v>58</v>
      </c>
      <c r="BI3" s="6">
        <f>+Goals!BI3</f>
        <v>59</v>
      </c>
      <c r="BJ3" s="6">
        <f>+Goals!BO3</f>
        <v>65</v>
      </c>
      <c r="BK3" s="6">
        <f>+Goals!BP3</f>
        <v>66</v>
      </c>
      <c r="BL3" s="6">
        <f>+Goals!BQ3</f>
        <v>0</v>
      </c>
      <c r="BM3" s="6">
        <f>+Goals!BR3</f>
        <v>0</v>
      </c>
      <c r="BN3" s="6">
        <f>+Goals!BS3</f>
        <v>0</v>
      </c>
      <c r="BO3" s="6">
        <f>+Goals!BT3</f>
        <v>0</v>
      </c>
      <c r="BP3" s="6">
        <f>+Goals!BU3</f>
        <v>0</v>
      </c>
    </row>
    <row r="4" spans="1:68" s="6" customFormat="1" ht="12" hidden="1" outlineLevel="1" x14ac:dyDescent="0.2">
      <c r="A4" s="66" t="str">
        <f>+Goals!A4</f>
        <v/>
      </c>
      <c r="B4" s="6">
        <f>+Goals!B4</f>
        <v>0</v>
      </c>
      <c r="C4" s="6" t="str">
        <f>+Goals!C4</f>
        <v/>
      </c>
      <c r="D4" s="6" t="str">
        <f>+Goals!D4</f>
        <v/>
      </c>
      <c r="E4" s="6" t="str">
        <f>+Goals!E4</f>
        <v/>
      </c>
      <c r="F4" s="6" t="str">
        <f>+Goals!F4</f>
        <v/>
      </c>
      <c r="G4" s="6" t="str">
        <f>+Goals!G4</f>
        <v/>
      </c>
      <c r="H4" s="6" t="str">
        <f>+Goals!H4</f>
        <v/>
      </c>
      <c r="I4" s="6" t="str">
        <f>+Goals!I4</f>
        <v/>
      </c>
      <c r="J4" s="6" t="str">
        <f>+Goals!J4</f>
        <v/>
      </c>
      <c r="K4" s="6" t="str">
        <f>+Goals!K4</f>
        <v/>
      </c>
      <c r="L4" s="6" t="str">
        <f>+Goals!L4</f>
        <v/>
      </c>
      <c r="M4" s="6" t="str">
        <f>+Goals!M4</f>
        <v/>
      </c>
      <c r="N4" s="6" t="str">
        <f>+Goals!N4</f>
        <v/>
      </c>
      <c r="O4" s="6" t="str">
        <f>+Goals!O4</f>
        <v/>
      </c>
      <c r="P4" s="6" t="str">
        <f>+Goals!P4</f>
        <v/>
      </c>
      <c r="Q4" s="6" t="str">
        <f>+Goals!Q4</f>
        <v/>
      </c>
      <c r="R4" s="6" t="str">
        <f>+Goals!R4</f>
        <v/>
      </c>
      <c r="S4" s="6" t="str">
        <f>+Goals!S4</f>
        <v/>
      </c>
      <c r="T4" s="6" t="str">
        <f>+Goals!T4</f>
        <v/>
      </c>
      <c r="U4" s="6" t="str">
        <f>+Goals!U4</f>
        <v/>
      </c>
      <c r="V4" s="6" t="str">
        <f>+Goals!V4</f>
        <v/>
      </c>
      <c r="W4" s="6" t="str">
        <f>+Goals!W4</f>
        <v/>
      </c>
      <c r="X4" s="6" t="str">
        <f>+Goals!X4</f>
        <v/>
      </c>
      <c r="Y4" s="6" t="str">
        <f>+Goals!Y4</f>
        <v/>
      </c>
      <c r="Z4" s="6" t="str">
        <f>+Goals!Z4</f>
        <v/>
      </c>
      <c r="AA4" s="6" t="str">
        <f>+Goals!AA4</f>
        <v/>
      </c>
      <c r="AB4" s="6" t="str">
        <f>+Goals!AB4</f>
        <v/>
      </c>
      <c r="AC4" s="6" t="str">
        <f>+Goals!AC4</f>
        <v/>
      </c>
      <c r="AD4" s="6" t="str">
        <f>+Goals!AD4</f>
        <v/>
      </c>
      <c r="AE4" s="6" t="str">
        <f>+Goals!AE4</f>
        <v/>
      </c>
      <c r="AF4" s="6" t="str">
        <f>+Goals!AF4</f>
        <v/>
      </c>
      <c r="AG4" s="6" t="str">
        <f>+Goals!AG4</f>
        <v/>
      </c>
      <c r="AH4" s="6" t="str">
        <f>+Goals!AH4</f>
        <v/>
      </c>
      <c r="AI4" s="6" t="str">
        <f>+Goals!AI4</f>
        <v/>
      </c>
      <c r="AJ4" s="6" t="str">
        <f>+Goals!AJ4</f>
        <v/>
      </c>
      <c r="AK4" s="6" t="str">
        <f>+Goals!AK4</f>
        <v/>
      </c>
      <c r="AL4" s="6" t="str">
        <f>+Goals!AL4</f>
        <v/>
      </c>
      <c r="AM4" s="6" t="str">
        <f>+Goals!AM4</f>
        <v/>
      </c>
      <c r="AN4" s="6" t="str">
        <f>+Goals!AN4</f>
        <v/>
      </c>
      <c r="AO4" s="6" t="str">
        <f>+Goals!AO4</f>
        <v/>
      </c>
      <c r="AP4" s="6" t="str">
        <f>+Goals!AP4</f>
        <v/>
      </c>
      <c r="AQ4" s="6" t="str">
        <f>+Goals!AQ4</f>
        <v/>
      </c>
      <c r="AR4" s="6" t="str">
        <f>+Goals!AR4</f>
        <v/>
      </c>
      <c r="AS4" s="6" t="str">
        <f>+Goals!AS4</f>
        <v/>
      </c>
      <c r="AT4" s="6" t="str">
        <f>+Goals!AT4</f>
        <v/>
      </c>
      <c r="AU4" s="6" t="str">
        <f>+Goals!AU4</f>
        <v/>
      </c>
      <c r="AV4" s="6" t="str">
        <f>+Goals!AV4</f>
        <v/>
      </c>
      <c r="AW4" s="6" t="str">
        <f>+Goals!AW4</f>
        <v/>
      </c>
      <c r="AX4" s="6" t="str">
        <f>+Goals!AX4</f>
        <v/>
      </c>
      <c r="AY4" s="6" t="str">
        <f>+Goals!AY4</f>
        <v/>
      </c>
      <c r="AZ4" s="6" t="str">
        <f>+Goals!AZ4</f>
        <v/>
      </c>
      <c r="BA4" s="6" t="str">
        <f>+Goals!BA4</f>
        <v/>
      </c>
      <c r="BB4" s="6" t="str">
        <f>+Goals!BB4</f>
        <v/>
      </c>
      <c r="BC4" s="6" t="str">
        <f>+Goals!BC4</f>
        <v/>
      </c>
      <c r="BD4" s="6" t="str">
        <f>+Goals!BD4</f>
        <v/>
      </c>
      <c r="BE4" s="6" t="str">
        <f>+Goals!BE4</f>
        <v/>
      </c>
      <c r="BF4" s="6" t="str">
        <f>+Goals!BF4</f>
        <v/>
      </c>
      <c r="BG4" s="6" t="str">
        <f>+Goals!BG4</f>
        <v/>
      </c>
      <c r="BH4" s="6" t="str">
        <f>+Goals!BH4</f>
        <v/>
      </c>
      <c r="BI4" s="6" t="str">
        <f>+Goals!BI4</f>
        <v/>
      </c>
      <c r="BJ4" s="6" t="str">
        <f>+Goals!BO4</f>
        <v/>
      </c>
      <c r="BK4" s="6" t="str">
        <f>+Goals!BP4</f>
        <v/>
      </c>
      <c r="BL4" s="6">
        <f>+Goals!BQ4</f>
        <v>0</v>
      </c>
      <c r="BM4" s="6">
        <f>+Goals!BR4</f>
        <v>0</v>
      </c>
      <c r="BN4" s="6">
        <f>+Goals!BS4</f>
        <v>0</v>
      </c>
      <c r="BO4" s="6">
        <f>+Goals!BT4</f>
        <v>0</v>
      </c>
      <c r="BP4" s="6">
        <f>+Goals!BU4</f>
        <v>0</v>
      </c>
    </row>
    <row r="5" spans="1:68" s="7" customFormat="1" ht="15" customHeight="1" collapsed="1" x14ac:dyDescent="0.2">
      <c r="A5" s="12"/>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s="6" customFormat="1" ht="12" x14ac:dyDescent="0.2">
      <c r="A6" s="51"/>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row>
    <row r="7" spans="1:68" s="6" customFormat="1" ht="12" x14ac:dyDescent="0.2">
      <c r="A7" s="74" t="s">
        <v>234</v>
      </c>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row>
    <row r="8" spans="1:68" s="6" customFormat="1" ht="12" x14ac:dyDescent="0.2">
      <c r="A8" s="51" t="s">
        <v>134</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row>
    <row r="9" spans="1:68" s="6" customFormat="1" ht="12" hidden="1" outlineLevel="1" x14ac:dyDescent="0.2">
      <c r="A9" s="70" t="str">
        <f>+B43</f>
        <v>Credit card</v>
      </c>
      <c r="B9" s="60">
        <f>+Details!K275/1000</f>
        <v>0</v>
      </c>
      <c r="C9" s="60">
        <f>+Details!L275/1000</f>
        <v>0</v>
      </c>
      <c r="D9" s="60">
        <f>+Details!M275/1000</f>
        <v>0</v>
      </c>
      <c r="E9" s="60">
        <f>+Details!N275/1000</f>
        <v>0</v>
      </c>
      <c r="F9" s="60">
        <f>+Details!O275/1000</f>
        <v>0</v>
      </c>
      <c r="G9" s="60">
        <f>+Details!P275/1000</f>
        <v>0</v>
      </c>
      <c r="H9" s="60">
        <f>+Details!Q275/1000</f>
        <v>0</v>
      </c>
      <c r="I9" s="60">
        <f>+Details!R275/1000</f>
        <v>0</v>
      </c>
      <c r="J9" s="60">
        <f>+Details!S275/1000</f>
        <v>0</v>
      </c>
      <c r="K9" s="60">
        <f>+Details!T275/1000</f>
        <v>0</v>
      </c>
      <c r="L9" s="60">
        <f>+Details!U275/1000</f>
        <v>0</v>
      </c>
      <c r="M9" s="60">
        <f>+Details!V275/1000</f>
        <v>0</v>
      </c>
      <c r="N9" s="60">
        <f>+Details!W275/1000</f>
        <v>0</v>
      </c>
      <c r="O9" s="60">
        <f>+Details!X275/1000</f>
        <v>0</v>
      </c>
      <c r="P9" s="60">
        <f>+Details!Y275/1000</f>
        <v>0</v>
      </c>
      <c r="Q9" s="60">
        <f>+Details!Z275/1000</f>
        <v>0</v>
      </c>
      <c r="R9" s="60">
        <f>+Details!AA275/1000</f>
        <v>0</v>
      </c>
      <c r="S9" s="60">
        <f>+Details!AB275/1000</f>
        <v>0</v>
      </c>
      <c r="T9" s="60">
        <f>+Details!AC275/1000</f>
        <v>0</v>
      </c>
      <c r="U9" s="60">
        <f>+Details!AD275/1000</f>
        <v>0</v>
      </c>
      <c r="V9" s="60">
        <f>+Details!AE275/1000</f>
        <v>0</v>
      </c>
      <c r="W9" s="60">
        <f>+Details!AF275/1000</f>
        <v>0</v>
      </c>
      <c r="X9" s="60">
        <f>+Details!AG275/1000</f>
        <v>0</v>
      </c>
      <c r="Y9" s="60">
        <f>+Details!AH275/1000</f>
        <v>0</v>
      </c>
      <c r="Z9" s="60">
        <f>+Details!AI275/1000</f>
        <v>0</v>
      </c>
      <c r="AA9" s="60">
        <f>+Details!AJ275/1000</f>
        <v>0</v>
      </c>
      <c r="AB9" s="60">
        <f>+Details!AK275/1000</f>
        <v>0</v>
      </c>
      <c r="AC9" s="60">
        <f>+Details!AL275/1000</f>
        <v>0</v>
      </c>
      <c r="AD9" s="60">
        <f>+Details!AM275/1000</f>
        <v>0</v>
      </c>
      <c r="AE9" s="60">
        <f>+Details!AN275/1000</f>
        <v>0</v>
      </c>
      <c r="AF9" s="60">
        <f>+Details!AO275/1000</f>
        <v>0</v>
      </c>
      <c r="AG9" s="60">
        <f>+Details!AP275/1000</f>
        <v>0</v>
      </c>
      <c r="AH9" s="60">
        <f>+Details!AQ275/1000</f>
        <v>0</v>
      </c>
      <c r="AI9" s="60">
        <f>+Details!AR275/1000</f>
        <v>0</v>
      </c>
      <c r="AJ9" s="60">
        <f>+Details!AS275/1000</f>
        <v>0</v>
      </c>
      <c r="AK9" s="60">
        <f>+Details!AT275/1000</f>
        <v>0</v>
      </c>
      <c r="AL9" s="60">
        <f>+Details!AU275/1000</f>
        <v>0</v>
      </c>
      <c r="AM9" s="60">
        <f>+Details!AV275/1000</f>
        <v>0</v>
      </c>
      <c r="AN9" s="60">
        <f>+Details!AW275/1000</f>
        <v>0</v>
      </c>
      <c r="AO9" s="60">
        <f>+Details!AX275/1000</f>
        <v>0</v>
      </c>
      <c r="AP9" s="60">
        <f>+Details!AY275/1000</f>
        <v>0</v>
      </c>
      <c r="AQ9" s="60">
        <f>+Details!AZ275/1000</f>
        <v>0</v>
      </c>
      <c r="AR9" s="60">
        <f>+Details!BA275/1000</f>
        <v>0</v>
      </c>
      <c r="AS9" s="60">
        <f>+Details!BB275/1000</f>
        <v>0</v>
      </c>
      <c r="AT9" s="60">
        <f>+Details!BC275/1000</f>
        <v>0</v>
      </c>
      <c r="AU9" s="60">
        <f>+Details!BD275/1000</f>
        <v>0</v>
      </c>
      <c r="AV9" s="60">
        <f>+Details!BE275/1000</f>
        <v>0</v>
      </c>
      <c r="AW9" s="60">
        <f>+Details!BF275/1000</f>
        <v>0</v>
      </c>
      <c r="AX9" s="60">
        <f>+Details!BG275/1000</f>
        <v>0</v>
      </c>
      <c r="AY9" s="60">
        <f>+Details!BH275/1000</f>
        <v>0</v>
      </c>
      <c r="AZ9" s="60">
        <f>+Details!BI275/1000</f>
        <v>0</v>
      </c>
      <c r="BA9" s="60">
        <f>+Details!BJ275/1000</f>
        <v>0</v>
      </c>
      <c r="BB9" s="60">
        <f>+Details!BK275/1000</f>
        <v>0</v>
      </c>
      <c r="BC9" s="60">
        <f>+Details!BL275/1000</f>
        <v>0</v>
      </c>
      <c r="BD9" s="60">
        <f>+Details!BM275/1000</f>
        <v>0</v>
      </c>
      <c r="BE9" s="60">
        <f>+Details!BN275/1000</f>
        <v>0</v>
      </c>
      <c r="BF9" s="60">
        <f>+Details!BO275/1000</f>
        <v>0</v>
      </c>
      <c r="BG9" s="60">
        <f>+Details!BP275/1000</f>
        <v>0</v>
      </c>
      <c r="BH9" s="60">
        <f>+Details!BQ275/1000</f>
        <v>0</v>
      </c>
      <c r="BI9" s="60">
        <f>+Details!BR275/1000</f>
        <v>0</v>
      </c>
      <c r="BJ9" s="60">
        <f>+Details!BS275/1000</f>
        <v>0</v>
      </c>
      <c r="BK9" s="60">
        <f>+Details!BT275/1000</f>
        <v>0</v>
      </c>
      <c r="BL9" s="60">
        <f>+Details!BU275/1000</f>
        <v>0</v>
      </c>
      <c r="BM9" s="60">
        <f>+Details!BV275/1000</f>
        <v>0</v>
      </c>
      <c r="BN9" s="60">
        <f>+Details!BW275/1000</f>
        <v>0</v>
      </c>
      <c r="BO9" s="60">
        <f>+Details!BX275/1000</f>
        <v>0</v>
      </c>
      <c r="BP9" s="60">
        <f>+Details!BY275/1000</f>
        <v>0</v>
      </c>
    </row>
    <row r="10" spans="1:68" s="6" customFormat="1" ht="12" hidden="1" outlineLevel="1" x14ac:dyDescent="0.2">
      <c r="A10" s="70" t="str">
        <f>+B44</f>
        <v>Credit Card</v>
      </c>
      <c r="B10" s="60">
        <f>+Details!K276/1000</f>
        <v>0</v>
      </c>
      <c r="C10" s="60">
        <f>+Details!L276/1000</f>
        <v>0</v>
      </c>
      <c r="D10" s="60">
        <f>+Details!M276/1000</f>
        <v>0</v>
      </c>
      <c r="E10" s="60">
        <f>+Details!N276/1000</f>
        <v>0</v>
      </c>
      <c r="F10" s="60">
        <f>+Details!O276/1000</f>
        <v>0</v>
      </c>
      <c r="G10" s="60">
        <f>+Details!P276/1000</f>
        <v>0</v>
      </c>
      <c r="H10" s="60">
        <f>+Details!Q276/1000</f>
        <v>0</v>
      </c>
      <c r="I10" s="60">
        <f>+Details!R276/1000</f>
        <v>0</v>
      </c>
      <c r="J10" s="60">
        <f>+Details!S276/1000</f>
        <v>0</v>
      </c>
      <c r="K10" s="60">
        <f>+Details!T276/1000</f>
        <v>0</v>
      </c>
      <c r="L10" s="60">
        <f>+Details!U276/1000</f>
        <v>0</v>
      </c>
      <c r="M10" s="60">
        <f>+Details!V276/1000</f>
        <v>0</v>
      </c>
      <c r="N10" s="60">
        <f>+Details!W276/1000</f>
        <v>0</v>
      </c>
      <c r="O10" s="60">
        <f>+Details!X276/1000</f>
        <v>0</v>
      </c>
      <c r="P10" s="60">
        <f>+Details!Y276/1000</f>
        <v>0</v>
      </c>
      <c r="Q10" s="60">
        <f>+Details!Z276/1000</f>
        <v>0</v>
      </c>
      <c r="R10" s="60">
        <f>+Details!AA276/1000</f>
        <v>0</v>
      </c>
      <c r="S10" s="60">
        <f>+Details!AB276/1000</f>
        <v>0</v>
      </c>
      <c r="T10" s="60">
        <f>+Details!AC276/1000</f>
        <v>0</v>
      </c>
      <c r="U10" s="60">
        <f>+Details!AD276/1000</f>
        <v>0</v>
      </c>
      <c r="V10" s="60">
        <f>+Details!AE276/1000</f>
        <v>0</v>
      </c>
      <c r="W10" s="60">
        <f>+Details!AF276/1000</f>
        <v>0</v>
      </c>
      <c r="X10" s="60">
        <f>+Details!AG276/1000</f>
        <v>0</v>
      </c>
      <c r="Y10" s="60">
        <f>+Details!AH276/1000</f>
        <v>0</v>
      </c>
      <c r="Z10" s="60">
        <f>+Details!AI276/1000</f>
        <v>0</v>
      </c>
      <c r="AA10" s="60">
        <f>+Details!AJ276/1000</f>
        <v>0</v>
      </c>
      <c r="AB10" s="60">
        <f>+Details!AK276/1000</f>
        <v>0</v>
      </c>
      <c r="AC10" s="60">
        <f>+Details!AL276/1000</f>
        <v>0</v>
      </c>
      <c r="AD10" s="60">
        <f>+Details!AM276/1000</f>
        <v>0</v>
      </c>
      <c r="AE10" s="60">
        <f>+Details!AN276/1000</f>
        <v>0</v>
      </c>
      <c r="AF10" s="60">
        <f>+Details!AO276/1000</f>
        <v>0</v>
      </c>
      <c r="AG10" s="60">
        <f>+Details!AP276/1000</f>
        <v>0</v>
      </c>
      <c r="AH10" s="60">
        <f>+Details!AQ276/1000</f>
        <v>0</v>
      </c>
      <c r="AI10" s="60">
        <f>+Details!AR276/1000</f>
        <v>0</v>
      </c>
      <c r="AJ10" s="60">
        <f>+Details!AS276/1000</f>
        <v>0</v>
      </c>
      <c r="AK10" s="60">
        <f>+Details!AT276/1000</f>
        <v>0</v>
      </c>
      <c r="AL10" s="60">
        <f>+Details!AU276/1000</f>
        <v>0</v>
      </c>
      <c r="AM10" s="60">
        <f>+Details!AV276/1000</f>
        <v>0</v>
      </c>
      <c r="AN10" s="60">
        <f>+Details!AW276/1000</f>
        <v>0</v>
      </c>
      <c r="AO10" s="60">
        <f>+Details!AX276/1000</f>
        <v>0</v>
      </c>
      <c r="AP10" s="60">
        <f>+Details!AY276/1000</f>
        <v>0</v>
      </c>
      <c r="AQ10" s="60">
        <f>+Details!AZ276/1000</f>
        <v>0</v>
      </c>
      <c r="AR10" s="60">
        <f>+Details!BA276/1000</f>
        <v>0</v>
      </c>
      <c r="AS10" s="60">
        <f>+Details!BB276/1000</f>
        <v>0</v>
      </c>
      <c r="AT10" s="60">
        <f>+Details!BC276/1000</f>
        <v>0</v>
      </c>
      <c r="AU10" s="60">
        <f>+Details!BD276/1000</f>
        <v>0</v>
      </c>
      <c r="AV10" s="60">
        <f>+Details!BE276/1000</f>
        <v>0</v>
      </c>
      <c r="AW10" s="60">
        <f>+Details!BF276/1000</f>
        <v>0</v>
      </c>
      <c r="AX10" s="60">
        <f>+Details!BG276/1000</f>
        <v>0</v>
      </c>
      <c r="AY10" s="60">
        <f>+Details!BH276/1000</f>
        <v>0</v>
      </c>
      <c r="AZ10" s="60">
        <f>+Details!BI276/1000</f>
        <v>0</v>
      </c>
      <c r="BA10" s="60">
        <f>+Details!BJ276/1000</f>
        <v>0</v>
      </c>
      <c r="BB10" s="60">
        <f>+Details!BK276/1000</f>
        <v>0</v>
      </c>
      <c r="BC10" s="60">
        <f>+Details!BL276/1000</f>
        <v>0</v>
      </c>
      <c r="BD10" s="60">
        <f>+Details!BM276/1000</f>
        <v>0</v>
      </c>
      <c r="BE10" s="60">
        <f>+Details!BN276/1000</f>
        <v>0</v>
      </c>
      <c r="BF10" s="60">
        <f>+Details!BO276/1000</f>
        <v>0</v>
      </c>
      <c r="BG10" s="60">
        <f>+Details!BP276/1000</f>
        <v>0</v>
      </c>
      <c r="BH10" s="60">
        <f>+Details!BQ276/1000</f>
        <v>0</v>
      </c>
      <c r="BI10" s="60">
        <f>+Details!BR276/1000</f>
        <v>0</v>
      </c>
      <c r="BJ10" s="60">
        <f>+Details!BS276/1000</f>
        <v>0</v>
      </c>
      <c r="BK10" s="60">
        <f>+Details!BT276/1000</f>
        <v>0</v>
      </c>
      <c r="BL10" s="60">
        <f>+Details!BU276/1000</f>
        <v>0</v>
      </c>
      <c r="BM10" s="60">
        <f>+Details!BV276/1000</f>
        <v>0</v>
      </c>
      <c r="BN10" s="60">
        <f>+Details!BW276/1000</f>
        <v>0</v>
      </c>
      <c r="BO10" s="60">
        <f>+Details!BX276/1000</f>
        <v>0</v>
      </c>
      <c r="BP10" s="60">
        <f>+Details!BY276/1000</f>
        <v>0</v>
      </c>
    </row>
    <row r="11" spans="1:68" s="6" customFormat="1" ht="12" hidden="1" outlineLevel="1" x14ac:dyDescent="0.2">
      <c r="A11" s="70">
        <f>+B45</f>
        <v>0</v>
      </c>
      <c r="B11" s="60">
        <f>+Details!K277/1000</f>
        <v>0</v>
      </c>
      <c r="C11" s="60">
        <f>+Details!L277/1000</f>
        <v>0</v>
      </c>
      <c r="D11" s="60">
        <f>+Details!M277/1000</f>
        <v>0</v>
      </c>
      <c r="E11" s="60">
        <f>+Details!N277/1000</f>
        <v>0</v>
      </c>
      <c r="F11" s="60">
        <f>+Details!O277/1000</f>
        <v>0</v>
      </c>
      <c r="G11" s="60">
        <f>+Details!P277/1000</f>
        <v>0</v>
      </c>
      <c r="H11" s="60">
        <f>+Details!Q277/1000</f>
        <v>0</v>
      </c>
      <c r="I11" s="60">
        <f>+Details!R277/1000</f>
        <v>0</v>
      </c>
      <c r="J11" s="60">
        <f>+Details!S277/1000</f>
        <v>0</v>
      </c>
      <c r="K11" s="60">
        <f>+Details!T277/1000</f>
        <v>0</v>
      </c>
      <c r="L11" s="60">
        <f>+Details!U277/1000</f>
        <v>0</v>
      </c>
      <c r="M11" s="60">
        <f>+Details!V277/1000</f>
        <v>0</v>
      </c>
      <c r="N11" s="60">
        <f>+Details!W277/1000</f>
        <v>0</v>
      </c>
      <c r="O11" s="60">
        <f>+Details!X277/1000</f>
        <v>0</v>
      </c>
      <c r="P11" s="60">
        <f>+Details!Y277/1000</f>
        <v>0</v>
      </c>
      <c r="Q11" s="60">
        <f>+Details!Z277/1000</f>
        <v>0</v>
      </c>
      <c r="R11" s="60">
        <f>+Details!AA277/1000</f>
        <v>0</v>
      </c>
      <c r="S11" s="60">
        <f>+Details!AB277/1000</f>
        <v>0</v>
      </c>
      <c r="T11" s="60">
        <f>+Details!AC277/1000</f>
        <v>0</v>
      </c>
      <c r="U11" s="60">
        <f>+Details!AD277/1000</f>
        <v>0</v>
      </c>
      <c r="V11" s="60">
        <f>+Details!AE277/1000</f>
        <v>0</v>
      </c>
      <c r="W11" s="60">
        <f>+Details!AF277/1000</f>
        <v>0</v>
      </c>
      <c r="X11" s="60">
        <f>+Details!AG277/1000</f>
        <v>0</v>
      </c>
      <c r="Y11" s="60">
        <f>+Details!AH277/1000</f>
        <v>0</v>
      </c>
      <c r="Z11" s="60">
        <f>+Details!AI277/1000</f>
        <v>0</v>
      </c>
      <c r="AA11" s="60">
        <f>+Details!AJ277/1000</f>
        <v>0</v>
      </c>
      <c r="AB11" s="60">
        <f>+Details!AK277/1000</f>
        <v>0</v>
      </c>
      <c r="AC11" s="60">
        <f>+Details!AL277/1000</f>
        <v>0</v>
      </c>
      <c r="AD11" s="60">
        <f>+Details!AM277/1000</f>
        <v>0</v>
      </c>
      <c r="AE11" s="60">
        <f>+Details!AN277/1000</f>
        <v>0</v>
      </c>
      <c r="AF11" s="60">
        <f>+Details!AO277/1000</f>
        <v>0</v>
      </c>
      <c r="AG11" s="60">
        <f>+Details!AP277/1000</f>
        <v>0</v>
      </c>
      <c r="AH11" s="60">
        <f>+Details!AQ277/1000</f>
        <v>0</v>
      </c>
      <c r="AI11" s="60">
        <f>+Details!AR277/1000</f>
        <v>0</v>
      </c>
      <c r="AJ11" s="60">
        <f>+Details!AS277/1000</f>
        <v>0</v>
      </c>
      <c r="AK11" s="60">
        <f>+Details!AT277/1000</f>
        <v>0</v>
      </c>
      <c r="AL11" s="60">
        <f>+Details!AU277/1000</f>
        <v>0</v>
      </c>
      <c r="AM11" s="60">
        <f>+Details!AV277/1000</f>
        <v>0</v>
      </c>
      <c r="AN11" s="60">
        <f>+Details!AW277/1000</f>
        <v>0</v>
      </c>
      <c r="AO11" s="60">
        <f>+Details!AX277/1000</f>
        <v>0</v>
      </c>
      <c r="AP11" s="60">
        <f>+Details!AY277/1000</f>
        <v>0</v>
      </c>
      <c r="AQ11" s="60">
        <f>+Details!AZ277/1000</f>
        <v>0</v>
      </c>
      <c r="AR11" s="60">
        <f>+Details!BA277/1000</f>
        <v>0</v>
      </c>
      <c r="AS11" s="60">
        <f>+Details!BB277/1000</f>
        <v>0</v>
      </c>
      <c r="AT11" s="60">
        <f>+Details!BC277/1000</f>
        <v>0</v>
      </c>
      <c r="AU11" s="60">
        <f>+Details!BD277/1000</f>
        <v>0</v>
      </c>
      <c r="AV11" s="60">
        <f>+Details!BE277/1000</f>
        <v>0</v>
      </c>
      <c r="AW11" s="60">
        <f>+Details!BF277/1000</f>
        <v>0</v>
      </c>
      <c r="AX11" s="60">
        <f>+Details!BG277/1000</f>
        <v>0</v>
      </c>
      <c r="AY11" s="60">
        <f>+Details!BH277/1000</f>
        <v>0</v>
      </c>
      <c r="AZ11" s="60">
        <f>+Details!BI277/1000</f>
        <v>0</v>
      </c>
      <c r="BA11" s="60">
        <f>+Details!BJ277/1000</f>
        <v>0</v>
      </c>
      <c r="BB11" s="60">
        <f>+Details!BK277/1000</f>
        <v>0</v>
      </c>
      <c r="BC11" s="60">
        <f>+Details!BL277/1000</f>
        <v>0</v>
      </c>
      <c r="BD11" s="60">
        <f>+Details!BM277/1000</f>
        <v>0</v>
      </c>
      <c r="BE11" s="60">
        <f>+Details!BN277/1000</f>
        <v>0</v>
      </c>
      <c r="BF11" s="60">
        <f>+Details!BO277/1000</f>
        <v>0</v>
      </c>
      <c r="BG11" s="60">
        <f>+Details!BP277/1000</f>
        <v>0</v>
      </c>
      <c r="BH11" s="60">
        <f>+Details!BQ277/1000</f>
        <v>0</v>
      </c>
      <c r="BI11" s="60">
        <f>+Details!BR277/1000</f>
        <v>0</v>
      </c>
      <c r="BJ11" s="60">
        <f>+Details!BS277/1000</f>
        <v>0</v>
      </c>
      <c r="BK11" s="60">
        <f>+Details!BT277/1000</f>
        <v>0</v>
      </c>
      <c r="BL11" s="60">
        <f>+Details!BU277/1000</f>
        <v>0</v>
      </c>
      <c r="BM11" s="60">
        <f>+Details!BV277/1000</f>
        <v>0</v>
      </c>
      <c r="BN11" s="60">
        <f>+Details!BW277/1000</f>
        <v>0</v>
      </c>
      <c r="BO11" s="60">
        <f>+Details!BX277/1000</f>
        <v>0</v>
      </c>
      <c r="BP11" s="60">
        <f>+Details!BY277/1000</f>
        <v>0</v>
      </c>
    </row>
    <row r="12" spans="1:68" s="6" customFormat="1" ht="12" hidden="1" outlineLevel="1" x14ac:dyDescent="0.2">
      <c r="A12" s="70">
        <f>+B46</f>
        <v>0</v>
      </c>
      <c r="B12" s="60">
        <f>+Details!K278/1000</f>
        <v>0</v>
      </c>
      <c r="C12" s="60">
        <f>+Details!L278/1000</f>
        <v>0</v>
      </c>
      <c r="D12" s="60">
        <f>+Details!M278/1000</f>
        <v>0</v>
      </c>
      <c r="E12" s="60">
        <f>+Details!N278/1000</f>
        <v>0</v>
      </c>
      <c r="F12" s="60">
        <f>+Details!O278/1000</f>
        <v>0</v>
      </c>
      <c r="G12" s="60">
        <f>+Details!P278/1000</f>
        <v>0</v>
      </c>
      <c r="H12" s="60">
        <f>+Details!Q278/1000</f>
        <v>0</v>
      </c>
      <c r="I12" s="60">
        <f>+Details!R278/1000</f>
        <v>0</v>
      </c>
      <c r="J12" s="60">
        <f>+Details!S278/1000</f>
        <v>0</v>
      </c>
      <c r="K12" s="60">
        <f>+Details!T278/1000</f>
        <v>0</v>
      </c>
      <c r="L12" s="60">
        <f>+Details!U278/1000</f>
        <v>0</v>
      </c>
      <c r="M12" s="60">
        <f>+Details!V278/1000</f>
        <v>0</v>
      </c>
      <c r="N12" s="60">
        <f>+Details!W278/1000</f>
        <v>0</v>
      </c>
      <c r="O12" s="60">
        <f>+Details!X278/1000</f>
        <v>0</v>
      </c>
      <c r="P12" s="60">
        <f>+Details!Y278/1000</f>
        <v>0</v>
      </c>
      <c r="Q12" s="60">
        <f>+Details!Z278/1000</f>
        <v>0</v>
      </c>
      <c r="R12" s="60">
        <f>+Details!AA278/1000</f>
        <v>0</v>
      </c>
      <c r="S12" s="60">
        <f>+Details!AB278/1000</f>
        <v>0</v>
      </c>
      <c r="T12" s="60">
        <f>+Details!AC278/1000</f>
        <v>0</v>
      </c>
      <c r="U12" s="60">
        <f>+Details!AD278/1000</f>
        <v>0</v>
      </c>
      <c r="V12" s="60">
        <f>+Details!AE278/1000</f>
        <v>0</v>
      </c>
      <c r="W12" s="60">
        <f>+Details!AF278/1000</f>
        <v>0</v>
      </c>
      <c r="X12" s="60">
        <f>+Details!AG278/1000</f>
        <v>0</v>
      </c>
      <c r="Y12" s="60">
        <f>+Details!AH278/1000</f>
        <v>0</v>
      </c>
      <c r="Z12" s="60">
        <f>+Details!AI278/1000</f>
        <v>0</v>
      </c>
      <c r="AA12" s="60">
        <f>+Details!AJ278/1000</f>
        <v>0</v>
      </c>
      <c r="AB12" s="60">
        <f>+Details!AK278/1000</f>
        <v>0</v>
      </c>
      <c r="AC12" s="60">
        <f>+Details!AL278/1000</f>
        <v>0</v>
      </c>
      <c r="AD12" s="60">
        <f>+Details!AM278/1000</f>
        <v>0</v>
      </c>
      <c r="AE12" s="60">
        <f>+Details!AN278/1000</f>
        <v>0</v>
      </c>
      <c r="AF12" s="60">
        <f>+Details!AO278/1000</f>
        <v>0</v>
      </c>
      <c r="AG12" s="60">
        <f>+Details!AP278/1000</f>
        <v>0</v>
      </c>
      <c r="AH12" s="60">
        <f>+Details!AQ278/1000</f>
        <v>0</v>
      </c>
      <c r="AI12" s="60">
        <f>+Details!AR278/1000</f>
        <v>0</v>
      </c>
      <c r="AJ12" s="60">
        <f>+Details!AS278/1000</f>
        <v>0</v>
      </c>
      <c r="AK12" s="60">
        <f>+Details!AT278/1000</f>
        <v>0</v>
      </c>
      <c r="AL12" s="60">
        <f>+Details!AU278/1000</f>
        <v>0</v>
      </c>
      <c r="AM12" s="60">
        <f>+Details!AV278/1000</f>
        <v>0</v>
      </c>
      <c r="AN12" s="60">
        <f>+Details!AW278/1000</f>
        <v>0</v>
      </c>
      <c r="AO12" s="60">
        <f>+Details!AX278/1000</f>
        <v>0</v>
      </c>
      <c r="AP12" s="60">
        <f>+Details!AY278/1000</f>
        <v>0</v>
      </c>
      <c r="AQ12" s="60">
        <f>+Details!AZ278/1000</f>
        <v>0</v>
      </c>
      <c r="AR12" s="60">
        <f>+Details!BA278/1000</f>
        <v>0</v>
      </c>
      <c r="AS12" s="60">
        <f>+Details!BB278/1000</f>
        <v>0</v>
      </c>
      <c r="AT12" s="60">
        <f>+Details!BC278/1000</f>
        <v>0</v>
      </c>
      <c r="AU12" s="60">
        <f>+Details!BD278/1000</f>
        <v>0</v>
      </c>
      <c r="AV12" s="60">
        <f>+Details!BE278/1000</f>
        <v>0</v>
      </c>
      <c r="AW12" s="60">
        <f>+Details!BF278/1000</f>
        <v>0</v>
      </c>
      <c r="AX12" s="60">
        <f>+Details!BG278/1000</f>
        <v>0</v>
      </c>
      <c r="AY12" s="60">
        <f>+Details!BH278/1000</f>
        <v>0</v>
      </c>
      <c r="AZ12" s="60">
        <f>+Details!BI278/1000</f>
        <v>0</v>
      </c>
      <c r="BA12" s="60">
        <f>+Details!BJ278/1000</f>
        <v>0</v>
      </c>
      <c r="BB12" s="60">
        <f>+Details!BK278/1000</f>
        <v>0</v>
      </c>
      <c r="BC12" s="60">
        <f>+Details!BL278/1000</f>
        <v>0</v>
      </c>
      <c r="BD12" s="60">
        <f>+Details!BM278/1000</f>
        <v>0</v>
      </c>
      <c r="BE12" s="60">
        <f>+Details!BN278/1000</f>
        <v>0</v>
      </c>
      <c r="BF12" s="60">
        <f>+Details!BO278/1000</f>
        <v>0</v>
      </c>
      <c r="BG12" s="60">
        <f>+Details!BP278/1000</f>
        <v>0</v>
      </c>
      <c r="BH12" s="60">
        <f>+Details!BQ278/1000</f>
        <v>0</v>
      </c>
      <c r="BI12" s="60">
        <f>+Details!BR278/1000</f>
        <v>0</v>
      </c>
      <c r="BJ12" s="60">
        <f>+Details!BS278/1000</f>
        <v>0</v>
      </c>
      <c r="BK12" s="60">
        <f>+Details!BT278/1000</f>
        <v>0</v>
      </c>
      <c r="BL12" s="60">
        <f>+Details!BU278/1000</f>
        <v>0</v>
      </c>
      <c r="BM12" s="60">
        <f>+Details!BV278/1000</f>
        <v>0</v>
      </c>
      <c r="BN12" s="60">
        <f>+Details!BW278/1000</f>
        <v>0</v>
      </c>
      <c r="BO12" s="60">
        <f>+Details!BX278/1000</f>
        <v>0</v>
      </c>
      <c r="BP12" s="60">
        <f>+Details!BY278/1000</f>
        <v>0</v>
      </c>
    </row>
    <row r="13" spans="1:68" s="6" customFormat="1" ht="12" hidden="1" outlineLevel="1" x14ac:dyDescent="0.2">
      <c r="A13" s="70">
        <f>+B47</f>
        <v>0</v>
      </c>
      <c r="B13" s="60">
        <f>+Details!K279/1000</f>
        <v>0</v>
      </c>
      <c r="C13" s="60">
        <f>+Details!L279/1000</f>
        <v>0</v>
      </c>
      <c r="D13" s="60">
        <f>+Details!M279/1000</f>
        <v>0</v>
      </c>
      <c r="E13" s="60">
        <f>+Details!N279/1000</f>
        <v>0</v>
      </c>
      <c r="F13" s="60">
        <f>+Details!O279/1000</f>
        <v>0</v>
      </c>
      <c r="G13" s="60">
        <f>+Details!P279/1000</f>
        <v>0</v>
      </c>
      <c r="H13" s="60">
        <f>+Details!Q279/1000</f>
        <v>0</v>
      </c>
      <c r="I13" s="60">
        <f>+Details!R279/1000</f>
        <v>0</v>
      </c>
      <c r="J13" s="60">
        <f>+Details!S279/1000</f>
        <v>0</v>
      </c>
      <c r="K13" s="60">
        <f>+Details!T279/1000</f>
        <v>0</v>
      </c>
      <c r="L13" s="60">
        <f>+Details!U279/1000</f>
        <v>0</v>
      </c>
      <c r="M13" s="60">
        <f>+Details!V279/1000</f>
        <v>0</v>
      </c>
      <c r="N13" s="60">
        <f>+Details!W279/1000</f>
        <v>0</v>
      </c>
      <c r="O13" s="60">
        <f>+Details!X279/1000</f>
        <v>0</v>
      </c>
      <c r="P13" s="60">
        <f>+Details!Y279/1000</f>
        <v>0</v>
      </c>
      <c r="Q13" s="60">
        <f>+Details!Z279/1000</f>
        <v>0</v>
      </c>
      <c r="R13" s="60">
        <f>+Details!AA279/1000</f>
        <v>0</v>
      </c>
      <c r="S13" s="60">
        <f>+Details!AB279/1000</f>
        <v>0</v>
      </c>
      <c r="T13" s="60">
        <f>+Details!AC279/1000</f>
        <v>0</v>
      </c>
      <c r="U13" s="60">
        <f>+Details!AD279/1000</f>
        <v>0</v>
      </c>
      <c r="V13" s="60">
        <f>+Details!AE279/1000</f>
        <v>0</v>
      </c>
      <c r="W13" s="60">
        <f>+Details!AF279/1000</f>
        <v>0</v>
      </c>
      <c r="X13" s="60">
        <f>+Details!AG279/1000</f>
        <v>0</v>
      </c>
      <c r="Y13" s="60">
        <f>+Details!AH279/1000</f>
        <v>0</v>
      </c>
      <c r="Z13" s="60">
        <f>+Details!AI279/1000</f>
        <v>0</v>
      </c>
      <c r="AA13" s="60">
        <f>+Details!AJ279/1000</f>
        <v>0</v>
      </c>
      <c r="AB13" s="60">
        <f>+Details!AK279/1000</f>
        <v>0</v>
      </c>
      <c r="AC13" s="60">
        <f>+Details!AL279/1000</f>
        <v>0</v>
      </c>
      <c r="AD13" s="60">
        <f>+Details!AM279/1000</f>
        <v>0</v>
      </c>
      <c r="AE13" s="60">
        <f>+Details!AN279/1000</f>
        <v>0</v>
      </c>
      <c r="AF13" s="60">
        <f>+Details!AO279/1000</f>
        <v>0</v>
      </c>
      <c r="AG13" s="60">
        <f>+Details!AP279/1000</f>
        <v>0</v>
      </c>
      <c r="AH13" s="60">
        <f>+Details!AQ279/1000</f>
        <v>0</v>
      </c>
      <c r="AI13" s="60">
        <f>+Details!AR279/1000</f>
        <v>0</v>
      </c>
      <c r="AJ13" s="60">
        <f>+Details!AS279/1000</f>
        <v>0</v>
      </c>
      <c r="AK13" s="60">
        <f>+Details!AT279/1000</f>
        <v>0</v>
      </c>
      <c r="AL13" s="60">
        <f>+Details!AU279/1000</f>
        <v>0</v>
      </c>
      <c r="AM13" s="60">
        <f>+Details!AV279/1000</f>
        <v>0</v>
      </c>
      <c r="AN13" s="60">
        <f>+Details!AW279/1000</f>
        <v>0</v>
      </c>
      <c r="AO13" s="60">
        <f>+Details!AX279/1000</f>
        <v>0</v>
      </c>
      <c r="AP13" s="60">
        <f>+Details!AY279/1000</f>
        <v>0</v>
      </c>
      <c r="AQ13" s="60">
        <f>+Details!AZ279/1000</f>
        <v>0</v>
      </c>
      <c r="AR13" s="60">
        <f>+Details!BA279/1000</f>
        <v>0</v>
      </c>
      <c r="AS13" s="60">
        <f>+Details!BB279/1000</f>
        <v>0</v>
      </c>
      <c r="AT13" s="60">
        <f>+Details!BC279/1000</f>
        <v>0</v>
      </c>
      <c r="AU13" s="60">
        <f>+Details!BD279/1000</f>
        <v>0</v>
      </c>
      <c r="AV13" s="60">
        <f>+Details!BE279/1000</f>
        <v>0</v>
      </c>
      <c r="AW13" s="60">
        <f>+Details!BF279/1000</f>
        <v>0</v>
      </c>
      <c r="AX13" s="60">
        <f>+Details!BG279/1000</f>
        <v>0</v>
      </c>
      <c r="AY13" s="60">
        <f>+Details!BH279/1000</f>
        <v>0</v>
      </c>
      <c r="AZ13" s="60">
        <f>+Details!BI279/1000</f>
        <v>0</v>
      </c>
      <c r="BA13" s="60">
        <f>+Details!BJ279/1000</f>
        <v>0</v>
      </c>
      <c r="BB13" s="60">
        <f>+Details!BK279/1000</f>
        <v>0</v>
      </c>
      <c r="BC13" s="60">
        <f>+Details!BL279/1000</f>
        <v>0</v>
      </c>
      <c r="BD13" s="60">
        <f>+Details!BM279/1000</f>
        <v>0</v>
      </c>
      <c r="BE13" s="60">
        <f>+Details!BN279/1000</f>
        <v>0</v>
      </c>
      <c r="BF13" s="60">
        <f>+Details!BO279/1000</f>
        <v>0</v>
      </c>
      <c r="BG13" s="60">
        <f>+Details!BP279/1000</f>
        <v>0</v>
      </c>
      <c r="BH13" s="60">
        <f>+Details!BQ279/1000</f>
        <v>0</v>
      </c>
      <c r="BI13" s="60">
        <f>+Details!BR279/1000</f>
        <v>0</v>
      </c>
      <c r="BJ13" s="60">
        <f>+Details!BS279/1000</f>
        <v>0</v>
      </c>
      <c r="BK13" s="60">
        <f>+Details!BT279/1000</f>
        <v>0</v>
      </c>
      <c r="BL13" s="60">
        <f>+Details!BU279/1000</f>
        <v>0</v>
      </c>
      <c r="BM13" s="60">
        <f>+Details!BV279/1000</f>
        <v>0</v>
      </c>
      <c r="BN13" s="60">
        <f>+Details!BW279/1000</f>
        <v>0</v>
      </c>
      <c r="BO13" s="60">
        <f>+Details!BX279/1000</f>
        <v>0</v>
      </c>
      <c r="BP13" s="60">
        <f>+Details!BY279/1000</f>
        <v>0</v>
      </c>
    </row>
    <row r="14" spans="1:68" s="6" customFormat="1" ht="12" collapsed="1" x14ac:dyDescent="0.2">
      <c r="A14" s="51" t="s">
        <v>135</v>
      </c>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row>
    <row r="15" spans="1:68" s="6" customFormat="1" ht="12" hidden="1" outlineLevel="1" x14ac:dyDescent="0.2">
      <c r="A15" s="70">
        <f>+J44</f>
        <v>0</v>
      </c>
      <c r="B15" s="60">
        <f>+Details!K282/1000</f>
        <v>0</v>
      </c>
      <c r="C15" s="60">
        <f>+Details!L282/1000</f>
        <v>0</v>
      </c>
      <c r="D15" s="60">
        <f>+Details!M282/1000</f>
        <v>0</v>
      </c>
      <c r="E15" s="60">
        <f>+Details!N282/1000</f>
        <v>0</v>
      </c>
      <c r="F15" s="60">
        <f>+Details!O282/1000</f>
        <v>0</v>
      </c>
      <c r="G15" s="60">
        <f>+Details!P282/1000</f>
        <v>0</v>
      </c>
      <c r="H15" s="60">
        <f>+Details!Q282/1000</f>
        <v>0</v>
      </c>
      <c r="I15" s="60">
        <f>+Details!R282/1000</f>
        <v>0</v>
      </c>
      <c r="J15" s="60">
        <f>+Details!S282/1000</f>
        <v>0</v>
      </c>
      <c r="K15" s="60">
        <f>+Details!T282/1000</f>
        <v>0</v>
      </c>
      <c r="L15" s="60">
        <f>+Details!U282/1000</f>
        <v>0</v>
      </c>
      <c r="M15" s="60">
        <f>+Details!V282/1000</f>
        <v>0</v>
      </c>
      <c r="N15" s="60">
        <f>+Details!W282/1000</f>
        <v>0</v>
      </c>
      <c r="O15" s="60">
        <f>+Details!X282/1000</f>
        <v>0</v>
      </c>
      <c r="P15" s="60">
        <f>+Details!Y282/1000</f>
        <v>0</v>
      </c>
      <c r="Q15" s="60">
        <f>+Details!Z282/1000</f>
        <v>0</v>
      </c>
      <c r="R15" s="60">
        <f>+Details!AA282/1000</f>
        <v>0</v>
      </c>
      <c r="S15" s="60">
        <f>+Details!AB282/1000</f>
        <v>0</v>
      </c>
      <c r="T15" s="60">
        <f>+Details!AC282/1000</f>
        <v>0</v>
      </c>
      <c r="U15" s="60">
        <f>+Details!AD282/1000</f>
        <v>0</v>
      </c>
      <c r="V15" s="60">
        <f>+Details!AE282/1000</f>
        <v>0</v>
      </c>
      <c r="W15" s="60">
        <f>+Details!AF282/1000</f>
        <v>0</v>
      </c>
      <c r="X15" s="60">
        <f>+Details!AG282/1000</f>
        <v>0</v>
      </c>
      <c r="Y15" s="60">
        <f>+Details!AH282/1000</f>
        <v>0</v>
      </c>
      <c r="Z15" s="60">
        <f>+Details!AI282/1000</f>
        <v>0</v>
      </c>
      <c r="AA15" s="60">
        <f>+Details!AJ282/1000</f>
        <v>0</v>
      </c>
      <c r="AB15" s="60">
        <f>+Details!AK282/1000</f>
        <v>0</v>
      </c>
      <c r="AC15" s="60">
        <f>+Details!AL282/1000</f>
        <v>0</v>
      </c>
      <c r="AD15" s="60">
        <f>+Details!AM282/1000</f>
        <v>0</v>
      </c>
      <c r="AE15" s="60">
        <f>+Details!AN282/1000</f>
        <v>0</v>
      </c>
      <c r="AF15" s="60">
        <f>+Details!AO282/1000</f>
        <v>0</v>
      </c>
      <c r="AG15" s="60">
        <f>+Details!AP282/1000</f>
        <v>0</v>
      </c>
      <c r="AH15" s="60">
        <f>+Details!AQ282/1000</f>
        <v>0</v>
      </c>
      <c r="AI15" s="60">
        <f>+Details!AR282/1000</f>
        <v>0</v>
      </c>
      <c r="AJ15" s="60">
        <f>+Details!AS282/1000</f>
        <v>0</v>
      </c>
      <c r="AK15" s="60">
        <f>+Details!AT282/1000</f>
        <v>0</v>
      </c>
      <c r="AL15" s="60">
        <f>+Details!AU282/1000</f>
        <v>0</v>
      </c>
      <c r="AM15" s="60">
        <f>+Details!AV282/1000</f>
        <v>0</v>
      </c>
      <c r="AN15" s="60">
        <f>+Details!AW282/1000</f>
        <v>0</v>
      </c>
      <c r="AO15" s="60">
        <f>+Details!AX282/1000</f>
        <v>0</v>
      </c>
      <c r="AP15" s="60">
        <f>+Details!AY282/1000</f>
        <v>0</v>
      </c>
      <c r="AQ15" s="60">
        <f>+Details!AZ282/1000</f>
        <v>0</v>
      </c>
      <c r="AR15" s="60">
        <f>+Details!BA282/1000</f>
        <v>0</v>
      </c>
      <c r="AS15" s="60">
        <f>+Details!BB282/1000</f>
        <v>0</v>
      </c>
      <c r="AT15" s="60">
        <f>+Details!BC282/1000</f>
        <v>0</v>
      </c>
      <c r="AU15" s="60">
        <f>+Details!BD282/1000</f>
        <v>0</v>
      </c>
      <c r="AV15" s="60">
        <f>+Details!BE282/1000</f>
        <v>0</v>
      </c>
      <c r="AW15" s="60">
        <f>+Details!BF282/1000</f>
        <v>0</v>
      </c>
      <c r="AX15" s="60">
        <f>+Details!BG282/1000</f>
        <v>0</v>
      </c>
      <c r="AY15" s="60">
        <f>+Details!BH282/1000</f>
        <v>0</v>
      </c>
      <c r="AZ15" s="60">
        <f>+Details!BI282/1000</f>
        <v>0</v>
      </c>
      <c r="BA15" s="60">
        <f>+Details!BJ282/1000</f>
        <v>0</v>
      </c>
      <c r="BB15" s="60">
        <f>+Details!BK282/1000</f>
        <v>0</v>
      </c>
      <c r="BC15" s="60">
        <f>+Details!BL282/1000</f>
        <v>0</v>
      </c>
      <c r="BD15" s="60">
        <f>+Details!BM282/1000</f>
        <v>0</v>
      </c>
      <c r="BE15" s="60">
        <f>+Details!BN282/1000</f>
        <v>0</v>
      </c>
      <c r="BF15" s="60">
        <f>+Details!BO282/1000</f>
        <v>0</v>
      </c>
      <c r="BG15" s="60">
        <f>+Details!BP282/1000</f>
        <v>0</v>
      </c>
      <c r="BH15" s="60">
        <f>+Details!BQ282/1000</f>
        <v>0</v>
      </c>
      <c r="BI15" s="60">
        <f>+Details!BR282/1000</f>
        <v>0</v>
      </c>
      <c r="BJ15" s="60">
        <f>+Details!BS282/1000</f>
        <v>0</v>
      </c>
      <c r="BK15" s="60">
        <f>+Details!BT282/1000</f>
        <v>0</v>
      </c>
      <c r="BL15" s="60">
        <f>+Details!BU282/1000</f>
        <v>0</v>
      </c>
      <c r="BM15" s="60">
        <f>+Details!BV282/1000</f>
        <v>0</v>
      </c>
      <c r="BN15" s="60">
        <f>+Details!BW282/1000</f>
        <v>0</v>
      </c>
      <c r="BO15" s="60">
        <f>+Details!BX282/1000</f>
        <v>0</v>
      </c>
      <c r="BP15" s="60">
        <f>+Details!BY282/1000</f>
        <v>0</v>
      </c>
    </row>
    <row r="16" spans="1:68" s="6" customFormat="1" ht="12" hidden="1" outlineLevel="1" x14ac:dyDescent="0.2">
      <c r="A16" s="70">
        <f>+J45</f>
        <v>0</v>
      </c>
      <c r="B16" s="60">
        <f>+Details!K283/1000</f>
        <v>0</v>
      </c>
      <c r="C16" s="60">
        <f>+Details!L283/1000</f>
        <v>0</v>
      </c>
      <c r="D16" s="60">
        <f>+Details!M283/1000</f>
        <v>0</v>
      </c>
      <c r="E16" s="60">
        <f>+Details!N283/1000</f>
        <v>0</v>
      </c>
      <c r="F16" s="60">
        <f>+Details!O283/1000</f>
        <v>0</v>
      </c>
      <c r="G16" s="60">
        <f>+Details!P283/1000</f>
        <v>0</v>
      </c>
      <c r="H16" s="60">
        <f>+Details!Q283/1000</f>
        <v>0</v>
      </c>
      <c r="I16" s="60">
        <f>+Details!R283/1000</f>
        <v>0</v>
      </c>
      <c r="J16" s="60">
        <f>+Details!S283/1000</f>
        <v>0</v>
      </c>
      <c r="K16" s="60">
        <f>+Details!T283/1000</f>
        <v>0</v>
      </c>
      <c r="L16" s="60">
        <f>+Details!U283/1000</f>
        <v>0</v>
      </c>
      <c r="M16" s="60">
        <f>+Details!V283/1000</f>
        <v>0</v>
      </c>
      <c r="N16" s="60">
        <f>+Details!W283/1000</f>
        <v>0</v>
      </c>
      <c r="O16" s="60">
        <f>+Details!X283/1000</f>
        <v>0</v>
      </c>
      <c r="P16" s="60">
        <f>+Details!Y283/1000</f>
        <v>0</v>
      </c>
      <c r="Q16" s="60">
        <f>+Details!Z283/1000</f>
        <v>0</v>
      </c>
      <c r="R16" s="60">
        <f>+Details!AA283/1000</f>
        <v>0</v>
      </c>
      <c r="S16" s="60">
        <f>+Details!AB283/1000</f>
        <v>0</v>
      </c>
      <c r="T16" s="60">
        <f>+Details!AC283/1000</f>
        <v>0</v>
      </c>
      <c r="U16" s="60">
        <f>+Details!AD283/1000</f>
        <v>0</v>
      </c>
      <c r="V16" s="60">
        <f>+Details!AE283/1000</f>
        <v>0</v>
      </c>
      <c r="W16" s="60">
        <f>+Details!AF283/1000</f>
        <v>0</v>
      </c>
      <c r="X16" s="60">
        <f>+Details!AG283/1000</f>
        <v>0</v>
      </c>
      <c r="Y16" s="60">
        <f>+Details!AH283/1000</f>
        <v>0</v>
      </c>
      <c r="Z16" s="60">
        <f>+Details!AI283/1000</f>
        <v>0</v>
      </c>
      <c r="AA16" s="60">
        <f>+Details!AJ283/1000</f>
        <v>0</v>
      </c>
      <c r="AB16" s="60">
        <f>+Details!AK283/1000</f>
        <v>0</v>
      </c>
      <c r="AC16" s="60">
        <f>+Details!AL283/1000</f>
        <v>0</v>
      </c>
      <c r="AD16" s="60">
        <f>+Details!AM283/1000</f>
        <v>0</v>
      </c>
      <c r="AE16" s="60">
        <f>+Details!AN283/1000</f>
        <v>0</v>
      </c>
      <c r="AF16" s="60">
        <f>+Details!AO283/1000</f>
        <v>0</v>
      </c>
      <c r="AG16" s="60">
        <f>+Details!AP283/1000</f>
        <v>0</v>
      </c>
      <c r="AH16" s="60">
        <f>+Details!AQ283/1000</f>
        <v>0</v>
      </c>
      <c r="AI16" s="60">
        <f>+Details!AR283/1000</f>
        <v>0</v>
      </c>
      <c r="AJ16" s="60">
        <f>+Details!AS283/1000</f>
        <v>0</v>
      </c>
      <c r="AK16" s="60">
        <f>+Details!AT283/1000</f>
        <v>0</v>
      </c>
      <c r="AL16" s="60">
        <f>+Details!AU283/1000</f>
        <v>0</v>
      </c>
      <c r="AM16" s="60">
        <f>+Details!AV283/1000</f>
        <v>0</v>
      </c>
      <c r="AN16" s="60">
        <f>+Details!AW283/1000</f>
        <v>0</v>
      </c>
      <c r="AO16" s="60">
        <f>+Details!AX283/1000</f>
        <v>0</v>
      </c>
      <c r="AP16" s="60">
        <f>+Details!AY283/1000</f>
        <v>0</v>
      </c>
      <c r="AQ16" s="60">
        <f>+Details!AZ283/1000</f>
        <v>0</v>
      </c>
      <c r="AR16" s="60">
        <f>+Details!BA283/1000</f>
        <v>0</v>
      </c>
      <c r="AS16" s="60">
        <f>+Details!BB283/1000</f>
        <v>0</v>
      </c>
      <c r="AT16" s="60">
        <f>+Details!BC283/1000</f>
        <v>0</v>
      </c>
      <c r="AU16" s="60">
        <f>+Details!BD283/1000</f>
        <v>0</v>
      </c>
      <c r="AV16" s="60">
        <f>+Details!BE283/1000</f>
        <v>0</v>
      </c>
      <c r="AW16" s="60">
        <f>+Details!BF283/1000</f>
        <v>0</v>
      </c>
      <c r="AX16" s="60">
        <f>+Details!BG283/1000</f>
        <v>0</v>
      </c>
      <c r="AY16" s="60">
        <f>+Details!BH283/1000</f>
        <v>0</v>
      </c>
      <c r="AZ16" s="60">
        <f>+Details!BI283/1000</f>
        <v>0</v>
      </c>
      <c r="BA16" s="60">
        <f>+Details!BJ283/1000</f>
        <v>0</v>
      </c>
      <c r="BB16" s="60">
        <f>+Details!BK283/1000</f>
        <v>0</v>
      </c>
      <c r="BC16" s="60">
        <f>+Details!BL283/1000</f>
        <v>0</v>
      </c>
      <c r="BD16" s="60">
        <f>+Details!BM283/1000</f>
        <v>0</v>
      </c>
      <c r="BE16" s="60">
        <f>+Details!BN283/1000</f>
        <v>0</v>
      </c>
      <c r="BF16" s="60">
        <f>+Details!BO283/1000</f>
        <v>0</v>
      </c>
      <c r="BG16" s="60">
        <f>+Details!BP283/1000</f>
        <v>0</v>
      </c>
      <c r="BH16" s="60">
        <f>+Details!BQ283/1000</f>
        <v>0</v>
      </c>
      <c r="BI16" s="60">
        <f>+Details!BR283/1000</f>
        <v>0</v>
      </c>
      <c r="BJ16" s="60">
        <f>+Details!BS283/1000</f>
        <v>0</v>
      </c>
      <c r="BK16" s="60">
        <f>+Details!BT283/1000</f>
        <v>0</v>
      </c>
      <c r="BL16" s="60">
        <f>+Details!BU283/1000</f>
        <v>0</v>
      </c>
      <c r="BM16" s="60">
        <f>+Details!BV283/1000</f>
        <v>0</v>
      </c>
      <c r="BN16" s="60">
        <f>+Details!BW283/1000</f>
        <v>0</v>
      </c>
      <c r="BO16" s="60">
        <f>+Details!BX283/1000</f>
        <v>0</v>
      </c>
      <c r="BP16" s="60">
        <f>+Details!BY283/1000</f>
        <v>0</v>
      </c>
    </row>
    <row r="17" spans="1:68" s="6" customFormat="1" ht="12" hidden="1" outlineLevel="1" x14ac:dyDescent="0.2">
      <c r="A17" s="70">
        <f>+J46</f>
        <v>0</v>
      </c>
      <c r="B17" s="60">
        <f>+Details!K284/1000</f>
        <v>0</v>
      </c>
      <c r="C17" s="60">
        <f>+Details!L284/1000</f>
        <v>0</v>
      </c>
      <c r="D17" s="60">
        <f>+Details!M284/1000</f>
        <v>0</v>
      </c>
      <c r="E17" s="60">
        <f>+Details!N284/1000</f>
        <v>0</v>
      </c>
      <c r="F17" s="60">
        <f>+Details!O284/1000</f>
        <v>0</v>
      </c>
      <c r="G17" s="60">
        <f>+Details!P284/1000</f>
        <v>0</v>
      </c>
      <c r="H17" s="60">
        <f>+Details!Q284/1000</f>
        <v>0</v>
      </c>
      <c r="I17" s="60">
        <f>+Details!R284/1000</f>
        <v>0</v>
      </c>
      <c r="J17" s="60">
        <f>+Details!S284/1000</f>
        <v>0</v>
      </c>
      <c r="K17" s="60">
        <f>+Details!T284/1000</f>
        <v>0</v>
      </c>
      <c r="L17" s="60">
        <f>+Details!U284/1000</f>
        <v>0</v>
      </c>
      <c r="M17" s="60">
        <f>+Details!V284/1000</f>
        <v>0</v>
      </c>
      <c r="N17" s="60">
        <f>+Details!W284/1000</f>
        <v>0</v>
      </c>
      <c r="O17" s="60">
        <f>+Details!X284/1000</f>
        <v>0</v>
      </c>
      <c r="P17" s="60">
        <f>+Details!Y284/1000</f>
        <v>0</v>
      </c>
      <c r="Q17" s="60">
        <f>+Details!Z284/1000</f>
        <v>0</v>
      </c>
      <c r="R17" s="60">
        <f>+Details!AA284/1000</f>
        <v>0</v>
      </c>
      <c r="S17" s="60">
        <f>+Details!AB284/1000</f>
        <v>0</v>
      </c>
      <c r="T17" s="60">
        <f>+Details!AC284/1000</f>
        <v>0</v>
      </c>
      <c r="U17" s="60">
        <f>+Details!AD284/1000</f>
        <v>0</v>
      </c>
      <c r="V17" s="60">
        <f>+Details!AE284/1000</f>
        <v>0</v>
      </c>
      <c r="W17" s="60">
        <f>+Details!AF284/1000</f>
        <v>0</v>
      </c>
      <c r="X17" s="60">
        <f>+Details!AG284/1000</f>
        <v>0</v>
      </c>
      <c r="Y17" s="60">
        <f>+Details!AH284/1000</f>
        <v>0</v>
      </c>
      <c r="Z17" s="60">
        <f>+Details!AI284/1000</f>
        <v>0</v>
      </c>
      <c r="AA17" s="60">
        <f>+Details!AJ284/1000</f>
        <v>0</v>
      </c>
      <c r="AB17" s="60">
        <f>+Details!AK284/1000</f>
        <v>0</v>
      </c>
      <c r="AC17" s="60">
        <f>+Details!AL284/1000</f>
        <v>0</v>
      </c>
      <c r="AD17" s="60">
        <f>+Details!AM284/1000</f>
        <v>0</v>
      </c>
      <c r="AE17" s="60">
        <f>+Details!AN284/1000</f>
        <v>0</v>
      </c>
      <c r="AF17" s="60">
        <f>+Details!AO284/1000</f>
        <v>0</v>
      </c>
      <c r="AG17" s="60">
        <f>+Details!AP284/1000</f>
        <v>0</v>
      </c>
      <c r="AH17" s="60">
        <f>+Details!AQ284/1000</f>
        <v>0</v>
      </c>
      <c r="AI17" s="60">
        <f>+Details!AR284/1000</f>
        <v>0</v>
      </c>
      <c r="AJ17" s="60">
        <f>+Details!AS284/1000</f>
        <v>0</v>
      </c>
      <c r="AK17" s="60">
        <f>+Details!AT284/1000</f>
        <v>0</v>
      </c>
      <c r="AL17" s="60">
        <f>+Details!AU284/1000</f>
        <v>0</v>
      </c>
      <c r="AM17" s="60">
        <f>+Details!AV284/1000</f>
        <v>0</v>
      </c>
      <c r="AN17" s="60">
        <f>+Details!AW284/1000</f>
        <v>0</v>
      </c>
      <c r="AO17" s="60">
        <f>+Details!AX284/1000</f>
        <v>0</v>
      </c>
      <c r="AP17" s="60">
        <f>+Details!AY284/1000</f>
        <v>0</v>
      </c>
      <c r="AQ17" s="60">
        <f>+Details!AZ284/1000</f>
        <v>0</v>
      </c>
      <c r="AR17" s="60">
        <f>+Details!BA284/1000</f>
        <v>0</v>
      </c>
      <c r="AS17" s="60">
        <f>+Details!BB284/1000</f>
        <v>0</v>
      </c>
      <c r="AT17" s="60">
        <f>+Details!BC284/1000</f>
        <v>0</v>
      </c>
      <c r="AU17" s="60">
        <f>+Details!BD284/1000</f>
        <v>0</v>
      </c>
      <c r="AV17" s="60">
        <f>+Details!BE284/1000</f>
        <v>0</v>
      </c>
      <c r="AW17" s="60">
        <f>+Details!BF284/1000</f>
        <v>0</v>
      </c>
      <c r="AX17" s="60">
        <f>+Details!BG284/1000</f>
        <v>0</v>
      </c>
      <c r="AY17" s="60">
        <f>+Details!BH284/1000</f>
        <v>0</v>
      </c>
      <c r="AZ17" s="60">
        <f>+Details!BI284/1000</f>
        <v>0</v>
      </c>
      <c r="BA17" s="60">
        <f>+Details!BJ284/1000</f>
        <v>0</v>
      </c>
      <c r="BB17" s="60">
        <f>+Details!BK284/1000</f>
        <v>0</v>
      </c>
      <c r="BC17" s="60">
        <f>+Details!BL284/1000</f>
        <v>0</v>
      </c>
      <c r="BD17" s="60">
        <f>+Details!BM284/1000</f>
        <v>0</v>
      </c>
      <c r="BE17" s="60">
        <f>+Details!BN284/1000</f>
        <v>0</v>
      </c>
      <c r="BF17" s="60">
        <f>+Details!BO284/1000</f>
        <v>0</v>
      </c>
      <c r="BG17" s="60">
        <f>+Details!BP284/1000</f>
        <v>0</v>
      </c>
      <c r="BH17" s="60">
        <f>+Details!BQ284/1000</f>
        <v>0</v>
      </c>
      <c r="BI17" s="60">
        <f>+Details!BR284/1000</f>
        <v>0</v>
      </c>
      <c r="BJ17" s="60">
        <f>+Details!BS284/1000</f>
        <v>0</v>
      </c>
      <c r="BK17" s="60">
        <f>+Details!BT284/1000</f>
        <v>0</v>
      </c>
      <c r="BL17" s="60">
        <f>+Details!BU284/1000</f>
        <v>0</v>
      </c>
      <c r="BM17" s="60">
        <f>+Details!BV284/1000</f>
        <v>0</v>
      </c>
      <c r="BN17" s="60">
        <f>+Details!BW284/1000</f>
        <v>0</v>
      </c>
      <c r="BO17" s="60">
        <f>+Details!BX284/1000</f>
        <v>0</v>
      </c>
      <c r="BP17" s="60">
        <f>+Details!BY284/1000</f>
        <v>0</v>
      </c>
    </row>
    <row r="18" spans="1:68" s="6" customFormat="1" ht="12" hidden="1" outlineLevel="1" x14ac:dyDescent="0.2">
      <c r="A18" s="70">
        <f>+J47</f>
        <v>0</v>
      </c>
      <c r="B18" s="60">
        <f>+Details!K285/1000</f>
        <v>0</v>
      </c>
      <c r="C18" s="60">
        <f>+Details!L285/1000</f>
        <v>0</v>
      </c>
      <c r="D18" s="60">
        <f>+Details!M285/1000</f>
        <v>0</v>
      </c>
      <c r="E18" s="60">
        <f>+Details!N285/1000</f>
        <v>0</v>
      </c>
      <c r="F18" s="60">
        <f>+Details!O285/1000</f>
        <v>0</v>
      </c>
      <c r="G18" s="60">
        <f>+Details!P285/1000</f>
        <v>0</v>
      </c>
      <c r="H18" s="60">
        <f>+Details!Q285/1000</f>
        <v>0</v>
      </c>
      <c r="I18" s="60">
        <f>+Details!R285/1000</f>
        <v>0</v>
      </c>
      <c r="J18" s="60">
        <f>+Details!S285/1000</f>
        <v>0</v>
      </c>
      <c r="K18" s="60">
        <f>+Details!T285/1000</f>
        <v>0</v>
      </c>
      <c r="L18" s="60">
        <f>+Details!U285/1000</f>
        <v>0</v>
      </c>
      <c r="M18" s="60">
        <f>+Details!V285/1000</f>
        <v>0</v>
      </c>
      <c r="N18" s="60">
        <f>+Details!W285/1000</f>
        <v>0</v>
      </c>
      <c r="O18" s="60">
        <f>+Details!X285/1000</f>
        <v>0</v>
      </c>
      <c r="P18" s="60">
        <f>+Details!Y285/1000</f>
        <v>0</v>
      </c>
      <c r="Q18" s="60">
        <f>+Details!Z285/1000</f>
        <v>0</v>
      </c>
      <c r="R18" s="60">
        <f>+Details!AA285/1000</f>
        <v>0</v>
      </c>
      <c r="S18" s="60">
        <f>+Details!AB285/1000</f>
        <v>0</v>
      </c>
      <c r="T18" s="60">
        <f>+Details!AC285/1000</f>
        <v>0</v>
      </c>
      <c r="U18" s="60">
        <f>+Details!AD285/1000</f>
        <v>0</v>
      </c>
      <c r="V18" s="60">
        <f>+Details!AE285/1000</f>
        <v>0</v>
      </c>
      <c r="W18" s="60">
        <f>+Details!AF285/1000</f>
        <v>0</v>
      </c>
      <c r="X18" s="60">
        <f>+Details!AG285/1000</f>
        <v>0</v>
      </c>
      <c r="Y18" s="60">
        <f>+Details!AH285/1000</f>
        <v>0</v>
      </c>
      <c r="Z18" s="60">
        <f>+Details!AI285/1000</f>
        <v>0</v>
      </c>
      <c r="AA18" s="60">
        <f>+Details!AJ285/1000</f>
        <v>0</v>
      </c>
      <c r="AB18" s="60">
        <f>+Details!AK285/1000</f>
        <v>0</v>
      </c>
      <c r="AC18" s="60">
        <f>+Details!AL285/1000</f>
        <v>0</v>
      </c>
      <c r="AD18" s="60">
        <f>+Details!AM285/1000</f>
        <v>0</v>
      </c>
      <c r="AE18" s="60">
        <f>+Details!AN285/1000</f>
        <v>0</v>
      </c>
      <c r="AF18" s="60">
        <f>+Details!AO285/1000</f>
        <v>0</v>
      </c>
      <c r="AG18" s="60">
        <f>+Details!AP285/1000</f>
        <v>0</v>
      </c>
      <c r="AH18" s="60">
        <f>+Details!AQ285/1000</f>
        <v>0</v>
      </c>
      <c r="AI18" s="60">
        <f>+Details!AR285/1000</f>
        <v>0</v>
      </c>
      <c r="AJ18" s="60">
        <f>+Details!AS285/1000</f>
        <v>0</v>
      </c>
      <c r="AK18" s="60">
        <f>+Details!AT285/1000</f>
        <v>0</v>
      </c>
      <c r="AL18" s="60">
        <f>+Details!AU285/1000</f>
        <v>0</v>
      </c>
      <c r="AM18" s="60">
        <f>+Details!AV285/1000</f>
        <v>0</v>
      </c>
      <c r="AN18" s="60">
        <f>+Details!AW285/1000</f>
        <v>0</v>
      </c>
      <c r="AO18" s="60">
        <f>+Details!AX285/1000</f>
        <v>0</v>
      </c>
      <c r="AP18" s="60">
        <f>+Details!AY285/1000</f>
        <v>0</v>
      </c>
      <c r="AQ18" s="60">
        <f>+Details!AZ285/1000</f>
        <v>0</v>
      </c>
      <c r="AR18" s="60">
        <f>+Details!BA285/1000</f>
        <v>0</v>
      </c>
      <c r="AS18" s="60">
        <f>+Details!BB285/1000</f>
        <v>0</v>
      </c>
      <c r="AT18" s="60">
        <f>+Details!BC285/1000</f>
        <v>0</v>
      </c>
      <c r="AU18" s="60">
        <f>+Details!BD285/1000</f>
        <v>0</v>
      </c>
      <c r="AV18" s="60">
        <f>+Details!BE285/1000</f>
        <v>0</v>
      </c>
      <c r="AW18" s="60">
        <f>+Details!BF285/1000</f>
        <v>0</v>
      </c>
      <c r="AX18" s="60">
        <f>+Details!BG285/1000</f>
        <v>0</v>
      </c>
      <c r="AY18" s="60">
        <f>+Details!BH285/1000</f>
        <v>0</v>
      </c>
      <c r="AZ18" s="60">
        <f>+Details!BI285/1000</f>
        <v>0</v>
      </c>
      <c r="BA18" s="60">
        <f>+Details!BJ285/1000</f>
        <v>0</v>
      </c>
      <c r="BB18" s="60">
        <f>+Details!BK285/1000</f>
        <v>0</v>
      </c>
      <c r="BC18" s="60">
        <f>+Details!BL285/1000</f>
        <v>0</v>
      </c>
      <c r="BD18" s="60">
        <f>+Details!BM285/1000</f>
        <v>0</v>
      </c>
      <c r="BE18" s="60">
        <f>+Details!BN285/1000</f>
        <v>0</v>
      </c>
      <c r="BF18" s="60">
        <f>+Details!BO285/1000</f>
        <v>0</v>
      </c>
      <c r="BG18" s="60">
        <f>+Details!BP285/1000</f>
        <v>0</v>
      </c>
      <c r="BH18" s="60">
        <f>+Details!BQ285/1000</f>
        <v>0</v>
      </c>
      <c r="BI18" s="60">
        <f>+Details!BR285/1000</f>
        <v>0</v>
      </c>
      <c r="BJ18" s="60">
        <f>+Details!BS285/1000</f>
        <v>0</v>
      </c>
      <c r="BK18" s="60">
        <f>+Details!BT285/1000</f>
        <v>0</v>
      </c>
      <c r="BL18" s="60">
        <f>+Details!BU285/1000</f>
        <v>0</v>
      </c>
      <c r="BM18" s="60">
        <f>+Details!BV285/1000</f>
        <v>0</v>
      </c>
      <c r="BN18" s="60">
        <f>+Details!BW285/1000</f>
        <v>0</v>
      </c>
      <c r="BO18" s="60">
        <f>+Details!BX285/1000</f>
        <v>0</v>
      </c>
      <c r="BP18" s="60">
        <f>+Details!BY285/1000</f>
        <v>0</v>
      </c>
    </row>
    <row r="19" spans="1:68" s="6" customFormat="1" ht="12" collapsed="1" x14ac:dyDescent="0.2">
      <c r="A19" s="70" t="s">
        <v>24</v>
      </c>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row>
    <row r="20" spans="1:68" s="6" customFormat="1" ht="12" hidden="1" outlineLevel="1" x14ac:dyDescent="0.2">
      <c r="A20" s="70">
        <f>+R43</f>
        <v>0</v>
      </c>
      <c r="B20" s="60">
        <f>+Details!K287/1000</f>
        <v>0</v>
      </c>
      <c r="C20" s="60">
        <f>+Details!L287/1000</f>
        <v>0</v>
      </c>
      <c r="D20" s="60">
        <f>+Details!M287/1000</f>
        <v>0</v>
      </c>
      <c r="E20" s="60">
        <f>+Details!N287/1000</f>
        <v>0</v>
      </c>
      <c r="F20" s="60">
        <f>+Details!O287/1000</f>
        <v>0</v>
      </c>
      <c r="G20" s="60">
        <f>+Details!P287/1000</f>
        <v>0</v>
      </c>
      <c r="H20" s="60">
        <f>+Details!Q287/1000</f>
        <v>0</v>
      </c>
      <c r="I20" s="60">
        <f>+Details!R287/1000</f>
        <v>0</v>
      </c>
      <c r="J20" s="60">
        <f>+Details!S287/1000</f>
        <v>0</v>
      </c>
      <c r="K20" s="60">
        <f>+Details!T287/1000</f>
        <v>0</v>
      </c>
      <c r="L20" s="60">
        <f>+Details!U287/1000</f>
        <v>0</v>
      </c>
      <c r="M20" s="60">
        <f>+Details!V287/1000</f>
        <v>0</v>
      </c>
      <c r="N20" s="60">
        <f>+Details!W287/1000</f>
        <v>0</v>
      </c>
      <c r="O20" s="60">
        <f>+Details!X287/1000</f>
        <v>0</v>
      </c>
      <c r="P20" s="60">
        <f>+Details!Y287/1000</f>
        <v>0</v>
      </c>
      <c r="Q20" s="60">
        <f>+Details!Z287/1000</f>
        <v>0</v>
      </c>
      <c r="R20" s="60">
        <f>+Details!AA287/1000</f>
        <v>0</v>
      </c>
      <c r="S20" s="60">
        <f>+Details!AB287/1000</f>
        <v>0</v>
      </c>
      <c r="T20" s="60">
        <f>+Details!AC287/1000</f>
        <v>0</v>
      </c>
      <c r="U20" s="60">
        <f>+Details!AD287/1000</f>
        <v>0</v>
      </c>
      <c r="V20" s="60">
        <f>+Details!AE287/1000</f>
        <v>0</v>
      </c>
      <c r="W20" s="60">
        <f>+Details!AF287/1000</f>
        <v>0</v>
      </c>
      <c r="X20" s="60">
        <f>+Details!AG287/1000</f>
        <v>0</v>
      </c>
      <c r="Y20" s="60">
        <f>+Details!AH287/1000</f>
        <v>0</v>
      </c>
      <c r="Z20" s="60">
        <f>+Details!AI287/1000</f>
        <v>0</v>
      </c>
      <c r="AA20" s="60">
        <f>+Details!AJ287/1000</f>
        <v>0</v>
      </c>
      <c r="AB20" s="60">
        <f>+Details!AK287/1000</f>
        <v>0</v>
      </c>
      <c r="AC20" s="60">
        <f>+Details!AL287/1000</f>
        <v>0</v>
      </c>
      <c r="AD20" s="60">
        <f>+Details!AM287/1000</f>
        <v>0</v>
      </c>
      <c r="AE20" s="60">
        <f>+Details!AN287/1000</f>
        <v>0</v>
      </c>
      <c r="AF20" s="60">
        <f>+Details!AO287/1000</f>
        <v>0</v>
      </c>
      <c r="AG20" s="60">
        <f>+Details!AP287/1000</f>
        <v>0</v>
      </c>
      <c r="AH20" s="60">
        <f>+Details!AQ287/1000</f>
        <v>0</v>
      </c>
      <c r="AI20" s="60">
        <f>+Details!AR287/1000</f>
        <v>0</v>
      </c>
      <c r="AJ20" s="60">
        <f>+Details!AS287/1000</f>
        <v>0</v>
      </c>
      <c r="AK20" s="60">
        <f>+Details!AT287/1000</f>
        <v>0</v>
      </c>
      <c r="AL20" s="60">
        <f>+Details!AU287/1000</f>
        <v>0</v>
      </c>
      <c r="AM20" s="60">
        <f>+Details!AV287/1000</f>
        <v>0</v>
      </c>
      <c r="AN20" s="60">
        <f>+Details!AW287/1000</f>
        <v>0</v>
      </c>
      <c r="AO20" s="60">
        <f>+Details!AX287/1000</f>
        <v>0</v>
      </c>
      <c r="AP20" s="60">
        <f>+Details!AY287/1000</f>
        <v>0</v>
      </c>
      <c r="AQ20" s="60">
        <f>+Details!AZ287/1000</f>
        <v>0</v>
      </c>
      <c r="AR20" s="60">
        <f>+Details!BA287/1000</f>
        <v>0</v>
      </c>
      <c r="AS20" s="60">
        <f>+Details!BB287/1000</f>
        <v>0</v>
      </c>
      <c r="AT20" s="60">
        <f>+Details!BC287/1000</f>
        <v>0</v>
      </c>
      <c r="AU20" s="60">
        <f>+Details!BD287/1000</f>
        <v>0</v>
      </c>
      <c r="AV20" s="60">
        <f>+Details!BE287/1000</f>
        <v>0</v>
      </c>
      <c r="AW20" s="60">
        <f>+Details!BF287/1000</f>
        <v>0</v>
      </c>
      <c r="AX20" s="60">
        <f>+Details!BG287/1000</f>
        <v>0</v>
      </c>
      <c r="AY20" s="60">
        <f>+Details!BH287/1000</f>
        <v>0</v>
      </c>
      <c r="AZ20" s="60">
        <f>+Details!BI287/1000</f>
        <v>0</v>
      </c>
      <c r="BA20" s="60">
        <f>+Details!BJ287/1000</f>
        <v>0</v>
      </c>
      <c r="BB20" s="60">
        <f>+Details!BK287/1000</f>
        <v>0</v>
      </c>
      <c r="BC20" s="60">
        <f>+Details!BL287/1000</f>
        <v>0</v>
      </c>
      <c r="BD20" s="60">
        <f>+Details!BM287/1000</f>
        <v>0</v>
      </c>
      <c r="BE20" s="60">
        <f>+Details!BN287/1000</f>
        <v>0</v>
      </c>
      <c r="BF20" s="60">
        <f>+Details!BO287/1000</f>
        <v>0</v>
      </c>
      <c r="BG20" s="60">
        <f>+Details!BP287/1000</f>
        <v>0</v>
      </c>
      <c r="BH20" s="60">
        <f>+Details!BQ287/1000</f>
        <v>0</v>
      </c>
      <c r="BI20" s="60">
        <f>+Details!BR287/1000</f>
        <v>0</v>
      </c>
      <c r="BJ20" s="60">
        <f>+Details!BS287/1000</f>
        <v>0</v>
      </c>
      <c r="BK20" s="60">
        <f>+Details!BT287/1000</f>
        <v>0</v>
      </c>
      <c r="BL20" s="60">
        <f>+Details!BU287/1000</f>
        <v>0</v>
      </c>
      <c r="BM20" s="60">
        <f>+Details!BV287/1000</f>
        <v>0</v>
      </c>
      <c r="BN20" s="60">
        <f>+Details!BW287/1000</f>
        <v>0</v>
      </c>
      <c r="BO20" s="60">
        <f>+Details!BX287/1000</f>
        <v>0</v>
      </c>
      <c r="BP20" s="60">
        <f>+Details!BY287/1000</f>
        <v>0</v>
      </c>
    </row>
    <row r="21" spans="1:68" s="6" customFormat="1" ht="12" hidden="1" outlineLevel="1" x14ac:dyDescent="0.2">
      <c r="A21" s="70">
        <f>+R44</f>
        <v>0</v>
      </c>
      <c r="B21" s="60">
        <f>+Details!K288/1000</f>
        <v>0</v>
      </c>
      <c r="C21" s="60">
        <f>+Details!L288/1000</f>
        <v>0</v>
      </c>
      <c r="D21" s="60">
        <f>+Details!M288/1000</f>
        <v>0</v>
      </c>
      <c r="E21" s="60">
        <f>+Details!N288/1000</f>
        <v>0</v>
      </c>
      <c r="F21" s="60">
        <f>+Details!O288/1000</f>
        <v>0</v>
      </c>
      <c r="G21" s="60">
        <f>+Details!P288/1000</f>
        <v>0</v>
      </c>
      <c r="H21" s="60">
        <f>+Details!Q288/1000</f>
        <v>0</v>
      </c>
      <c r="I21" s="60">
        <f>+Details!R288/1000</f>
        <v>0</v>
      </c>
      <c r="J21" s="60">
        <f>+Details!S288/1000</f>
        <v>0</v>
      </c>
      <c r="K21" s="60">
        <f>+Details!T288/1000</f>
        <v>0</v>
      </c>
      <c r="L21" s="60">
        <f>+Details!U288/1000</f>
        <v>0</v>
      </c>
      <c r="M21" s="60">
        <f>+Details!V288/1000</f>
        <v>0</v>
      </c>
      <c r="N21" s="60">
        <f>+Details!W288/1000</f>
        <v>0</v>
      </c>
      <c r="O21" s="60">
        <f>+Details!X288/1000</f>
        <v>0</v>
      </c>
      <c r="P21" s="60">
        <f>+Details!Y288/1000</f>
        <v>0</v>
      </c>
      <c r="Q21" s="60">
        <f>+Details!Z288/1000</f>
        <v>0</v>
      </c>
      <c r="R21" s="60">
        <f>+Details!AA288/1000</f>
        <v>0</v>
      </c>
      <c r="S21" s="60">
        <f>+Details!AB288/1000</f>
        <v>0</v>
      </c>
      <c r="T21" s="60">
        <f>+Details!AC288/1000</f>
        <v>0</v>
      </c>
      <c r="U21" s="60">
        <f>+Details!AD288/1000</f>
        <v>0</v>
      </c>
      <c r="V21" s="60">
        <f>+Details!AE288/1000</f>
        <v>0</v>
      </c>
      <c r="W21" s="60">
        <f>+Details!AF288/1000</f>
        <v>0</v>
      </c>
      <c r="X21" s="60">
        <f>+Details!AG288/1000</f>
        <v>0</v>
      </c>
      <c r="Y21" s="60">
        <f>+Details!AH288/1000</f>
        <v>0</v>
      </c>
      <c r="Z21" s="60">
        <f>+Details!AI288/1000</f>
        <v>0</v>
      </c>
      <c r="AA21" s="60">
        <f>+Details!AJ288/1000</f>
        <v>0</v>
      </c>
      <c r="AB21" s="60">
        <f>+Details!AK288/1000</f>
        <v>0</v>
      </c>
      <c r="AC21" s="60">
        <f>+Details!AL288/1000</f>
        <v>0</v>
      </c>
      <c r="AD21" s="60">
        <f>+Details!AM288/1000</f>
        <v>0</v>
      </c>
      <c r="AE21" s="60">
        <f>+Details!AN288/1000</f>
        <v>0</v>
      </c>
      <c r="AF21" s="60">
        <f>+Details!AO288/1000</f>
        <v>0</v>
      </c>
      <c r="AG21" s="60">
        <f>+Details!AP288/1000</f>
        <v>0</v>
      </c>
      <c r="AH21" s="60">
        <f>+Details!AQ288/1000</f>
        <v>0</v>
      </c>
      <c r="AI21" s="60">
        <f>+Details!AR288/1000</f>
        <v>0</v>
      </c>
      <c r="AJ21" s="60">
        <f>+Details!AS288/1000</f>
        <v>0</v>
      </c>
      <c r="AK21" s="60">
        <f>+Details!AT288/1000</f>
        <v>0</v>
      </c>
      <c r="AL21" s="60">
        <f>+Details!AU288/1000</f>
        <v>0</v>
      </c>
      <c r="AM21" s="60">
        <f>+Details!AV288/1000</f>
        <v>0</v>
      </c>
      <c r="AN21" s="60">
        <f>+Details!AW288/1000</f>
        <v>0</v>
      </c>
      <c r="AO21" s="60">
        <f>+Details!AX288/1000</f>
        <v>0</v>
      </c>
      <c r="AP21" s="60">
        <f>+Details!AY288/1000</f>
        <v>0</v>
      </c>
      <c r="AQ21" s="60">
        <f>+Details!AZ288/1000</f>
        <v>0</v>
      </c>
      <c r="AR21" s="60">
        <f>+Details!BA288/1000</f>
        <v>0</v>
      </c>
      <c r="AS21" s="60">
        <f>+Details!BB288/1000</f>
        <v>0</v>
      </c>
      <c r="AT21" s="60">
        <f>+Details!BC288/1000</f>
        <v>0</v>
      </c>
      <c r="AU21" s="60">
        <f>+Details!BD288/1000</f>
        <v>0</v>
      </c>
      <c r="AV21" s="60">
        <f>+Details!BE288/1000</f>
        <v>0</v>
      </c>
      <c r="AW21" s="60">
        <f>+Details!BF288/1000</f>
        <v>0</v>
      </c>
      <c r="AX21" s="60">
        <f>+Details!BG288/1000</f>
        <v>0</v>
      </c>
      <c r="AY21" s="60">
        <f>+Details!BH288/1000</f>
        <v>0</v>
      </c>
      <c r="AZ21" s="60">
        <f>+Details!BI288/1000</f>
        <v>0</v>
      </c>
      <c r="BA21" s="60">
        <f>+Details!BJ288/1000</f>
        <v>0</v>
      </c>
      <c r="BB21" s="60">
        <f>+Details!BK288/1000</f>
        <v>0</v>
      </c>
      <c r="BC21" s="60">
        <f>+Details!BL288/1000</f>
        <v>0</v>
      </c>
      <c r="BD21" s="60">
        <f>+Details!BM288/1000</f>
        <v>0</v>
      </c>
      <c r="BE21" s="60">
        <f>+Details!BN288/1000</f>
        <v>0</v>
      </c>
      <c r="BF21" s="60">
        <f>+Details!BO288/1000</f>
        <v>0</v>
      </c>
      <c r="BG21" s="60">
        <f>+Details!BP288/1000</f>
        <v>0</v>
      </c>
      <c r="BH21" s="60">
        <f>+Details!BQ288/1000</f>
        <v>0</v>
      </c>
      <c r="BI21" s="60">
        <f>+Details!BR288/1000</f>
        <v>0</v>
      </c>
      <c r="BJ21" s="60">
        <f>+Details!BS288/1000</f>
        <v>0</v>
      </c>
      <c r="BK21" s="60">
        <f>+Details!BT288/1000</f>
        <v>0</v>
      </c>
      <c r="BL21" s="60">
        <f>+Details!BU288/1000</f>
        <v>0</v>
      </c>
      <c r="BM21" s="60">
        <f>+Details!BV288/1000</f>
        <v>0</v>
      </c>
      <c r="BN21" s="60">
        <f>+Details!BW288/1000</f>
        <v>0</v>
      </c>
      <c r="BO21" s="60">
        <f>+Details!BX288/1000</f>
        <v>0</v>
      </c>
      <c r="BP21" s="60">
        <f>+Details!BY288/1000</f>
        <v>0</v>
      </c>
    </row>
    <row r="22" spans="1:68" s="6" customFormat="1" ht="12" hidden="1" outlineLevel="1" x14ac:dyDescent="0.2">
      <c r="A22" s="70">
        <f>+R45</f>
        <v>0</v>
      </c>
      <c r="B22" s="60">
        <f>+Details!K289/1000</f>
        <v>0</v>
      </c>
      <c r="C22" s="60">
        <f>+Details!L289/1000</f>
        <v>0</v>
      </c>
      <c r="D22" s="60">
        <f>+Details!M289/1000</f>
        <v>0</v>
      </c>
      <c r="E22" s="60">
        <f>+Details!N289/1000</f>
        <v>0</v>
      </c>
      <c r="F22" s="60">
        <f>+Details!O289/1000</f>
        <v>0</v>
      </c>
      <c r="G22" s="60">
        <f>+Details!P289/1000</f>
        <v>0</v>
      </c>
      <c r="H22" s="60">
        <f>+Details!Q289/1000</f>
        <v>0</v>
      </c>
      <c r="I22" s="60">
        <f>+Details!R289/1000</f>
        <v>0</v>
      </c>
      <c r="J22" s="60">
        <f>+Details!S289/1000</f>
        <v>0</v>
      </c>
      <c r="K22" s="60">
        <f>+Details!T289/1000</f>
        <v>0</v>
      </c>
      <c r="L22" s="60">
        <f>+Details!U289/1000</f>
        <v>0</v>
      </c>
      <c r="M22" s="60">
        <f>+Details!V289/1000</f>
        <v>0</v>
      </c>
      <c r="N22" s="60">
        <f>+Details!W289/1000</f>
        <v>0</v>
      </c>
      <c r="O22" s="60">
        <f>+Details!X289/1000</f>
        <v>0</v>
      </c>
      <c r="P22" s="60">
        <f>+Details!Y289/1000</f>
        <v>0</v>
      </c>
      <c r="Q22" s="60">
        <f>+Details!Z289/1000</f>
        <v>0</v>
      </c>
      <c r="R22" s="60">
        <f>+Details!AA289/1000</f>
        <v>0</v>
      </c>
      <c r="S22" s="60">
        <f>+Details!AB289/1000</f>
        <v>0</v>
      </c>
      <c r="T22" s="60">
        <f>+Details!AC289/1000</f>
        <v>0</v>
      </c>
      <c r="U22" s="60">
        <f>+Details!AD289/1000</f>
        <v>0</v>
      </c>
      <c r="V22" s="60">
        <f>+Details!AE289/1000</f>
        <v>0</v>
      </c>
      <c r="W22" s="60">
        <f>+Details!AF289/1000</f>
        <v>0</v>
      </c>
      <c r="X22" s="60">
        <f>+Details!AG289/1000</f>
        <v>0</v>
      </c>
      <c r="Y22" s="60">
        <f>+Details!AH289/1000</f>
        <v>0</v>
      </c>
      <c r="Z22" s="60">
        <f>+Details!AI289/1000</f>
        <v>0</v>
      </c>
      <c r="AA22" s="60">
        <f>+Details!AJ289/1000</f>
        <v>0</v>
      </c>
      <c r="AB22" s="60">
        <f>+Details!AK289/1000</f>
        <v>0</v>
      </c>
      <c r="AC22" s="60">
        <f>+Details!AL289/1000</f>
        <v>0</v>
      </c>
      <c r="AD22" s="60">
        <f>+Details!AM289/1000</f>
        <v>0</v>
      </c>
      <c r="AE22" s="60">
        <f>+Details!AN289/1000</f>
        <v>0</v>
      </c>
      <c r="AF22" s="60">
        <f>+Details!AO289/1000</f>
        <v>0</v>
      </c>
      <c r="AG22" s="60">
        <f>+Details!AP289/1000</f>
        <v>0</v>
      </c>
      <c r="AH22" s="60">
        <f>+Details!AQ289/1000</f>
        <v>0</v>
      </c>
      <c r="AI22" s="60">
        <f>+Details!AR289/1000</f>
        <v>0</v>
      </c>
      <c r="AJ22" s="60">
        <f>+Details!AS289/1000</f>
        <v>0</v>
      </c>
      <c r="AK22" s="60">
        <f>+Details!AT289/1000</f>
        <v>0</v>
      </c>
      <c r="AL22" s="60">
        <f>+Details!AU289/1000</f>
        <v>0</v>
      </c>
      <c r="AM22" s="60">
        <f>+Details!AV289/1000</f>
        <v>0</v>
      </c>
      <c r="AN22" s="60">
        <f>+Details!AW289/1000</f>
        <v>0</v>
      </c>
      <c r="AO22" s="60">
        <f>+Details!AX289/1000</f>
        <v>0</v>
      </c>
      <c r="AP22" s="60">
        <f>+Details!AY289/1000</f>
        <v>0</v>
      </c>
      <c r="AQ22" s="60">
        <f>+Details!AZ289/1000</f>
        <v>0</v>
      </c>
      <c r="AR22" s="60">
        <f>+Details!BA289/1000</f>
        <v>0</v>
      </c>
      <c r="AS22" s="60">
        <f>+Details!BB289/1000</f>
        <v>0</v>
      </c>
      <c r="AT22" s="60">
        <f>+Details!BC289/1000</f>
        <v>0</v>
      </c>
      <c r="AU22" s="60">
        <f>+Details!BD289/1000</f>
        <v>0</v>
      </c>
      <c r="AV22" s="60">
        <f>+Details!BE289/1000</f>
        <v>0</v>
      </c>
      <c r="AW22" s="60">
        <f>+Details!BF289/1000</f>
        <v>0</v>
      </c>
      <c r="AX22" s="60">
        <f>+Details!BG289/1000</f>
        <v>0</v>
      </c>
      <c r="AY22" s="60">
        <f>+Details!BH289/1000</f>
        <v>0</v>
      </c>
      <c r="AZ22" s="60">
        <f>+Details!BI289/1000</f>
        <v>0</v>
      </c>
      <c r="BA22" s="60">
        <f>+Details!BJ289/1000</f>
        <v>0</v>
      </c>
      <c r="BB22" s="60">
        <f>+Details!BK289/1000</f>
        <v>0</v>
      </c>
      <c r="BC22" s="60">
        <f>+Details!BL289/1000</f>
        <v>0</v>
      </c>
      <c r="BD22" s="60">
        <f>+Details!BM289/1000</f>
        <v>0</v>
      </c>
      <c r="BE22" s="60">
        <f>+Details!BN289/1000</f>
        <v>0</v>
      </c>
      <c r="BF22" s="60">
        <f>+Details!BO289/1000</f>
        <v>0</v>
      </c>
      <c r="BG22" s="60">
        <f>+Details!BP289/1000</f>
        <v>0</v>
      </c>
      <c r="BH22" s="60">
        <f>+Details!BQ289/1000</f>
        <v>0</v>
      </c>
      <c r="BI22" s="60">
        <f>+Details!BR289/1000</f>
        <v>0</v>
      </c>
      <c r="BJ22" s="60">
        <f>+Details!BS289/1000</f>
        <v>0</v>
      </c>
      <c r="BK22" s="60">
        <f>+Details!BT289/1000</f>
        <v>0</v>
      </c>
      <c r="BL22" s="60">
        <f>+Details!BU289/1000</f>
        <v>0</v>
      </c>
      <c r="BM22" s="60">
        <f>+Details!BV289/1000</f>
        <v>0</v>
      </c>
      <c r="BN22" s="60">
        <f>+Details!BW289/1000</f>
        <v>0</v>
      </c>
      <c r="BO22" s="60">
        <f>+Details!BX289/1000</f>
        <v>0</v>
      </c>
      <c r="BP22" s="60">
        <f>+Details!BY289/1000</f>
        <v>0</v>
      </c>
    </row>
    <row r="23" spans="1:68" s="6" customFormat="1" ht="12" hidden="1" outlineLevel="1" x14ac:dyDescent="0.2">
      <c r="A23" s="70">
        <f>+R46</f>
        <v>0</v>
      </c>
      <c r="B23" s="60">
        <f>+Details!K290/1000</f>
        <v>0</v>
      </c>
      <c r="C23" s="60">
        <f>+Details!L290/1000</f>
        <v>0</v>
      </c>
      <c r="D23" s="60">
        <f>+Details!M290/1000</f>
        <v>0</v>
      </c>
      <c r="E23" s="60">
        <f>+Details!N290/1000</f>
        <v>0</v>
      </c>
      <c r="F23" s="60">
        <f>+Details!O290/1000</f>
        <v>0</v>
      </c>
      <c r="G23" s="60">
        <f>+Details!P290/1000</f>
        <v>0</v>
      </c>
      <c r="H23" s="60">
        <f>+Details!Q290/1000</f>
        <v>0</v>
      </c>
      <c r="I23" s="60">
        <f>+Details!R290/1000</f>
        <v>0</v>
      </c>
      <c r="J23" s="60">
        <f>+Details!S290/1000</f>
        <v>0</v>
      </c>
      <c r="K23" s="60">
        <f>+Details!T290/1000</f>
        <v>0</v>
      </c>
      <c r="L23" s="60">
        <f>+Details!U290/1000</f>
        <v>0</v>
      </c>
      <c r="M23" s="60">
        <f>+Details!V290/1000</f>
        <v>0</v>
      </c>
      <c r="N23" s="60">
        <f>+Details!W290/1000</f>
        <v>0</v>
      </c>
      <c r="O23" s="60">
        <f>+Details!X290/1000</f>
        <v>0</v>
      </c>
      <c r="P23" s="60">
        <f>+Details!Y290/1000</f>
        <v>0</v>
      </c>
      <c r="Q23" s="60">
        <f>+Details!Z290/1000</f>
        <v>0</v>
      </c>
      <c r="R23" s="60">
        <f>+Details!AA290/1000</f>
        <v>0</v>
      </c>
      <c r="S23" s="60">
        <f>+Details!AB290/1000</f>
        <v>0</v>
      </c>
      <c r="T23" s="60">
        <f>+Details!AC290/1000</f>
        <v>0</v>
      </c>
      <c r="U23" s="60">
        <f>+Details!AD290/1000</f>
        <v>0</v>
      </c>
      <c r="V23" s="60">
        <f>+Details!AE290/1000</f>
        <v>0</v>
      </c>
      <c r="W23" s="60">
        <f>+Details!AF290/1000</f>
        <v>0</v>
      </c>
      <c r="X23" s="60">
        <f>+Details!AG290/1000</f>
        <v>0</v>
      </c>
      <c r="Y23" s="60">
        <f>+Details!AH290/1000</f>
        <v>0</v>
      </c>
      <c r="Z23" s="60">
        <f>+Details!AI290/1000</f>
        <v>0</v>
      </c>
      <c r="AA23" s="60">
        <f>+Details!AJ290/1000</f>
        <v>0</v>
      </c>
      <c r="AB23" s="60">
        <f>+Details!AK290/1000</f>
        <v>0</v>
      </c>
      <c r="AC23" s="60">
        <f>+Details!AL290/1000</f>
        <v>0</v>
      </c>
      <c r="AD23" s="60">
        <f>+Details!AM290/1000</f>
        <v>0</v>
      </c>
      <c r="AE23" s="60">
        <f>+Details!AN290/1000</f>
        <v>0</v>
      </c>
      <c r="AF23" s="60">
        <f>+Details!AO290/1000</f>
        <v>0</v>
      </c>
      <c r="AG23" s="60">
        <f>+Details!AP290/1000</f>
        <v>0</v>
      </c>
      <c r="AH23" s="60">
        <f>+Details!AQ290/1000</f>
        <v>0</v>
      </c>
      <c r="AI23" s="60">
        <f>+Details!AR290/1000</f>
        <v>0</v>
      </c>
      <c r="AJ23" s="60">
        <f>+Details!AS290/1000</f>
        <v>0</v>
      </c>
      <c r="AK23" s="60">
        <f>+Details!AT290/1000</f>
        <v>0</v>
      </c>
      <c r="AL23" s="60">
        <f>+Details!AU290/1000</f>
        <v>0</v>
      </c>
      <c r="AM23" s="60">
        <f>+Details!AV290/1000</f>
        <v>0</v>
      </c>
      <c r="AN23" s="60">
        <f>+Details!AW290/1000</f>
        <v>0</v>
      </c>
      <c r="AO23" s="60">
        <f>+Details!AX290/1000</f>
        <v>0</v>
      </c>
      <c r="AP23" s="60">
        <f>+Details!AY290/1000</f>
        <v>0</v>
      </c>
      <c r="AQ23" s="60">
        <f>+Details!AZ290/1000</f>
        <v>0</v>
      </c>
      <c r="AR23" s="60">
        <f>+Details!BA290/1000</f>
        <v>0</v>
      </c>
      <c r="AS23" s="60">
        <f>+Details!BB290/1000</f>
        <v>0</v>
      </c>
      <c r="AT23" s="60">
        <f>+Details!BC290/1000</f>
        <v>0</v>
      </c>
      <c r="AU23" s="60">
        <f>+Details!BD290/1000</f>
        <v>0</v>
      </c>
      <c r="AV23" s="60">
        <f>+Details!BE290/1000</f>
        <v>0</v>
      </c>
      <c r="AW23" s="60">
        <f>+Details!BF290/1000</f>
        <v>0</v>
      </c>
      <c r="AX23" s="60">
        <f>+Details!BG290/1000</f>
        <v>0</v>
      </c>
      <c r="AY23" s="60">
        <f>+Details!BH290/1000</f>
        <v>0</v>
      </c>
      <c r="AZ23" s="60">
        <f>+Details!BI290/1000</f>
        <v>0</v>
      </c>
      <c r="BA23" s="60">
        <f>+Details!BJ290/1000</f>
        <v>0</v>
      </c>
      <c r="BB23" s="60">
        <f>+Details!BK290/1000</f>
        <v>0</v>
      </c>
      <c r="BC23" s="60">
        <f>+Details!BL290/1000</f>
        <v>0</v>
      </c>
      <c r="BD23" s="60">
        <f>+Details!BM290/1000</f>
        <v>0</v>
      </c>
      <c r="BE23" s="60">
        <f>+Details!BN290/1000</f>
        <v>0</v>
      </c>
      <c r="BF23" s="60">
        <f>+Details!BO290/1000</f>
        <v>0</v>
      </c>
      <c r="BG23" s="60">
        <f>+Details!BP290/1000</f>
        <v>0</v>
      </c>
      <c r="BH23" s="60">
        <f>+Details!BQ290/1000</f>
        <v>0</v>
      </c>
      <c r="BI23" s="60">
        <f>+Details!BR290/1000</f>
        <v>0</v>
      </c>
      <c r="BJ23" s="60">
        <f>+Details!BS290/1000</f>
        <v>0</v>
      </c>
      <c r="BK23" s="60">
        <f>+Details!BT290/1000</f>
        <v>0</v>
      </c>
      <c r="BL23" s="60">
        <f>+Details!BU290/1000</f>
        <v>0</v>
      </c>
      <c r="BM23" s="60">
        <f>+Details!BV290/1000</f>
        <v>0</v>
      </c>
      <c r="BN23" s="60">
        <f>+Details!BW290/1000</f>
        <v>0</v>
      </c>
      <c r="BO23" s="60">
        <f>+Details!BX290/1000</f>
        <v>0</v>
      </c>
      <c r="BP23" s="60">
        <f>+Details!BY290/1000</f>
        <v>0</v>
      </c>
    </row>
    <row r="24" spans="1:68" s="6" customFormat="1" ht="12" hidden="1" outlineLevel="1" x14ac:dyDescent="0.2">
      <c r="A24" s="70">
        <f>+R47</f>
        <v>0</v>
      </c>
      <c r="B24" s="60">
        <f>+Details!K291/1000</f>
        <v>0</v>
      </c>
      <c r="C24" s="60">
        <f>+Details!L291/1000</f>
        <v>0</v>
      </c>
      <c r="D24" s="60">
        <f>+Details!M291/1000</f>
        <v>0</v>
      </c>
      <c r="E24" s="60">
        <f>+Details!N291/1000</f>
        <v>0</v>
      </c>
      <c r="F24" s="60">
        <f>+Details!O291/1000</f>
        <v>0</v>
      </c>
      <c r="G24" s="60">
        <f>+Details!P291/1000</f>
        <v>0</v>
      </c>
      <c r="H24" s="60">
        <f>+Details!Q291/1000</f>
        <v>0</v>
      </c>
      <c r="I24" s="60">
        <f>+Details!R291/1000</f>
        <v>0</v>
      </c>
      <c r="J24" s="60">
        <f>+Details!S291/1000</f>
        <v>0</v>
      </c>
      <c r="K24" s="60">
        <f>+Details!T291/1000</f>
        <v>0</v>
      </c>
      <c r="L24" s="60">
        <f>+Details!U291/1000</f>
        <v>0</v>
      </c>
      <c r="M24" s="60">
        <f>+Details!V291/1000</f>
        <v>0</v>
      </c>
      <c r="N24" s="60">
        <f>+Details!W291/1000</f>
        <v>0</v>
      </c>
      <c r="O24" s="60">
        <f>+Details!X291/1000</f>
        <v>0</v>
      </c>
      <c r="P24" s="60">
        <f>+Details!Y291/1000</f>
        <v>0</v>
      </c>
      <c r="Q24" s="60">
        <f>+Details!Z291/1000</f>
        <v>0</v>
      </c>
      <c r="R24" s="60">
        <f>+Details!AA291/1000</f>
        <v>0</v>
      </c>
      <c r="S24" s="60">
        <f>+Details!AB291/1000</f>
        <v>0</v>
      </c>
      <c r="T24" s="60">
        <f>+Details!AC291/1000</f>
        <v>0</v>
      </c>
      <c r="U24" s="60">
        <f>+Details!AD291/1000</f>
        <v>0</v>
      </c>
      <c r="V24" s="60">
        <f>+Details!AE291/1000</f>
        <v>0</v>
      </c>
      <c r="W24" s="60">
        <f>+Details!AF291/1000</f>
        <v>0</v>
      </c>
      <c r="X24" s="60">
        <f>+Details!AG291/1000</f>
        <v>0</v>
      </c>
      <c r="Y24" s="60">
        <f>+Details!AH291/1000</f>
        <v>0</v>
      </c>
      <c r="Z24" s="60">
        <f>+Details!AI291/1000</f>
        <v>0</v>
      </c>
      <c r="AA24" s="60">
        <f>+Details!AJ291/1000</f>
        <v>0</v>
      </c>
      <c r="AB24" s="60">
        <f>+Details!AK291/1000</f>
        <v>0</v>
      </c>
      <c r="AC24" s="60">
        <f>+Details!AL291/1000</f>
        <v>0</v>
      </c>
      <c r="AD24" s="60">
        <f>+Details!AM291/1000</f>
        <v>0</v>
      </c>
      <c r="AE24" s="60">
        <f>+Details!AN291/1000</f>
        <v>0</v>
      </c>
      <c r="AF24" s="60">
        <f>+Details!AO291/1000</f>
        <v>0</v>
      </c>
      <c r="AG24" s="60">
        <f>+Details!AP291/1000</f>
        <v>0</v>
      </c>
      <c r="AH24" s="60">
        <f>+Details!AQ291/1000</f>
        <v>0</v>
      </c>
      <c r="AI24" s="60">
        <f>+Details!AR291/1000</f>
        <v>0</v>
      </c>
      <c r="AJ24" s="60">
        <f>+Details!AS291/1000</f>
        <v>0</v>
      </c>
      <c r="AK24" s="60">
        <f>+Details!AT291/1000</f>
        <v>0</v>
      </c>
      <c r="AL24" s="60">
        <f>+Details!AU291/1000</f>
        <v>0</v>
      </c>
      <c r="AM24" s="60">
        <f>+Details!AV291/1000</f>
        <v>0</v>
      </c>
      <c r="AN24" s="60">
        <f>+Details!AW291/1000</f>
        <v>0</v>
      </c>
      <c r="AO24" s="60">
        <f>+Details!AX291/1000</f>
        <v>0</v>
      </c>
      <c r="AP24" s="60">
        <f>+Details!AY291/1000</f>
        <v>0</v>
      </c>
      <c r="AQ24" s="60">
        <f>+Details!AZ291/1000</f>
        <v>0</v>
      </c>
      <c r="AR24" s="60">
        <f>+Details!BA291/1000</f>
        <v>0</v>
      </c>
      <c r="AS24" s="60">
        <f>+Details!BB291/1000</f>
        <v>0</v>
      </c>
      <c r="AT24" s="60">
        <f>+Details!BC291/1000</f>
        <v>0</v>
      </c>
      <c r="AU24" s="60">
        <f>+Details!BD291/1000</f>
        <v>0</v>
      </c>
      <c r="AV24" s="60">
        <f>+Details!BE291/1000</f>
        <v>0</v>
      </c>
      <c r="AW24" s="60">
        <f>+Details!BF291/1000</f>
        <v>0</v>
      </c>
      <c r="AX24" s="60">
        <f>+Details!BG291/1000</f>
        <v>0</v>
      </c>
      <c r="AY24" s="60">
        <f>+Details!BH291/1000</f>
        <v>0</v>
      </c>
      <c r="AZ24" s="60">
        <f>+Details!BI291/1000</f>
        <v>0</v>
      </c>
      <c r="BA24" s="60">
        <f>+Details!BJ291/1000</f>
        <v>0</v>
      </c>
      <c r="BB24" s="60">
        <f>+Details!BK291/1000</f>
        <v>0</v>
      </c>
      <c r="BC24" s="60">
        <f>+Details!BL291/1000</f>
        <v>0</v>
      </c>
      <c r="BD24" s="60">
        <f>+Details!BM291/1000</f>
        <v>0</v>
      </c>
      <c r="BE24" s="60">
        <f>+Details!BN291/1000</f>
        <v>0</v>
      </c>
      <c r="BF24" s="60">
        <f>+Details!BO291/1000</f>
        <v>0</v>
      </c>
      <c r="BG24" s="60">
        <f>+Details!BP291/1000</f>
        <v>0</v>
      </c>
      <c r="BH24" s="60">
        <f>+Details!BQ291/1000</f>
        <v>0</v>
      </c>
      <c r="BI24" s="60">
        <f>+Details!BR291/1000</f>
        <v>0</v>
      </c>
      <c r="BJ24" s="60">
        <f>+Details!BS291/1000</f>
        <v>0</v>
      </c>
      <c r="BK24" s="60">
        <f>+Details!BT291/1000</f>
        <v>0</v>
      </c>
      <c r="BL24" s="60">
        <f>+Details!BU291/1000</f>
        <v>0</v>
      </c>
      <c r="BM24" s="60">
        <f>+Details!BV291/1000</f>
        <v>0</v>
      </c>
      <c r="BN24" s="60">
        <f>+Details!BW291/1000</f>
        <v>0</v>
      </c>
      <c r="BO24" s="60">
        <f>+Details!BX291/1000</f>
        <v>0</v>
      </c>
      <c r="BP24" s="60">
        <f>+Details!BY291/1000</f>
        <v>0</v>
      </c>
    </row>
    <row r="25" spans="1:68" s="6" customFormat="1" ht="12" collapsed="1" x14ac:dyDescent="0.2">
      <c r="A25" s="70" t="s">
        <v>136</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row>
    <row r="26" spans="1:68" s="6" customFormat="1" ht="12" hidden="1" outlineLevel="1" x14ac:dyDescent="0.2">
      <c r="A26" s="70">
        <f>+Z43</f>
        <v>0</v>
      </c>
      <c r="B26" s="60">
        <f>+Details!K293/1000</f>
        <v>0</v>
      </c>
      <c r="C26" s="60">
        <f>+Details!L293/1000</f>
        <v>0</v>
      </c>
      <c r="D26" s="60">
        <f>+Details!M293/1000</f>
        <v>0</v>
      </c>
      <c r="E26" s="60">
        <f>+Details!N293/1000</f>
        <v>0</v>
      </c>
      <c r="F26" s="60">
        <f>+Details!O293/1000</f>
        <v>0</v>
      </c>
      <c r="G26" s="60">
        <f>+Details!P293/1000</f>
        <v>0</v>
      </c>
      <c r="H26" s="60">
        <f>+Details!Q293/1000</f>
        <v>0</v>
      </c>
      <c r="I26" s="60">
        <f>+Details!R293/1000</f>
        <v>0</v>
      </c>
      <c r="J26" s="60">
        <f>+Details!S293/1000</f>
        <v>0</v>
      </c>
      <c r="K26" s="60">
        <f>+Details!T293/1000</f>
        <v>0</v>
      </c>
      <c r="L26" s="60">
        <f>+Details!U293/1000</f>
        <v>0</v>
      </c>
      <c r="M26" s="60">
        <f>+Details!V293/1000</f>
        <v>0</v>
      </c>
      <c r="N26" s="60">
        <f>+Details!W293/1000</f>
        <v>0</v>
      </c>
      <c r="O26" s="60">
        <f>+Details!X293/1000</f>
        <v>0</v>
      </c>
      <c r="P26" s="60">
        <f>+Details!Y293/1000</f>
        <v>0</v>
      </c>
      <c r="Q26" s="60">
        <f>+Details!Z293/1000</f>
        <v>0</v>
      </c>
      <c r="R26" s="60">
        <f>+Details!AA293/1000</f>
        <v>0</v>
      </c>
      <c r="S26" s="60">
        <f>+Details!AB293/1000</f>
        <v>0</v>
      </c>
      <c r="T26" s="60">
        <f>+Details!AC293/1000</f>
        <v>0</v>
      </c>
      <c r="U26" s="60">
        <f>+Details!AD293/1000</f>
        <v>0</v>
      </c>
      <c r="V26" s="60">
        <f>+Details!AE293/1000</f>
        <v>0</v>
      </c>
      <c r="W26" s="60">
        <f>+Details!AF293/1000</f>
        <v>0</v>
      </c>
      <c r="X26" s="60">
        <f>+Details!AG293/1000</f>
        <v>0</v>
      </c>
      <c r="Y26" s="60">
        <f>+Details!AH293/1000</f>
        <v>0</v>
      </c>
      <c r="Z26" s="60">
        <f>+Details!AI293/1000</f>
        <v>0</v>
      </c>
      <c r="AA26" s="60">
        <f>+Details!AJ293/1000</f>
        <v>0</v>
      </c>
      <c r="AB26" s="60">
        <f>+Details!AK293/1000</f>
        <v>0</v>
      </c>
      <c r="AC26" s="60">
        <f>+Details!AL293/1000</f>
        <v>0</v>
      </c>
      <c r="AD26" s="60">
        <f>+Details!AM293/1000</f>
        <v>0</v>
      </c>
      <c r="AE26" s="60">
        <f>+Details!AN293/1000</f>
        <v>0</v>
      </c>
      <c r="AF26" s="60">
        <f>+Details!AO293/1000</f>
        <v>0</v>
      </c>
      <c r="AG26" s="60">
        <f>+Details!AP293/1000</f>
        <v>0</v>
      </c>
      <c r="AH26" s="60">
        <f>+Details!AQ293/1000</f>
        <v>0</v>
      </c>
      <c r="AI26" s="60">
        <f>+Details!AR293/1000</f>
        <v>0</v>
      </c>
      <c r="AJ26" s="60">
        <f>+Details!AS293/1000</f>
        <v>0</v>
      </c>
      <c r="AK26" s="60">
        <f>+Details!AT293/1000</f>
        <v>0</v>
      </c>
      <c r="AL26" s="60">
        <f>+Details!AU293/1000</f>
        <v>0</v>
      </c>
      <c r="AM26" s="60">
        <f>+Details!AV293/1000</f>
        <v>0</v>
      </c>
      <c r="AN26" s="60">
        <f>+Details!AW293/1000</f>
        <v>0</v>
      </c>
      <c r="AO26" s="60">
        <f>+Details!AX293/1000</f>
        <v>0</v>
      </c>
      <c r="AP26" s="60">
        <f>+Details!AY293/1000</f>
        <v>0</v>
      </c>
      <c r="AQ26" s="60">
        <f>+Details!AZ293/1000</f>
        <v>0</v>
      </c>
      <c r="AR26" s="60">
        <f>+Details!BA293/1000</f>
        <v>0</v>
      </c>
      <c r="AS26" s="60">
        <f>+Details!BB293/1000</f>
        <v>0</v>
      </c>
      <c r="AT26" s="60">
        <f>+Details!BC293/1000</f>
        <v>0</v>
      </c>
      <c r="AU26" s="60">
        <f>+Details!BD293/1000</f>
        <v>0</v>
      </c>
      <c r="AV26" s="60">
        <f>+Details!BE293/1000</f>
        <v>0</v>
      </c>
      <c r="AW26" s="60">
        <f>+Details!BF293/1000</f>
        <v>0</v>
      </c>
      <c r="AX26" s="60">
        <f>+Details!BG293/1000</f>
        <v>0</v>
      </c>
      <c r="AY26" s="60">
        <f>+Details!BH293/1000</f>
        <v>0</v>
      </c>
      <c r="AZ26" s="60">
        <f>+Details!BI293/1000</f>
        <v>0</v>
      </c>
      <c r="BA26" s="60">
        <f>+Details!BJ293/1000</f>
        <v>0</v>
      </c>
      <c r="BB26" s="60">
        <f>+Details!BK293/1000</f>
        <v>0</v>
      </c>
      <c r="BC26" s="60">
        <f>+Details!BL293/1000</f>
        <v>0</v>
      </c>
      <c r="BD26" s="60">
        <f>+Details!BM293/1000</f>
        <v>0</v>
      </c>
      <c r="BE26" s="60">
        <f>+Details!BN293/1000</f>
        <v>0</v>
      </c>
      <c r="BF26" s="60">
        <f>+Details!BO293/1000</f>
        <v>0</v>
      </c>
      <c r="BG26" s="60">
        <f>+Details!BP293/1000</f>
        <v>0</v>
      </c>
      <c r="BH26" s="60">
        <f>+Details!BQ293/1000</f>
        <v>0</v>
      </c>
      <c r="BI26" s="60">
        <f>+Details!BR293/1000</f>
        <v>0</v>
      </c>
      <c r="BJ26" s="60">
        <f>+Details!BS293/1000</f>
        <v>0</v>
      </c>
      <c r="BK26" s="60">
        <f>+Details!BT293/1000</f>
        <v>0</v>
      </c>
      <c r="BL26" s="60">
        <f>+Details!BU293/1000</f>
        <v>0</v>
      </c>
      <c r="BM26" s="60">
        <f>+Details!BV293/1000</f>
        <v>0</v>
      </c>
      <c r="BN26" s="60">
        <f>+Details!BW293/1000</f>
        <v>0</v>
      </c>
      <c r="BO26" s="60">
        <f>+Details!BX293/1000</f>
        <v>0</v>
      </c>
      <c r="BP26" s="60">
        <f>+Details!BY293/1000</f>
        <v>0</v>
      </c>
    </row>
    <row r="27" spans="1:68" s="6" customFormat="1" ht="12" hidden="1" outlineLevel="1" x14ac:dyDescent="0.2">
      <c r="A27" s="70">
        <f>+Z44</f>
        <v>0</v>
      </c>
      <c r="B27" s="60">
        <f>+Details!K294/1000</f>
        <v>0</v>
      </c>
      <c r="C27" s="60">
        <f>+Details!L294/1000</f>
        <v>0</v>
      </c>
      <c r="D27" s="60">
        <f>+Details!M294/1000</f>
        <v>0</v>
      </c>
      <c r="E27" s="60">
        <f>+Details!N294/1000</f>
        <v>0</v>
      </c>
      <c r="F27" s="60">
        <f>+Details!O294/1000</f>
        <v>0</v>
      </c>
      <c r="G27" s="60">
        <f>+Details!P294/1000</f>
        <v>0</v>
      </c>
      <c r="H27" s="60">
        <f>+Details!Q294/1000</f>
        <v>0</v>
      </c>
      <c r="I27" s="60">
        <f>+Details!R294/1000</f>
        <v>0</v>
      </c>
      <c r="J27" s="60">
        <f>+Details!S294/1000</f>
        <v>0</v>
      </c>
      <c r="K27" s="60">
        <f>+Details!T294/1000</f>
        <v>0</v>
      </c>
      <c r="L27" s="60">
        <f>+Details!U294/1000</f>
        <v>0</v>
      </c>
      <c r="M27" s="60">
        <f>+Details!V294/1000</f>
        <v>0</v>
      </c>
      <c r="N27" s="60">
        <f>+Details!W294/1000</f>
        <v>0</v>
      </c>
      <c r="O27" s="60">
        <f>+Details!X294/1000</f>
        <v>0</v>
      </c>
      <c r="P27" s="60">
        <f>+Details!Y294/1000</f>
        <v>0</v>
      </c>
      <c r="Q27" s="60">
        <f>+Details!Z294/1000</f>
        <v>0</v>
      </c>
      <c r="R27" s="60">
        <f>+Details!AA294/1000</f>
        <v>0</v>
      </c>
      <c r="S27" s="60">
        <f>+Details!AB294/1000</f>
        <v>0</v>
      </c>
      <c r="T27" s="60">
        <f>+Details!AC294/1000</f>
        <v>0</v>
      </c>
      <c r="U27" s="60">
        <f>+Details!AD294/1000</f>
        <v>0</v>
      </c>
      <c r="V27" s="60">
        <f>+Details!AE294/1000</f>
        <v>0</v>
      </c>
      <c r="W27" s="60">
        <f>+Details!AF294/1000</f>
        <v>0</v>
      </c>
      <c r="X27" s="60">
        <f>+Details!AG294/1000</f>
        <v>0</v>
      </c>
      <c r="Y27" s="60">
        <f>+Details!AH294/1000</f>
        <v>0</v>
      </c>
      <c r="Z27" s="60">
        <f>+Details!AI294/1000</f>
        <v>0</v>
      </c>
      <c r="AA27" s="60">
        <f>+Details!AJ294/1000</f>
        <v>0</v>
      </c>
      <c r="AB27" s="60">
        <f>+Details!AK294/1000</f>
        <v>0</v>
      </c>
      <c r="AC27" s="60">
        <f>+Details!AL294/1000</f>
        <v>0</v>
      </c>
      <c r="AD27" s="60">
        <f>+Details!AM294/1000</f>
        <v>0</v>
      </c>
      <c r="AE27" s="60">
        <f>+Details!AN294/1000</f>
        <v>0</v>
      </c>
      <c r="AF27" s="60">
        <f>+Details!AO294/1000</f>
        <v>0</v>
      </c>
      <c r="AG27" s="60">
        <f>+Details!AP294/1000</f>
        <v>0</v>
      </c>
      <c r="AH27" s="60">
        <f>+Details!AQ294/1000</f>
        <v>0</v>
      </c>
      <c r="AI27" s="60">
        <f>+Details!AR294/1000</f>
        <v>0</v>
      </c>
      <c r="AJ27" s="60">
        <f>+Details!AS294/1000</f>
        <v>0</v>
      </c>
      <c r="AK27" s="60">
        <f>+Details!AT294/1000</f>
        <v>0</v>
      </c>
      <c r="AL27" s="60">
        <f>+Details!AU294/1000</f>
        <v>0</v>
      </c>
      <c r="AM27" s="60">
        <f>+Details!AV294/1000</f>
        <v>0</v>
      </c>
      <c r="AN27" s="60">
        <f>+Details!AW294/1000</f>
        <v>0</v>
      </c>
      <c r="AO27" s="60">
        <f>+Details!AX294/1000</f>
        <v>0</v>
      </c>
      <c r="AP27" s="60">
        <f>+Details!AY294/1000</f>
        <v>0</v>
      </c>
      <c r="AQ27" s="60">
        <f>+Details!AZ294/1000</f>
        <v>0</v>
      </c>
      <c r="AR27" s="60">
        <f>+Details!BA294/1000</f>
        <v>0</v>
      </c>
      <c r="AS27" s="60">
        <f>+Details!BB294/1000</f>
        <v>0</v>
      </c>
      <c r="AT27" s="60">
        <f>+Details!BC294/1000</f>
        <v>0</v>
      </c>
      <c r="AU27" s="60">
        <f>+Details!BD294/1000</f>
        <v>0</v>
      </c>
      <c r="AV27" s="60">
        <f>+Details!BE294/1000</f>
        <v>0</v>
      </c>
      <c r="AW27" s="60">
        <f>+Details!BF294/1000</f>
        <v>0</v>
      </c>
      <c r="AX27" s="60">
        <f>+Details!BG294/1000</f>
        <v>0</v>
      </c>
      <c r="AY27" s="60">
        <f>+Details!BH294/1000</f>
        <v>0</v>
      </c>
      <c r="AZ27" s="60">
        <f>+Details!BI294/1000</f>
        <v>0</v>
      </c>
      <c r="BA27" s="60">
        <f>+Details!BJ294/1000</f>
        <v>0</v>
      </c>
      <c r="BB27" s="60">
        <f>+Details!BK294/1000</f>
        <v>0</v>
      </c>
      <c r="BC27" s="60">
        <f>+Details!BL294/1000</f>
        <v>0</v>
      </c>
      <c r="BD27" s="60">
        <f>+Details!BM294/1000</f>
        <v>0</v>
      </c>
      <c r="BE27" s="60">
        <f>+Details!BN294/1000</f>
        <v>0</v>
      </c>
      <c r="BF27" s="60">
        <f>+Details!BO294/1000</f>
        <v>0</v>
      </c>
      <c r="BG27" s="60">
        <f>+Details!BP294/1000</f>
        <v>0</v>
      </c>
      <c r="BH27" s="60">
        <f>+Details!BQ294/1000</f>
        <v>0</v>
      </c>
      <c r="BI27" s="60">
        <f>+Details!BR294/1000</f>
        <v>0</v>
      </c>
      <c r="BJ27" s="60">
        <f>+Details!BS294/1000</f>
        <v>0</v>
      </c>
      <c r="BK27" s="60">
        <f>+Details!BT294/1000</f>
        <v>0</v>
      </c>
      <c r="BL27" s="60">
        <f>+Details!BU294/1000</f>
        <v>0</v>
      </c>
      <c r="BM27" s="60">
        <f>+Details!BV294/1000</f>
        <v>0</v>
      </c>
      <c r="BN27" s="60">
        <f>+Details!BW294/1000</f>
        <v>0</v>
      </c>
      <c r="BO27" s="60">
        <f>+Details!BX294/1000</f>
        <v>0</v>
      </c>
      <c r="BP27" s="60">
        <f>+Details!BY294/1000</f>
        <v>0</v>
      </c>
    </row>
    <row r="28" spans="1:68" s="6" customFormat="1" ht="12" hidden="1" outlineLevel="1" x14ac:dyDescent="0.2">
      <c r="A28" s="70">
        <f>+Z45</f>
        <v>0</v>
      </c>
      <c r="B28" s="60">
        <f>+Details!K295/1000</f>
        <v>0</v>
      </c>
      <c r="C28" s="60">
        <f>+Details!L295/1000</f>
        <v>0</v>
      </c>
      <c r="D28" s="60">
        <f>+Details!M295/1000</f>
        <v>0</v>
      </c>
      <c r="E28" s="60">
        <f>+Details!N295/1000</f>
        <v>0</v>
      </c>
      <c r="F28" s="60">
        <f>+Details!O295/1000</f>
        <v>0</v>
      </c>
      <c r="G28" s="60">
        <f>+Details!P295/1000</f>
        <v>0</v>
      </c>
      <c r="H28" s="60">
        <f>+Details!Q295/1000</f>
        <v>0</v>
      </c>
      <c r="I28" s="60">
        <f>+Details!R295/1000</f>
        <v>0</v>
      </c>
      <c r="J28" s="60">
        <f>+Details!S295/1000</f>
        <v>0</v>
      </c>
      <c r="K28" s="60">
        <f>+Details!T295/1000</f>
        <v>0</v>
      </c>
      <c r="L28" s="60">
        <f>+Details!U295/1000</f>
        <v>0</v>
      </c>
      <c r="M28" s="60">
        <f>+Details!V295/1000</f>
        <v>0</v>
      </c>
      <c r="N28" s="60">
        <f>+Details!W295/1000</f>
        <v>0</v>
      </c>
      <c r="O28" s="60">
        <f>+Details!X295/1000</f>
        <v>0</v>
      </c>
      <c r="P28" s="60">
        <f>+Details!Y295/1000</f>
        <v>0</v>
      </c>
      <c r="Q28" s="60">
        <f>+Details!Z295/1000</f>
        <v>0</v>
      </c>
      <c r="R28" s="60">
        <f>+Details!AA295/1000</f>
        <v>0</v>
      </c>
      <c r="S28" s="60">
        <f>+Details!AB295/1000</f>
        <v>0</v>
      </c>
      <c r="T28" s="60">
        <f>+Details!AC295/1000</f>
        <v>0</v>
      </c>
      <c r="U28" s="60">
        <f>+Details!AD295/1000</f>
        <v>0</v>
      </c>
      <c r="V28" s="60">
        <f>+Details!AE295/1000</f>
        <v>0</v>
      </c>
      <c r="W28" s="60">
        <f>+Details!AF295/1000</f>
        <v>0</v>
      </c>
      <c r="X28" s="60">
        <f>+Details!AG295/1000</f>
        <v>0</v>
      </c>
      <c r="Y28" s="60">
        <f>+Details!AH295/1000</f>
        <v>0</v>
      </c>
      <c r="Z28" s="60">
        <f>+Details!AI295/1000</f>
        <v>0</v>
      </c>
      <c r="AA28" s="60">
        <f>+Details!AJ295/1000</f>
        <v>0</v>
      </c>
      <c r="AB28" s="60">
        <f>+Details!AK295/1000</f>
        <v>0</v>
      </c>
      <c r="AC28" s="60">
        <f>+Details!AL295/1000</f>
        <v>0</v>
      </c>
      <c r="AD28" s="60">
        <f>+Details!AM295/1000</f>
        <v>0</v>
      </c>
      <c r="AE28" s="60">
        <f>+Details!AN295/1000</f>
        <v>0</v>
      </c>
      <c r="AF28" s="60">
        <f>+Details!AO295/1000</f>
        <v>0</v>
      </c>
      <c r="AG28" s="60">
        <f>+Details!AP295/1000</f>
        <v>0</v>
      </c>
      <c r="AH28" s="60">
        <f>+Details!AQ295/1000</f>
        <v>0</v>
      </c>
      <c r="AI28" s="60">
        <f>+Details!AR295/1000</f>
        <v>0</v>
      </c>
      <c r="AJ28" s="60">
        <f>+Details!AS295/1000</f>
        <v>0</v>
      </c>
      <c r="AK28" s="60">
        <f>+Details!AT295/1000</f>
        <v>0</v>
      </c>
      <c r="AL28" s="60">
        <f>+Details!AU295/1000</f>
        <v>0</v>
      </c>
      <c r="AM28" s="60">
        <f>+Details!AV295/1000</f>
        <v>0</v>
      </c>
      <c r="AN28" s="60">
        <f>+Details!AW295/1000</f>
        <v>0</v>
      </c>
      <c r="AO28" s="60">
        <f>+Details!AX295/1000</f>
        <v>0</v>
      </c>
      <c r="AP28" s="60">
        <f>+Details!AY295/1000</f>
        <v>0</v>
      </c>
      <c r="AQ28" s="60">
        <f>+Details!AZ295/1000</f>
        <v>0</v>
      </c>
      <c r="AR28" s="60">
        <f>+Details!BA295/1000</f>
        <v>0</v>
      </c>
      <c r="AS28" s="60">
        <f>+Details!BB295/1000</f>
        <v>0</v>
      </c>
      <c r="AT28" s="60">
        <f>+Details!BC295/1000</f>
        <v>0</v>
      </c>
      <c r="AU28" s="60">
        <f>+Details!BD295/1000</f>
        <v>0</v>
      </c>
      <c r="AV28" s="60">
        <f>+Details!BE295/1000</f>
        <v>0</v>
      </c>
      <c r="AW28" s="60">
        <f>+Details!BF295/1000</f>
        <v>0</v>
      </c>
      <c r="AX28" s="60">
        <f>+Details!BG295/1000</f>
        <v>0</v>
      </c>
      <c r="AY28" s="60">
        <f>+Details!BH295/1000</f>
        <v>0</v>
      </c>
      <c r="AZ28" s="60">
        <f>+Details!BI295/1000</f>
        <v>0</v>
      </c>
      <c r="BA28" s="60">
        <f>+Details!BJ295/1000</f>
        <v>0</v>
      </c>
      <c r="BB28" s="60">
        <f>+Details!BK295/1000</f>
        <v>0</v>
      </c>
      <c r="BC28" s="60">
        <f>+Details!BL295/1000</f>
        <v>0</v>
      </c>
      <c r="BD28" s="60">
        <f>+Details!BM295/1000</f>
        <v>0</v>
      </c>
      <c r="BE28" s="60">
        <f>+Details!BN295/1000</f>
        <v>0</v>
      </c>
      <c r="BF28" s="60">
        <f>+Details!BO295/1000</f>
        <v>0</v>
      </c>
      <c r="BG28" s="60">
        <f>+Details!BP295/1000</f>
        <v>0</v>
      </c>
      <c r="BH28" s="60">
        <f>+Details!BQ295/1000</f>
        <v>0</v>
      </c>
      <c r="BI28" s="60">
        <f>+Details!BR295/1000</f>
        <v>0</v>
      </c>
      <c r="BJ28" s="60">
        <f>+Details!BS295/1000</f>
        <v>0</v>
      </c>
      <c r="BK28" s="60">
        <f>+Details!BT295/1000</f>
        <v>0</v>
      </c>
      <c r="BL28" s="60">
        <f>+Details!BU295/1000</f>
        <v>0</v>
      </c>
      <c r="BM28" s="60">
        <f>+Details!BV295/1000</f>
        <v>0</v>
      </c>
      <c r="BN28" s="60">
        <f>+Details!BW295/1000</f>
        <v>0</v>
      </c>
      <c r="BO28" s="60">
        <f>+Details!BX295/1000</f>
        <v>0</v>
      </c>
      <c r="BP28" s="60">
        <f>+Details!BY295/1000</f>
        <v>0</v>
      </c>
    </row>
    <row r="29" spans="1:68" s="6" customFormat="1" ht="12" hidden="1" outlineLevel="1" x14ac:dyDescent="0.2">
      <c r="A29" s="70">
        <f>+Z46</f>
        <v>0</v>
      </c>
      <c r="B29" s="60">
        <f>+Details!K296/1000</f>
        <v>0</v>
      </c>
      <c r="C29" s="60">
        <f>+Details!L296/1000</f>
        <v>0</v>
      </c>
      <c r="D29" s="60">
        <f>+Details!M296/1000</f>
        <v>0</v>
      </c>
      <c r="E29" s="60">
        <f>+Details!N296/1000</f>
        <v>0</v>
      </c>
      <c r="F29" s="60">
        <f>+Details!O296/1000</f>
        <v>0</v>
      </c>
      <c r="G29" s="60">
        <f>+Details!P296/1000</f>
        <v>0</v>
      </c>
      <c r="H29" s="60">
        <f>+Details!Q296/1000</f>
        <v>0</v>
      </c>
      <c r="I29" s="60">
        <f>+Details!R296/1000</f>
        <v>0</v>
      </c>
      <c r="J29" s="60">
        <f>+Details!S296/1000</f>
        <v>0</v>
      </c>
      <c r="K29" s="60">
        <f>+Details!T296/1000</f>
        <v>0</v>
      </c>
      <c r="L29" s="60">
        <f>+Details!U296/1000</f>
        <v>0</v>
      </c>
      <c r="M29" s="60">
        <f>+Details!V296/1000</f>
        <v>0</v>
      </c>
      <c r="N29" s="60">
        <f>+Details!W296/1000</f>
        <v>0</v>
      </c>
      <c r="O29" s="60">
        <f>+Details!X296/1000</f>
        <v>0</v>
      </c>
      <c r="P29" s="60">
        <f>+Details!Y296/1000</f>
        <v>0</v>
      </c>
      <c r="Q29" s="60">
        <f>+Details!Z296/1000</f>
        <v>0</v>
      </c>
      <c r="R29" s="60">
        <f>+Details!AA296/1000</f>
        <v>0</v>
      </c>
      <c r="S29" s="60">
        <f>+Details!AB296/1000</f>
        <v>0</v>
      </c>
      <c r="T29" s="60">
        <f>+Details!AC296/1000</f>
        <v>0</v>
      </c>
      <c r="U29" s="60">
        <f>+Details!AD296/1000</f>
        <v>0</v>
      </c>
      <c r="V29" s="60">
        <f>+Details!AE296/1000</f>
        <v>0</v>
      </c>
      <c r="W29" s="60">
        <f>+Details!AF296/1000</f>
        <v>0</v>
      </c>
      <c r="X29" s="60">
        <f>+Details!AG296/1000</f>
        <v>0</v>
      </c>
      <c r="Y29" s="60">
        <f>+Details!AH296/1000</f>
        <v>0</v>
      </c>
      <c r="Z29" s="60">
        <f>+Details!AI296/1000</f>
        <v>0</v>
      </c>
      <c r="AA29" s="60">
        <f>+Details!AJ296/1000</f>
        <v>0</v>
      </c>
      <c r="AB29" s="60">
        <f>+Details!AK296/1000</f>
        <v>0</v>
      </c>
      <c r="AC29" s="60">
        <f>+Details!AL296/1000</f>
        <v>0</v>
      </c>
      <c r="AD29" s="60">
        <f>+Details!AM296/1000</f>
        <v>0</v>
      </c>
      <c r="AE29" s="60">
        <f>+Details!AN296/1000</f>
        <v>0</v>
      </c>
      <c r="AF29" s="60">
        <f>+Details!AO296/1000</f>
        <v>0</v>
      </c>
      <c r="AG29" s="60">
        <f>+Details!AP296/1000</f>
        <v>0</v>
      </c>
      <c r="AH29" s="60">
        <f>+Details!AQ296/1000</f>
        <v>0</v>
      </c>
      <c r="AI29" s="60">
        <f>+Details!AR296/1000</f>
        <v>0</v>
      </c>
      <c r="AJ29" s="60">
        <f>+Details!AS296/1000</f>
        <v>0</v>
      </c>
      <c r="AK29" s="60">
        <f>+Details!AT296/1000</f>
        <v>0</v>
      </c>
      <c r="AL29" s="60">
        <f>+Details!AU296/1000</f>
        <v>0</v>
      </c>
      <c r="AM29" s="60">
        <f>+Details!AV296/1000</f>
        <v>0</v>
      </c>
      <c r="AN29" s="60">
        <f>+Details!AW296/1000</f>
        <v>0</v>
      </c>
      <c r="AO29" s="60">
        <f>+Details!AX296/1000</f>
        <v>0</v>
      </c>
      <c r="AP29" s="60">
        <f>+Details!AY296/1000</f>
        <v>0</v>
      </c>
      <c r="AQ29" s="60">
        <f>+Details!AZ296/1000</f>
        <v>0</v>
      </c>
      <c r="AR29" s="60">
        <f>+Details!BA296/1000</f>
        <v>0</v>
      </c>
      <c r="AS29" s="60">
        <f>+Details!BB296/1000</f>
        <v>0</v>
      </c>
      <c r="AT29" s="60">
        <f>+Details!BC296/1000</f>
        <v>0</v>
      </c>
      <c r="AU29" s="60">
        <f>+Details!BD296/1000</f>
        <v>0</v>
      </c>
      <c r="AV29" s="60">
        <f>+Details!BE296/1000</f>
        <v>0</v>
      </c>
      <c r="AW29" s="60">
        <f>+Details!BF296/1000</f>
        <v>0</v>
      </c>
      <c r="AX29" s="60">
        <f>+Details!BG296/1000</f>
        <v>0</v>
      </c>
      <c r="AY29" s="60">
        <f>+Details!BH296/1000</f>
        <v>0</v>
      </c>
      <c r="AZ29" s="60">
        <f>+Details!BI296/1000</f>
        <v>0</v>
      </c>
      <c r="BA29" s="60">
        <f>+Details!BJ296/1000</f>
        <v>0</v>
      </c>
      <c r="BB29" s="60">
        <f>+Details!BK296/1000</f>
        <v>0</v>
      </c>
      <c r="BC29" s="60">
        <f>+Details!BL296/1000</f>
        <v>0</v>
      </c>
      <c r="BD29" s="60">
        <f>+Details!BM296/1000</f>
        <v>0</v>
      </c>
      <c r="BE29" s="60">
        <f>+Details!BN296/1000</f>
        <v>0</v>
      </c>
      <c r="BF29" s="60">
        <f>+Details!BO296/1000</f>
        <v>0</v>
      </c>
      <c r="BG29" s="60">
        <f>+Details!BP296/1000</f>
        <v>0</v>
      </c>
      <c r="BH29" s="60">
        <f>+Details!BQ296/1000</f>
        <v>0</v>
      </c>
      <c r="BI29" s="60">
        <f>+Details!BR296/1000</f>
        <v>0</v>
      </c>
      <c r="BJ29" s="60">
        <f>+Details!BS296/1000</f>
        <v>0</v>
      </c>
      <c r="BK29" s="60">
        <f>+Details!BT296/1000</f>
        <v>0</v>
      </c>
      <c r="BL29" s="60">
        <f>+Details!BU296/1000</f>
        <v>0</v>
      </c>
      <c r="BM29" s="60">
        <f>+Details!BV296/1000</f>
        <v>0</v>
      </c>
      <c r="BN29" s="60">
        <f>+Details!BW296/1000</f>
        <v>0</v>
      </c>
      <c r="BO29" s="60">
        <f>+Details!BX296/1000</f>
        <v>0</v>
      </c>
      <c r="BP29" s="60">
        <f>+Details!BY296/1000</f>
        <v>0</v>
      </c>
    </row>
    <row r="30" spans="1:68" s="6" customFormat="1" ht="12" hidden="1" outlineLevel="1" x14ac:dyDescent="0.2">
      <c r="A30" s="70">
        <f>+Z47</f>
        <v>0</v>
      </c>
      <c r="B30" s="60">
        <f>+Details!K297/1000</f>
        <v>0</v>
      </c>
      <c r="C30" s="60">
        <f>+Details!L297/1000</f>
        <v>0</v>
      </c>
      <c r="D30" s="60">
        <f>+Details!M297/1000</f>
        <v>0</v>
      </c>
      <c r="E30" s="60">
        <f>+Details!N297/1000</f>
        <v>0</v>
      </c>
      <c r="F30" s="60">
        <f>+Details!O297/1000</f>
        <v>0</v>
      </c>
      <c r="G30" s="60">
        <f>+Details!P297/1000</f>
        <v>0</v>
      </c>
      <c r="H30" s="60">
        <f>+Details!Q297/1000</f>
        <v>0</v>
      </c>
      <c r="I30" s="60">
        <f>+Details!R297/1000</f>
        <v>0</v>
      </c>
      <c r="J30" s="60">
        <f>+Details!S297/1000</f>
        <v>0</v>
      </c>
      <c r="K30" s="60">
        <f>+Details!T297/1000</f>
        <v>0</v>
      </c>
      <c r="L30" s="60">
        <f>+Details!U297/1000</f>
        <v>0</v>
      </c>
      <c r="M30" s="60">
        <f>+Details!V297/1000</f>
        <v>0</v>
      </c>
      <c r="N30" s="60">
        <f>+Details!W297/1000</f>
        <v>0</v>
      </c>
      <c r="O30" s="60">
        <f>+Details!X297/1000</f>
        <v>0</v>
      </c>
      <c r="P30" s="60">
        <f>+Details!Y297/1000</f>
        <v>0</v>
      </c>
      <c r="Q30" s="60">
        <f>+Details!Z297/1000</f>
        <v>0</v>
      </c>
      <c r="R30" s="60">
        <f>+Details!AA297/1000</f>
        <v>0</v>
      </c>
      <c r="S30" s="60">
        <f>+Details!AB297/1000</f>
        <v>0</v>
      </c>
      <c r="T30" s="60">
        <f>+Details!AC297/1000</f>
        <v>0</v>
      </c>
      <c r="U30" s="60">
        <f>+Details!AD297/1000</f>
        <v>0</v>
      </c>
      <c r="V30" s="60">
        <f>+Details!AE297/1000</f>
        <v>0</v>
      </c>
      <c r="W30" s="60">
        <f>+Details!AF297/1000</f>
        <v>0</v>
      </c>
      <c r="X30" s="60">
        <f>+Details!AG297/1000</f>
        <v>0</v>
      </c>
      <c r="Y30" s="60">
        <f>+Details!AH297/1000</f>
        <v>0</v>
      </c>
      <c r="Z30" s="60">
        <f>+Details!AI297/1000</f>
        <v>0</v>
      </c>
      <c r="AA30" s="60">
        <f>+Details!AJ297/1000</f>
        <v>0</v>
      </c>
      <c r="AB30" s="60">
        <f>+Details!AK297/1000</f>
        <v>0</v>
      </c>
      <c r="AC30" s="60">
        <f>+Details!AL297/1000</f>
        <v>0</v>
      </c>
      <c r="AD30" s="60">
        <f>+Details!AM297/1000</f>
        <v>0</v>
      </c>
      <c r="AE30" s="60">
        <f>+Details!AN297/1000</f>
        <v>0</v>
      </c>
      <c r="AF30" s="60">
        <f>+Details!AO297/1000</f>
        <v>0</v>
      </c>
      <c r="AG30" s="60">
        <f>+Details!AP297/1000</f>
        <v>0</v>
      </c>
      <c r="AH30" s="60">
        <f>+Details!AQ297/1000</f>
        <v>0</v>
      </c>
      <c r="AI30" s="60">
        <f>+Details!AR297/1000</f>
        <v>0</v>
      </c>
      <c r="AJ30" s="60">
        <f>+Details!AS297/1000</f>
        <v>0</v>
      </c>
      <c r="AK30" s="60">
        <f>+Details!AT297/1000</f>
        <v>0</v>
      </c>
      <c r="AL30" s="60">
        <f>+Details!AU297/1000</f>
        <v>0</v>
      </c>
      <c r="AM30" s="60">
        <f>+Details!AV297/1000</f>
        <v>0</v>
      </c>
      <c r="AN30" s="60">
        <f>+Details!AW297/1000</f>
        <v>0</v>
      </c>
      <c r="AO30" s="60">
        <f>+Details!AX297/1000</f>
        <v>0</v>
      </c>
      <c r="AP30" s="60">
        <f>+Details!AY297/1000</f>
        <v>0</v>
      </c>
      <c r="AQ30" s="60">
        <f>+Details!AZ297/1000</f>
        <v>0</v>
      </c>
      <c r="AR30" s="60">
        <f>+Details!BA297/1000</f>
        <v>0</v>
      </c>
      <c r="AS30" s="60">
        <f>+Details!BB297/1000</f>
        <v>0</v>
      </c>
      <c r="AT30" s="60">
        <f>+Details!BC297/1000</f>
        <v>0</v>
      </c>
      <c r="AU30" s="60">
        <f>+Details!BD297/1000</f>
        <v>0</v>
      </c>
      <c r="AV30" s="60">
        <f>+Details!BE297/1000</f>
        <v>0</v>
      </c>
      <c r="AW30" s="60">
        <f>+Details!BF297/1000</f>
        <v>0</v>
      </c>
      <c r="AX30" s="60">
        <f>+Details!BG297/1000</f>
        <v>0</v>
      </c>
      <c r="AY30" s="60">
        <f>+Details!BH297/1000</f>
        <v>0</v>
      </c>
      <c r="AZ30" s="60">
        <f>+Details!BI297/1000</f>
        <v>0</v>
      </c>
      <c r="BA30" s="60">
        <f>+Details!BJ297/1000</f>
        <v>0</v>
      </c>
      <c r="BB30" s="60">
        <f>+Details!BK297/1000</f>
        <v>0</v>
      </c>
      <c r="BC30" s="60">
        <f>+Details!BL297/1000</f>
        <v>0</v>
      </c>
      <c r="BD30" s="60">
        <f>+Details!BM297/1000</f>
        <v>0</v>
      </c>
      <c r="BE30" s="60">
        <f>+Details!BN297/1000</f>
        <v>0</v>
      </c>
      <c r="BF30" s="60">
        <f>+Details!BO297/1000</f>
        <v>0</v>
      </c>
      <c r="BG30" s="60">
        <f>+Details!BP297/1000</f>
        <v>0</v>
      </c>
      <c r="BH30" s="60">
        <f>+Details!BQ297/1000</f>
        <v>0</v>
      </c>
      <c r="BI30" s="60">
        <f>+Details!BR297/1000</f>
        <v>0</v>
      </c>
      <c r="BJ30" s="60">
        <f>+Details!BS297/1000</f>
        <v>0</v>
      </c>
      <c r="BK30" s="60">
        <f>+Details!BT297/1000</f>
        <v>0</v>
      </c>
      <c r="BL30" s="60">
        <f>+Details!BU297/1000</f>
        <v>0</v>
      </c>
      <c r="BM30" s="60">
        <f>+Details!BV297/1000</f>
        <v>0</v>
      </c>
      <c r="BN30" s="60">
        <f>+Details!BW297/1000</f>
        <v>0</v>
      </c>
      <c r="BO30" s="60">
        <f>+Details!BX297/1000</f>
        <v>0</v>
      </c>
      <c r="BP30" s="60">
        <f>+Details!BY297/1000</f>
        <v>0</v>
      </c>
    </row>
    <row r="31" spans="1:68" s="6" customFormat="1" ht="12" collapsed="1" x14ac:dyDescent="0.2">
      <c r="A31" s="70"/>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row>
    <row r="32" spans="1:68" s="6" customFormat="1" ht="12" x14ac:dyDescent="0.2">
      <c r="A32" s="73" t="s">
        <v>140</v>
      </c>
      <c r="B32" s="57">
        <f>SUM(B8:B31)</f>
        <v>0</v>
      </c>
      <c r="C32" s="57">
        <f t="shared" ref="C32:BI32" si="10">SUM(C8:C31)</f>
        <v>0</v>
      </c>
      <c r="D32" s="57">
        <f t="shared" si="10"/>
        <v>0</v>
      </c>
      <c r="E32" s="57">
        <f t="shared" si="10"/>
        <v>0</v>
      </c>
      <c r="F32" s="57">
        <f t="shared" si="10"/>
        <v>0</v>
      </c>
      <c r="G32" s="57">
        <f t="shared" si="10"/>
        <v>0</v>
      </c>
      <c r="H32" s="57">
        <f t="shared" si="10"/>
        <v>0</v>
      </c>
      <c r="I32" s="57">
        <f t="shared" si="10"/>
        <v>0</v>
      </c>
      <c r="J32" s="57">
        <f t="shared" si="10"/>
        <v>0</v>
      </c>
      <c r="K32" s="57">
        <f t="shared" si="10"/>
        <v>0</v>
      </c>
      <c r="L32" s="57">
        <f t="shared" si="10"/>
        <v>0</v>
      </c>
      <c r="M32" s="57">
        <f t="shared" si="10"/>
        <v>0</v>
      </c>
      <c r="N32" s="57">
        <f t="shared" si="10"/>
        <v>0</v>
      </c>
      <c r="O32" s="57">
        <f t="shared" si="10"/>
        <v>0</v>
      </c>
      <c r="P32" s="57">
        <f t="shared" si="10"/>
        <v>0</v>
      </c>
      <c r="Q32" s="57">
        <f t="shared" si="10"/>
        <v>0</v>
      </c>
      <c r="R32" s="57">
        <f t="shared" si="10"/>
        <v>0</v>
      </c>
      <c r="S32" s="57">
        <f t="shared" si="10"/>
        <v>0</v>
      </c>
      <c r="T32" s="57">
        <f t="shared" si="10"/>
        <v>0</v>
      </c>
      <c r="U32" s="57">
        <f t="shared" si="10"/>
        <v>0</v>
      </c>
      <c r="V32" s="57">
        <f t="shared" si="10"/>
        <v>0</v>
      </c>
      <c r="W32" s="57">
        <f t="shared" si="10"/>
        <v>0</v>
      </c>
      <c r="X32" s="57">
        <f t="shared" si="10"/>
        <v>0</v>
      </c>
      <c r="Y32" s="57">
        <f t="shared" si="10"/>
        <v>0</v>
      </c>
      <c r="Z32" s="57">
        <f t="shared" si="10"/>
        <v>0</v>
      </c>
      <c r="AA32" s="57">
        <f t="shared" si="10"/>
        <v>0</v>
      </c>
      <c r="AB32" s="57">
        <f t="shared" si="10"/>
        <v>0</v>
      </c>
      <c r="AC32" s="57">
        <f t="shared" si="10"/>
        <v>0</v>
      </c>
      <c r="AD32" s="57">
        <f t="shared" si="10"/>
        <v>0</v>
      </c>
      <c r="AE32" s="57">
        <f t="shared" si="10"/>
        <v>0</v>
      </c>
      <c r="AF32" s="57">
        <f t="shared" si="10"/>
        <v>0</v>
      </c>
      <c r="AG32" s="57">
        <f t="shared" si="10"/>
        <v>0</v>
      </c>
      <c r="AH32" s="57">
        <f t="shared" si="10"/>
        <v>0</v>
      </c>
      <c r="AI32" s="57">
        <f t="shared" si="10"/>
        <v>0</v>
      </c>
      <c r="AJ32" s="57">
        <f t="shared" si="10"/>
        <v>0</v>
      </c>
      <c r="AK32" s="57">
        <f t="shared" si="10"/>
        <v>0</v>
      </c>
      <c r="AL32" s="57">
        <f t="shared" si="10"/>
        <v>0</v>
      </c>
      <c r="AM32" s="57">
        <f t="shared" si="10"/>
        <v>0</v>
      </c>
      <c r="AN32" s="57">
        <f t="shared" si="10"/>
        <v>0</v>
      </c>
      <c r="AO32" s="57">
        <f t="shared" si="10"/>
        <v>0</v>
      </c>
      <c r="AP32" s="57">
        <f t="shared" si="10"/>
        <v>0</v>
      </c>
      <c r="AQ32" s="57">
        <f t="shared" si="10"/>
        <v>0</v>
      </c>
      <c r="AR32" s="57">
        <f t="shared" si="10"/>
        <v>0</v>
      </c>
      <c r="AS32" s="57">
        <f t="shared" si="10"/>
        <v>0</v>
      </c>
      <c r="AT32" s="57">
        <f t="shared" si="10"/>
        <v>0</v>
      </c>
      <c r="AU32" s="57">
        <f t="shared" si="10"/>
        <v>0</v>
      </c>
      <c r="AV32" s="57">
        <f t="shared" si="10"/>
        <v>0</v>
      </c>
      <c r="AW32" s="57">
        <f t="shared" si="10"/>
        <v>0</v>
      </c>
      <c r="AX32" s="57">
        <f t="shared" si="10"/>
        <v>0</v>
      </c>
      <c r="AY32" s="57">
        <f t="shared" si="10"/>
        <v>0</v>
      </c>
      <c r="AZ32" s="57">
        <f t="shared" si="10"/>
        <v>0</v>
      </c>
      <c r="BA32" s="57">
        <f t="shared" si="10"/>
        <v>0</v>
      </c>
      <c r="BB32" s="57">
        <f t="shared" si="10"/>
        <v>0</v>
      </c>
      <c r="BC32" s="57">
        <f t="shared" si="10"/>
        <v>0</v>
      </c>
      <c r="BD32" s="57">
        <f t="shared" si="10"/>
        <v>0</v>
      </c>
      <c r="BE32" s="57">
        <f t="shared" si="10"/>
        <v>0</v>
      </c>
      <c r="BF32" s="57">
        <f t="shared" si="10"/>
        <v>0</v>
      </c>
      <c r="BG32" s="57">
        <f t="shared" si="10"/>
        <v>0</v>
      </c>
      <c r="BH32" s="57">
        <f t="shared" si="10"/>
        <v>0</v>
      </c>
      <c r="BI32" s="57">
        <f t="shared" si="10"/>
        <v>0</v>
      </c>
      <c r="BJ32" s="57">
        <f t="shared" ref="BJ32:BP32" si="11">SUM(BJ8:BJ31)</f>
        <v>0</v>
      </c>
      <c r="BK32" s="57">
        <f t="shared" si="11"/>
        <v>0</v>
      </c>
      <c r="BL32" s="57">
        <f t="shared" si="11"/>
        <v>0</v>
      </c>
      <c r="BM32" s="57">
        <f t="shared" si="11"/>
        <v>0</v>
      </c>
      <c r="BN32" s="57">
        <f t="shared" si="11"/>
        <v>0</v>
      </c>
      <c r="BO32" s="57">
        <f t="shared" si="11"/>
        <v>0</v>
      </c>
      <c r="BP32" s="57">
        <f t="shared" si="11"/>
        <v>0</v>
      </c>
    </row>
    <row r="33" spans="1:68" s="6" customFormat="1" ht="12" x14ac:dyDescent="0.2">
      <c r="A33" s="70"/>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row>
    <row r="34" spans="1:68" s="6" customFormat="1" ht="12" x14ac:dyDescent="0.2">
      <c r="A34" s="147" t="s">
        <v>147</v>
      </c>
      <c r="B34" s="60">
        <f>-O74</f>
        <v>0</v>
      </c>
      <c r="C34" s="60">
        <f t="shared" ref="C34:AV34" si="12">-P74</f>
        <v>0</v>
      </c>
      <c r="D34" s="60">
        <f t="shared" si="12"/>
        <v>0</v>
      </c>
      <c r="E34" s="60">
        <f t="shared" si="12"/>
        <v>0</v>
      </c>
      <c r="F34" s="60">
        <f t="shared" si="12"/>
        <v>0</v>
      </c>
      <c r="G34" s="60">
        <f t="shared" si="12"/>
        <v>0</v>
      </c>
      <c r="H34" s="60">
        <f t="shared" si="12"/>
        <v>0</v>
      </c>
      <c r="I34" s="60">
        <f t="shared" si="12"/>
        <v>0</v>
      </c>
      <c r="J34" s="60">
        <f t="shared" si="12"/>
        <v>0</v>
      </c>
      <c r="K34" s="60">
        <f t="shared" si="12"/>
        <v>0</v>
      </c>
      <c r="L34" s="60">
        <f t="shared" si="12"/>
        <v>0</v>
      </c>
      <c r="M34" s="60">
        <f t="shared" si="12"/>
        <v>0</v>
      </c>
      <c r="N34" s="60">
        <f t="shared" si="12"/>
        <v>0</v>
      </c>
      <c r="O34" s="60">
        <f t="shared" si="12"/>
        <v>0</v>
      </c>
      <c r="P34" s="60">
        <f t="shared" si="12"/>
        <v>0</v>
      </c>
      <c r="Q34" s="60">
        <f t="shared" si="12"/>
        <v>0</v>
      </c>
      <c r="R34" s="60">
        <f t="shared" si="12"/>
        <v>0</v>
      </c>
      <c r="S34" s="60">
        <f t="shared" si="12"/>
        <v>0</v>
      </c>
      <c r="T34" s="60">
        <f t="shared" si="12"/>
        <v>0</v>
      </c>
      <c r="U34" s="60">
        <f t="shared" si="12"/>
        <v>0</v>
      </c>
      <c r="V34" s="60">
        <f t="shared" si="12"/>
        <v>0</v>
      </c>
      <c r="W34" s="60">
        <f t="shared" si="12"/>
        <v>0</v>
      </c>
      <c r="X34" s="60">
        <f t="shared" si="12"/>
        <v>0</v>
      </c>
      <c r="Y34" s="60">
        <f t="shared" si="12"/>
        <v>0</v>
      </c>
      <c r="Z34" s="60">
        <f t="shared" si="12"/>
        <v>0</v>
      </c>
      <c r="AA34" s="60">
        <f t="shared" si="12"/>
        <v>0</v>
      </c>
      <c r="AB34" s="60">
        <f t="shared" si="12"/>
        <v>0</v>
      </c>
      <c r="AC34" s="60">
        <f t="shared" si="12"/>
        <v>0</v>
      </c>
      <c r="AD34" s="60">
        <f t="shared" si="12"/>
        <v>0</v>
      </c>
      <c r="AE34" s="60">
        <f t="shared" si="12"/>
        <v>0</v>
      </c>
      <c r="AF34" s="60">
        <f t="shared" si="12"/>
        <v>0</v>
      </c>
      <c r="AG34" s="60">
        <f t="shared" si="12"/>
        <v>0</v>
      </c>
      <c r="AH34" s="60">
        <f t="shared" si="12"/>
        <v>0</v>
      </c>
      <c r="AI34" s="60">
        <f t="shared" si="12"/>
        <v>0</v>
      </c>
      <c r="AJ34" s="60">
        <f t="shared" si="12"/>
        <v>0</v>
      </c>
      <c r="AK34" s="60">
        <f t="shared" si="12"/>
        <v>0</v>
      </c>
      <c r="AL34" s="60">
        <f t="shared" si="12"/>
        <v>0</v>
      </c>
      <c r="AM34" s="60">
        <f t="shared" si="12"/>
        <v>0</v>
      </c>
      <c r="AN34" s="60">
        <f t="shared" si="12"/>
        <v>0</v>
      </c>
      <c r="AO34" s="60">
        <f t="shared" si="12"/>
        <v>0</v>
      </c>
      <c r="AP34" s="60">
        <f t="shared" si="12"/>
        <v>0</v>
      </c>
      <c r="AQ34" s="60">
        <f t="shared" si="12"/>
        <v>0</v>
      </c>
      <c r="AR34" s="60">
        <f t="shared" si="12"/>
        <v>0</v>
      </c>
      <c r="AS34" s="60">
        <f t="shared" si="12"/>
        <v>0</v>
      </c>
      <c r="AT34" s="60">
        <f t="shared" si="12"/>
        <v>0</v>
      </c>
      <c r="AU34" s="60">
        <f t="shared" si="12"/>
        <v>0</v>
      </c>
      <c r="AV34" s="60">
        <f t="shared" si="12"/>
        <v>0</v>
      </c>
      <c r="AW34" s="60">
        <f t="shared" ref="AW34:BI34" si="13">-BO74</f>
        <v>0</v>
      </c>
      <c r="AX34" s="60">
        <f t="shared" si="13"/>
        <v>0</v>
      </c>
      <c r="AY34" s="60">
        <f t="shared" si="13"/>
        <v>0</v>
      </c>
      <c r="AZ34" s="60">
        <f t="shared" si="13"/>
        <v>0</v>
      </c>
      <c r="BA34" s="60">
        <f t="shared" si="13"/>
        <v>0</v>
      </c>
      <c r="BB34" s="60">
        <f t="shared" si="13"/>
        <v>0</v>
      </c>
      <c r="BC34" s="60">
        <f t="shared" si="13"/>
        <v>0</v>
      </c>
      <c r="BD34" s="60">
        <f t="shared" si="13"/>
        <v>0</v>
      </c>
      <c r="BE34" s="60">
        <f t="shared" si="13"/>
        <v>0</v>
      </c>
      <c r="BF34" s="60">
        <f t="shared" si="13"/>
        <v>0</v>
      </c>
      <c r="BG34" s="60">
        <f t="shared" si="13"/>
        <v>0</v>
      </c>
      <c r="BH34" s="60">
        <f t="shared" si="13"/>
        <v>0</v>
      </c>
      <c r="BI34" s="60">
        <f t="shared" si="13"/>
        <v>0</v>
      </c>
      <c r="BJ34" s="60">
        <f t="shared" ref="BJ34:BP34" si="14">-CB74</f>
        <v>0</v>
      </c>
      <c r="BK34" s="60">
        <f t="shared" si="14"/>
        <v>0</v>
      </c>
      <c r="BL34" s="60">
        <f t="shared" si="14"/>
        <v>0</v>
      </c>
      <c r="BM34" s="60">
        <f t="shared" si="14"/>
        <v>0</v>
      </c>
      <c r="BN34" s="60">
        <f t="shared" si="14"/>
        <v>0</v>
      </c>
      <c r="BO34" s="60">
        <f t="shared" si="14"/>
        <v>0</v>
      </c>
      <c r="BP34" s="60">
        <f t="shared" si="14"/>
        <v>0</v>
      </c>
    </row>
    <row r="35" spans="1:68" s="6" customFormat="1" ht="12" x14ac:dyDescent="0.2">
      <c r="A35" s="7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row>
    <row r="36" spans="1:68" s="6" customFormat="1" ht="12" x14ac:dyDescent="0.2">
      <c r="A36" s="69" t="s">
        <v>22</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row>
    <row r="37" spans="1:68" s="6" customFormat="1" ht="12" x14ac:dyDescent="0.2">
      <c r="A37" s="70">
        <f>+J43</f>
        <v>0</v>
      </c>
      <c r="B37" s="60">
        <f>+Details!K281/1000</f>
        <v>0</v>
      </c>
      <c r="C37" s="60">
        <f>+Details!L281/1000</f>
        <v>0</v>
      </c>
      <c r="D37" s="60">
        <f>+Details!M281/1000</f>
        <v>0</v>
      </c>
      <c r="E37" s="60">
        <f>+Details!N281/1000</f>
        <v>0</v>
      </c>
      <c r="F37" s="60">
        <f>+Details!O281/1000</f>
        <v>0</v>
      </c>
      <c r="G37" s="60">
        <f>+Details!P281/1000</f>
        <v>0</v>
      </c>
      <c r="H37" s="60">
        <f>+Details!Q281/1000</f>
        <v>0</v>
      </c>
      <c r="I37" s="60">
        <f>+Details!R281/1000</f>
        <v>0</v>
      </c>
      <c r="J37" s="60">
        <f>+Details!S281/1000</f>
        <v>0</v>
      </c>
      <c r="K37" s="60">
        <f>+Details!T281/1000</f>
        <v>0</v>
      </c>
      <c r="L37" s="60">
        <f>+Details!U281/1000</f>
        <v>0</v>
      </c>
      <c r="M37" s="60">
        <f>+Details!V281/1000</f>
        <v>0</v>
      </c>
      <c r="N37" s="60">
        <f>+Details!W281/1000</f>
        <v>0</v>
      </c>
      <c r="O37" s="60">
        <f>+Details!X281/1000</f>
        <v>0</v>
      </c>
      <c r="P37" s="60">
        <f>+Details!Y281/1000</f>
        <v>0</v>
      </c>
      <c r="Q37" s="60">
        <f>+Details!Z281/1000</f>
        <v>0</v>
      </c>
      <c r="R37" s="60">
        <f>+Details!AA281/1000</f>
        <v>0</v>
      </c>
      <c r="S37" s="60">
        <f>+Details!AB281/1000</f>
        <v>0</v>
      </c>
      <c r="T37" s="60">
        <f>+Details!AC281/1000</f>
        <v>0</v>
      </c>
      <c r="U37" s="60">
        <f>+Details!AD281/1000</f>
        <v>0</v>
      </c>
      <c r="V37" s="60">
        <f>+Details!AE281/1000</f>
        <v>0</v>
      </c>
      <c r="W37" s="60">
        <f>+Details!AF281/1000</f>
        <v>0</v>
      </c>
      <c r="X37" s="60">
        <f>+Details!AG281/1000</f>
        <v>0</v>
      </c>
      <c r="Y37" s="60">
        <f>+Details!AH281/1000</f>
        <v>0</v>
      </c>
      <c r="Z37" s="60">
        <f>+Details!AI281/1000</f>
        <v>0</v>
      </c>
      <c r="AA37" s="60">
        <f>+Details!AJ281/1000</f>
        <v>0</v>
      </c>
      <c r="AB37" s="60">
        <f>+Details!AK281/1000</f>
        <v>0</v>
      </c>
      <c r="AC37" s="60">
        <f>+Details!AL281/1000</f>
        <v>0</v>
      </c>
      <c r="AD37" s="60">
        <f>+Details!AM281/1000</f>
        <v>0</v>
      </c>
      <c r="AE37" s="60">
        <f>+Details!AN281/1000</f>
        <v>0</v>
      </c>
      <c r="AF37" s="60">
        <f>+Details!AO281/1000</f>
        <v>0</v>
      </c>
      <c r="AG37" s="60">
        <f>+Details!AP281/1000</f>
        <v>0</v>
      </c>
      <c r="AH37" s="60">
        <f>+Details!AQ281/1000</f>
        <v>0</v>
      </c>
      <c r="AI37" s="60">
        <f>+Details!AR281/1000</f>
        <v>0</v>
      </c>
      <c r="AJ37" s="60">
        <f>+Details!AS281/1000</f>
        <v>0</v>
      </c>
      <c r="AK37" s="60">
        <f>+Details!AT281/1000</f>
        <v>0</v>
      </c>
      <c r="AL37" s="60">
        <f>+Details!AU281/1000</f>
        <v>0</v>
      </c>
      <c r="AM37" s="60">
        <f>+Details!AV281/1000</f>
        <v>0</v>
      </c>
      <c r="AN37" s="60">
        <f>+Details!AW281/1000</f>
        <v>0</v>
      </c>
      <c r="AO37" s="60">
        <f>+Details!AX281/1000</f>
        <v>0</v>
      </c>
      <c r="AP37" s="60">
        <f>+Details!AY281/1000</f>
        <v>0</v>
      </c>
      <c r="AQ37" s="60">
        <f>+Details!AZ281/1000</f>
        <v>0</v>
      </c>
      <c r="AR37" s="60">
        <f>+Details!BA281/1000</f>
        <v>0</v>
      </c>
      <c r="AS37" s="60">
        <f>+Details!BB281/1000</f>
        <v>0</v>
      </c>
      <c r="AT37" s="60">
        <f>+Details!BC281/1000</f>
        <v>0</v>
      </c>
      <c r="AU37" s="60">
        <f>+Details!BD281/1000</f>
        <v>0</v>
      </c>
      <c r="AV37" s="60">
        <f>+Details!BE281/1000</f>
        <v>0</v>
      </c>
      <c r="AW37" s="60">
        <f>+Details!BF281/1000</f>
        <v>0</v>
      </c>
      <c r="AX37" s="60">
        <f>+Details!BG281/1000</f>
        <v>0</v>
      </c>
      <c r="AY37" s="60">
        <f>+Details!BH281/1000</f>
        <v>0</v>
      </c>
      <c r="AZ37" s="60">
        <f>+Details!BI281/1000</f>
        <v>0</v>
      </c>
      <c r="BA37" s="60">
        <f>+Details!BJ281/1000</f>
        <v>0</v>
      </c>
      <c r="BB37" s="60">
        <f>+Details!BK281/1000</f>
        <v>0</v>
      </c>
      <c r="BC37" s="60">
        <f>+Details!BL281/1000</f>
        <v>0</v>
      </c>
      <c r="BD37" s="60">
        <f>+Details!BM281/1000</f>
        <v>0</v>
      </c>
      <c r="BE37" s="60">
        <f>+Details!BN281/1000</f>
        <v>0</v>
      </c>
      <c r="BF37" s="60">
        <f>+Details!BO281/1000</f>
        <v>0</v>
      </c>
      <c r="BG37" s="60">
        <f>+Details!BP281/1000</f>
        <v>0</v>
      </c>
      <c r="BH37" s="60">
        <f>+Details!BQ281/1000</f>
        <v>0</v>
      </c>
      <c r="BI37" s="60">
        <f>+Details!BR281/1000</f>
        <v>0</v>
      </c>
      <c r="BJ37" s="60">
        <f>+Details!BS281/1000</f>
        <v>0</v>
      </c>
      <c r="BK37" s="60">
        <f>+Details!BT281/1000</f>
        <v>0</v>
      </c>
      <c r="BL37" s="60">
        <f>+Details!BU281/1000</f>
        <v>0</v>
      </c>
      <c r="BM37" s="60">
        <f>+Details!BV281/1000</f>
        <v>0</v>
      </c>
      <c r="BN37" s="60">
        <f>+Details!BW281/1000</f>
        <v>0</v>
      </c>
      <c r="BO37" s="60">
        <f>+Details!BX281/1000</f>
        <v>0</v>
      </c>
      <c r="BP37" s="60">
        <f>+Details!BY281/1000</f>
        <v>0</v>
      </c>
    </row>
    <row r="38" spans="1:68" s="6" customFormat="1" ht="12" x14ac:dyDescent="0.2">
      <c r="A38" s="147" t="s">
        <v>151</v>
      </c>
      <c r="B38" s="60">
        <f>+Details!K158/1000</f>
        <v>0</v>
      </c>
      <c r="C38" s="60">
        <f>+Details!L158/1000</f>
        <v>0</v>
      </c>
      <c r="D38" s="60">
        <f>+Details!M158/1000</f>
        <v>0</v>
      </c>
      <c r="E38" s="60">
        <f>+Details!N158/1000</f>
        <v>0</v>
      </c>
      <c r="F38" s="60">
        <f>+Details!O158/1000</f>
        <v>0</v>
      </c>
      <c r="G38" s="60">
        <f>+Details!P158/1000</f>
        <v>0</v>
      </c>
      <c r="H38" s="60">
        <f>+Details!Q158/1000</f>
        <v>0</v>
      </c>
      <c r="I38" s="60">
        <f>+Details!R158/1000</f>
        <v>0</v>
      </c>
      <c r="J38" s="60">
        <f>+Details!S158/1000</f>
        <v>0</v>
      </c>
      <c r="K38" s="60">
        <f>+Details!T158/1000</f>
        <v>0</v>
      </c>
      <c r="L38" s="60">
        <f>+Details!U158/1000</f>
        <v>0</v>
      </c>
      <c r="M38" s="60">
        <f>+Details!V158/1000</f>
        <v>0</v>
      </c>
      <c r="N38" s="60">
        <f>+Details!W158/1000</f>
        <v>0</v>
      </c>
      <c r="O38" s="60">
        <f>+Details!X158/1000</f>
        <v>0</v>
      </c>
      <c r="P38" s="60">
        <f>+Details!Y158/1000</f>
        <v>0</v>
      </c>
      <c r="Q38" s="60">
        <f>+Details!Z158/1000</f>
        <v>0</v>
      </c>
      <c r="R38" s="60">
        <f>+Details!AA158/1000</f>
        <v>0</v>
      </c>
      <c r="S38" s="60">
        <f>+Details!AB158/1000</f>
        <v>0</v>
      </c>
      <c r="T38" s="60">
        <f>+Details!AC158/1000</f>
        <v>0</v>
      </c>
      <c r="U38" s="60">
        <f>+Details!AD158/1000</f>
        <v>0</v>
      </c>
      <c r="V38" s="60">
        <f>+Details!AE158/1000</f>
        <v>0</v>
      </c>
      <c r="W38" s="60">
        <f>+Details!AF158/1000</f>
        <v>0</v>
      </c>
      <c r="X38" s="60">
        <f>+Details!AG158/1000</f>
        <v>0</v>
      </c>
      <c r="Y38" s="60">
        <f>+Details!AH158/1000</f>
        <v>0</v>
      </c>
      <c r="Z38" s="60">
        <f>+Details!AI158/1000</f>
        <v>0</v>
      </c>
      <c r="AA38" s="60">
        <f>+Details!AJ158/1000</f>
        <v>0</v>
      </c>
      <c r="AB38" s="60">
        <f>+Details!AK158/1000</f>
        <v>0</v>
      </c>
      <c r="AC38" s="60">
        <f>+Details!AL158/1000</f>
        <v>0</v>
      </c>
      <c r="AD38" s="60">
        <f>+Details!AM158/1000</f>
        <v>0</v>
      </c>
      <c r="AE38" s="60">
        <f>+Details!AN158/1000</f>
        <v>0</v>
      </c>
      <c r="AF38" s="60">
        <f>+Details!AO158/1000</f>
        <v>0</v>
      </c>
      <c r="AG38" s="60">
        <f>+Details!AP158/1000</f>
        <v>0</v>
      </c>
      <c r="AH38" s="60">
        <f>+Details!AQ158/1000</f>
        <v>0</v>
      </c>
      <c r="AI38" s="60">
        <f>+Details!AR158/1000</f>
        <v>0</v>
      </c>
      <c r="AJ38" s="60">
        <f>+Details!AS158/1000</f>
        <v>0</v>
      </c>
      <c r="AK38" s="60">
        <f>+Details!AT158/1000</f>
        <v>0</v>
      </c>
      <c r="AL38" s="60">
        <f>+Details!AU158/1000</f>
        <v>0</v>
      </c>
      <c r="AM38" s="60">
        <f>+Details!AV158/1000</f>
        <v>0</v>
      </c>
      <c r="AN38" s="60">
        <f>+Details!AW158/1000</f>
        <v>0</v>
      </c>
      <c r="AO38" s="60">
        <f>+Details!AX158/1000</f>
        <v>0</v>
      </c>
      <c r="AP38" s="60">
        <f>+Details!AY158/1000</f>
        <v>0</v>
      </c>
      <c r="AQ38" s="60">
        <f>+Details!AZ158/1000</f>
        <v>0</v>
      </c>
      <c r="AR38" s="60">
        <f>+Details!BA158/1000</f>
        <v>0</v>
      </c>
      <c r="AS38" s="60">
        <f>+Details!BB158/1000</f>
        <v>0</v>
      </c>
      <c r="AT38" s="60">
        <f>+Details!BC158/1000</f>
        <v>0</v>
      </c>
      <c r="AU38" s="60">
        <f>+Details!BD158/1000</f>
        <v>0</v>
      </c>
      <c r="AV38" s="60">
        <f>+Details!BE158/1000</f>
        <v>0</v>
      </c>
      <c r="AW38" s="60">
        <f>+Details!BF158/1000</f>
        <v>0</v>
      </c>
      <c r="AX38" s="60">
        <f>+Details!BG158/1000</f>
        <v>0</v>
      </c>
      <c r="AY38" s="60">
        <f>+Details!BH158/1000</f>
        <v>0</v>
      </c>
      <c r="AZ38" s="60">
        <f>+Details!BI158/1000</f>
        <v>0</v>
      </c>
      <c r="BA38" s="60">
        <f>+Details!BJ158/1000</f>
        <v>0</v>
      </c>
      <c r="BB38" s="60">
        <f>+Details!BK158/1000</f>
        <v>0</v>
      </c>
      <c r="BC38" s="60">
        <f>+Details!BL158/1000</f>
        <v>0</v>
      </c>
      <c r="BD38" s="60">
        <f>+Details!BM158/1000</f>
        <v>0</v>
      </c>
      <c r="BE38" s="60">
        <f>+Details!BN158/1000</f>
        <v>0</v>
      </c>
      <c r="BF38" s="60">
        <f>+Details!BO158/1000</f>
        <v>0</v>
      </c>
      <c r="BG38" s="60">
        <f>+Details!BP158/1000</f>
        <v>0</v>
      </c>
      <c r="BH38" s="60">
        <f>+Details!BQ158/1000</f>
        <v>0</v>
      </c>
      <c r="BI38" s="60">
        <f>+Details!BR158/1000</f>
        <v>0</v>
      </c>
      <c r="BJ38" s="60">
        <f>+Details!BS158/1000</f>
        <v>0</v>
      </c>
      <c r="BK38" s="60">
        <f>+Details!BT158/1000</f>
        <v>0</v>
      </c>
      <c r="BL38" s="60">
        <f>+Details!BU158/1000</f>
        <v>0</v>
      </c>
      <c r="BM38" s="60">
        <f>+Details!BV158/1000</f>
        <v>0</v>
      </c>
      <c r="BN38" s="60">
        <f>+Details!BW158/1000</f>
        <v>0</v>
      </c>
      <c r="BO38" s="60">
        <f>+Details!BX158/1000</f>
        <v>0</v>
      </c>
      <c r="BP38" s="60">
        <f>+Details!BY158/1000</f>
        <v>0</v>
      </c>
    </row>
    <row r="39" spans="1:68" s="6" customFormat="1" ht="12" x14ac:dyDescent="0.2">
      <c r="A39" s="70"/>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row>
    <row r="40" spans="1:68" s="6" customFormat="1" ht="12" x14ac:dyDescent="0.2">
      <c r="A40" s="51"/>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row>
    <row r="41" spans="1:68" s="6" customFormat="1" x14ac:dyDescent="0.25">
      <c r="A41" s="51"/>
      <c r="B41"/>
      <c r="C41"/>
      <c r="D41" s="13" t="s">
        <v>130</v>
      </c>
      <c r="F41"/>
      <c r="G41"/>
      <c r="H41" s="5" t="s">
        <v>139</v>
      </c>
      <c r="I41" s="60"/>
      <c r="J41"/>
      <c r="K41"/>
      <c r="L41"/>
      <c r="M41" s="13" t="s">
        <v>22</v>
      </c>
      <c r="N41"/>
      <c r="O41"/>
      <c r="P41" s="5" t="s">
        <v>139</v>
      </c>
      <c r="R41"/>
      <c r="S41"/>
      <c r="T41" s="13" t="s">
        <v>24</v>
      </c>
      <c r="V41"/>
      <c r="W41"/>
      <c r="X41" s="5" t="s">
        <v>139</v>
      </c>
      <c r="Z41"/>
      <c r="AA41"/>
      <c r="AB41" s="13" t="s">
        <v>136</v>
      </c>
      <c r="AD41"/>
      <c r="AE41"/>
      <c r="AF41" s="5" t="s">
        <v>139</v>
      </c>
      <c r="AG41" s="13"/>
      <c r="AH41" s="13"/>
      <c r="AJ41" s="13"/>
      <c r="AK41" s="13"/>
      <c r="AM41" s="13" t="s">
        <v>952</v>
      </c>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row>
    <row r="42" spans="1:68" s="6" customFormat="1" ht="12" x14ac:dyDescent="0.2">
      <c r="A42" s="51"/>
      <c r="B42" s="736" t="s">
        <v>117</v>
      </c>
      <c r="C42" s="736"/>
      <c r="D42" s="68" t="s">
        <v>118</v>
      </c>
      <c r="E42" s="68"/>
      <c r="F42" s="733" t="s">
        <v>133</v>
      </c>
      <c r="G42" s="733"/>
      <c r="H42" s="67" t="s">
        <v>138</v>
      </c>
      <c r="I42" s="60"/>
      <c r="J42" s="736" t="s">
        <v>123</v>
      </c>
      <c r="K42" s="736"/>
      <c r="L42" s="68" t="s">
        <v>118</v>
      </c>
      <c r="M42" s="68"/>
      <c r="N42" s="733" t="s">
        <v>133</v>
      </c>
      <c r="O42" s="733"/>
      <c r="P42" s="67" t="s">
        <v>138</v>
      </c>
      <c r="R42" s="67" t="s">
        <v>137</v>
      </c>
      <c r="S42" s="67"/>
      <c r="T42" s="68" t="s">
        <v>118</v>
      </c>
      <c r="U42" s="68"/>
      <c r="V42" s="74" t="s">
        <v>133</v>
      </c>
      <c r="W42" s="74"/>
      <c r="X42" s="67" t="s">
        <v>138</v>
      </c>
      <c r="Z42" s="67" t="s">
        <v>137</v>
      </c>
      <c r="AA42" s="67"/>
      <c r="AB42" s="68" t="s">
        <v>118</v>
      </c>
      <c r="AC42" s="68"/>
      <c r="AD42" s="74" t="s">
        <v>133</v>
      </c>
      <c r="AE42" s="74"/>
      <c r="AF42" s="67" t="s">
        <v>138</v>
      </c>
      <c r="AG42" s="78"/>
      <c r="AH42" s="78"/>
      <c r="AJ42" s="60"/>
      <c r="AK42" s="67" t="s">
        <v>108</v>
      </c>
      <c r="AL42" s="78"/>
      <c r="AM42" s="68" t="s">
        <v>118</v>
      </c>
      <c r="AN42" s="78"/>
      <c r="AO42" s="69" t="s">
        <v>954</v>
      </c>
      <c r="AP42" s="60"/>
      <c r="AQ42" s="69" t="s">
        <v>955</v>
      </c>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row>
    <row r="43" spans="1:68" s="6" customFormat="1" x14ac:dyDescent="0.25">
      <c r="A43" s="51"/>
      <c r="B43" s="71" t="s">
        <v>131</v>
      </c>
      <c r="C43" s="60"/>
      <c r="D43" s="729">
        <f>+'Retirement Plan'!AK10</f>
        <v>0</v>
      </c>
      <c r="E43" s="729"/>
      <c r="F43" s="746">
        <v>0.25</v>
      </c>
      <c r="G43" s="746"/>
      <c r="H43" s="94">
        <v>13</v>
      </c>
      <c r="I43" s="60"/>
      <c r="J43" s="71">
        <f>+Investments!AA60</f>
        <v>0</v>
      </c>
      <c r="K43" s="60"/>
      <c r="L43" s="729">
        <f>+'Retirement Plan'!AL14</f>
        <v>0</v>
      </c>
      <c r="M43" s="729"/>
      <c r="N43" s="749">
        <f>+'Retirement Plan'!AL15</f>
        <v>0</v>
      </c>
      <c r="O43" s="749"/>
      <c r="P43" s="76">
        <f>+IF('Retirement Plan'!AL16+'Retirement Plan'!AL4&gt;0,'Retirement Plan'!AL16,1)</f>
        <v>1</v>
      </c>
      <c r="R43" s="726"/>
      <c r="S43" s="726"/>
      <c r="T43" s="727">
        <v>0</v>
      </c>
      <c r="U43" s="728"/>
      <c r="V43" s="93">
        <v>0.09</v>
      </c>
      <c r="W43" s="401"/>
      <c r="X43" s="94">
        <v>5</v>
      </c>
      <c r="Z43" s="726"/>
      <c r="AA43" s="726"/>
      <c r="AB43" s="727">
        <v>0</v>
      </c>
      <c r="AC43" s="728"/>
      <c r="AD43" s="93">
        <v>0.09</v>
      </c>
      <c r="AE43" s="401"/>
      <c r="AF43" s="94">
        <v>4</v>
      </c>
      <c r="AG43" s="77"/>
      <c r="AH43" s="77"/>
      <c r="AJ43" s="60"/>
      <c r="AK43" s="79" t="str">
        <f>+D41</f>
        <v>Bank Accounts and Cards</v>
      </c>
      <c r="AL43" s="743">
        <f>SUM(D43:E47)</f>
        <v>0</v>
      </c>
      <c r="AM43" s="743"/>
      <c r="AN43" s="743"/>
      <c r="AO43" s="60">
        <f>+_xlfn.MAXIFS(H43:H47,D43:D47,"&lt;0")</f>
        <v>0</v>
      </c>
      <c r="AP43" s="60"/>
      <c r="AQ43" s="571">
        <f>SUM(K54:L58)/52</f>
        <v>0</v>
      </c>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row>
    <row r="44" spans="1:68" s="6" customFormat="1" x14ac:dyDescent="0.25">
      <c r="A44" s="51"/>
      <c r="B44" s="71" t="s">
        <v>132</v>
      </c>
      <c r="C44" s="60"/>
      <c r="D44" s="729">
        <f>+'Retirement Plan'!AN10</f>
        <v>0</v>
      </c>
      <c r="E44" s="729"/>
      <c r="F44" s="746">
        <v>0.25</v>
      </c>
      <c r="G44" s="746"/>
      <c r="H44" s="94">
        <v>13</v>
      </c>
      <c r="I44" s="60"/>
      <c r="J44" s="741">
        <f>+Investments!AA61</f>
        <v>0</v>
      </c>
      <c r="K44" s="741"/>
      <c r="L44" s="727">
        <v>0</v>
      </c>
      <c r="M44" s="728"/>
      <c r="N44" s="746">
        <v>0.06</v>
      </c>
      <c r="O44" s="746"/>
      <c r="P44" s="94">
        <v>8</v>
      </c>
      <c r="R44" s="726"/>
      <c r="S44" s="726"/>
      <c r="T44" s="727">
        <v>0</v>
      </c>
      <c r="U44" s="728"/>
      <c r="V44" s="93">
        <v>0.09</v>
      </c>
      <c r="W44" s="401"/>
      <c r="X44" s="94">
        <v>5</v>
      </c>
      <c r="Z44" s="726"/>
      <c r="AA44" s="726"/>
      <c r="AB44" s="727">
        <v>0</v>
      </c>
      <c r="AC44" s="728"/>
      <c r="AD44" s="93">
        <v>0.09</v>
      </c>
      <c r="AE44" s="401"/>
      <c r="AF44" s="94">
        <v>4</v>
      </c>
      <c r="AG44" s="77"/>
      <c r="AH44" s="77"/>
      <c r="AJ44" s="60"/>
      <c r="AK44" s="79" t="str">
        <f>+M41</f>
        <v>Mortgage</v>
      </c>
      <c r="AL44" s="743">
        <f>SUM(L43:M47)</f>
        <v>0</v>
      </c>
      <c r="AM44" s="743"/>
      <c r="AN44" s="743"/>
      <c r="AO44" s="60">
        <f>+_xlfn.MAXIFS(P43:P47,L43:L47,"&lt;0")</f>
        <v>0</v>
      </c>
      <c r="AP44" s="60"/>
      <c r="AQ44" s="571">
        <f>+(K77+K59+K60+K61+K62)/52</f>
        <v>0</v>
      </c>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row>
    <row r="45" spans="1:68" s="6" customFormat="1" x14ac:dyDescent="0.25">
      <c r="A45" s="51"/>
      <c r="B45" s="726"/>
      <c r="C45" s="726"/>
      <c r="D45" s="727">
        <v>0</v>
      </c>
      <c r="E45" s="728"/>
      <c r="F45" s="746">
        <v>0</v>
      </c>
      <c r="G45" s="746"/>
      <c r="H45" s="94">
        <v>5</v>
      </c>
      <c r="I45" s="60"/>
      <c r="J45" s="741">
        <f>+Investments!AA62</f>
        <v>0</v>
      </c>
      <c r="K45" s="742"/>
      <c r="L45" s="727">
        <v>0</v>
      </c>
      <c r="M45" s="728"/>
      <c r="N45" s="746">
        <v>0.06</v>
      </c>
      <c r="O45" s="746"/>
      <c r="P45" s="94">
        <v>8</v>
      </c>
      <c r="R45" s="726"/>
      <c r="S45" s="726"/>
      <c r="T45" s="727">
        <v>0</v>
      </c>
      <c r="U45" s="728"/>
      <c r="V45" s="93">
        <v>0.09</v>
      </c>
      <c r="W45" s="401"/>
      <c r="X45" s="94">
        <v>5</v>
      </c>
      <c r="Z45" s="726"/>
      <c r="AA45" s="726"/>
      <c r="AB45" s="727">
        <v>0</v>
      </c>
      <c r="AC45" s="728"/>
      <c r="AD45" s="93">
        <v>0.09</v>
      </c>
      <c r="AE45" s="401"/>
      <c r="AF45" s="94">
        <v>4</v>
      </c>
      <c r="AG45" s="77"/>
      <c r="AH45" s="77"/>
      <c r="AJ45" s="60"/>
      <c r="AK45" s="79" t="str">
        <f>+T41</f>
        <v>Business Loans</v>
      </c>
      <c r="AL45" s="743">
        <f>SUM(T43:U47)</f>
        <v>0</v>
      </c>
      <c r="AM45" s="743"/>
      <c r="AN45" s="743"/>
      <c r="AO45" s="60">
        <f>+_xlfn.MAXIFS(X43:X47,T43:T47,"&lt;0")</f>
        <v>0</v>
      </c>
      <c r="AP45" s="60"/>
      <c r="AQ45" s="571">
        <f>SUM(K63:L67)/52</f>
        <v>0</v>
      </c>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row>
    <row r="46" spans="1:68" s="6" customFormat="1" x14ac:dyDescent="0.25">
      <c r="A46" s="51"/>
      <c r="B46" s="726"/>
      <c r="C46" s="728"/>
      <c r="D46" s="727">
        <v>0</v>
      </c>
      <c r="E46" s="728"/>
      <c r="F46" s="746">
        <v>0</v>
      </c>
      <c r="G46" s="746"/>
      <c r="H46" s="94">
        <v>5</v>
      </c>
      <c r="I46" s="60"/>
      <c r="J46" s="741">
        <f>+Investments!AA63</f>
        <v>0</v>
      </c>
      <c r="K46" s="742"/>
      <c r="L46" s="727">
        <v>0</v>
      </c>
      <c r="M46" s="728"/>
      <c r="N46" s="746">
        <v>0.06</v>
      </c>
      <c r="O46" s="746"/>
      <c r="P46" s="94">
        <v>8</v>
      </c>
      <c r="R46" s="726"/>
      <c r="S46" s="726"/>
      <c r="T46" s="727">
        <v>0</v>
      </c>
      <c r="U46" s="728"/>
      <c r="V46" s="93">
        <v>0.09</v>
      </c>
      <c r="W46" s="401"/>
      <c r="X46" s="94">
        <v>5</v>
      </c>
      <c r="Z46" s="726"/>
      <c r="AA46" s="726"/>
      <c r="AB46" s="727">
        <v>0</v>
      </c>
      <c r="AC46" s="728"/>
      <c r="AD46" s="93">
        <v>0.09</v>
      </c>
      <c r="AE46" s="401"/>
      <c r="AF46" s="94">
        <v>4</v>
      </c>
      <c r="AG46" s="60"/>
      <c r="AH46" s="60"/>
      <c r="AJ46" s="60"/>
      <c r="AK46" s="79" t="str">
        <f>+AB41</f>
        <v>Other Loans</v>
      </c>
      <c r="AL46" s="744">
        <f>SUM(AB43:AC47)</f>
        <v>0</v>
      </c>
      <c r="AM46" s="744"/>
      <c r="AN46" s="744"/>
      <c r="AO46" s="60">
        <f>+_xlfn.MAXIFS(AF43:AF47,AB43:AB47,"&lt;0")</f>
        <v>0</v>
      </c>
      <c r="AP46" s="60"/>
      <c r="AQ46" s="571">
        <f>SUM(K68:L72)/52</f>
        <v>0</v>
      </c>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row>
    <row r="47" spans="1:68" s="6" customFormat="1" x14ac:dyDescent="0.25">
      <c r="A47" s="51"/>
      <c r="B47" s="726"/>
      <c r="C47" s="728"/>
      <c r="D47" s="727">
        <v>0</v>
      </c>
      <c r="E47" s="728"/>
      <c r="F47" s="746">
        <v>0</v>
      </c>
      <c r="G47" s="746"/>
      <c r="H47" s="94">
        <v>5</v>
      </c>
      <c r="I47" s="60"/>
      <c r="J47" s="741">
        <f>+Investments!AA64</f>
        <v>0</v>
      </c>
      <c r="K47" s="742"/>
      <c r="L47" s="727">
        <v>0</v>
      </c>
      <c r="M47" s="728"/>
      <c r="N47" s="746">
        <v>0.06</v>
      </c>
      <c r="O47" s="746"/>
      <c r="P47" s="94">
        <v>8</v>
      </c>
      <c r="R47" s="726"/>
      <c r="S47" s="726"/>
      <c r="T47" s="727">
        <v>0</v>
      </c>
      <c r="U47" s="728"/>
      <c r="V47" s="93">
        <v>0.09</v>
      </c>
      <c r="W47" s="401"/>
      <c r="X47" s="94">
        <v>5</v>
      </c>
      <c r="Z47" s="726"/>
      <c r="AA47" s="726"/>
      <c r="AB47" s="727">
        <v>0</v>
      </c>
      <c r="AC47" s="728"/>
      <c r="AD47" s="93">
        <v>0.09</v>
      </c>
      <c r="AE47" s="401"/>
      <c r="AF47" s="94">
        <v>4</v>
      </c>
      <c r="AG47" s="60"/>
      <c r="AH47" s="60"/>
      <c r="AJ47" s="59"/>
      <c r="AK47" s="570" t="s">
        <v>953</v>
      </c>
      <c r="AL47" s="745">
        <f>SUM(AL43:AM46)</f>
        <v>0</v>
      </c>
      <c r="AM47" s="745"/>
      <c r="AN47" s="745"/>
      <c r="AO47" s="59">
        <f>+MAX(AO43:AP46)</f>
        <v>0</v>
      </c>
      <c r="AP47" s="59"/>
      <c r="AQ47" s="572">
        <f>SUM(AQ43:AQ46)</f>
        <v>0</v>
      </c>
      <c r="AR47" s="572"/>
      <c r="AS47" s="573"/>
      <c r="AT47" s="60"/>
      <c r="AU47" s="60"/>
      <c r="AV47" s="60"/>
      <c r="AW47" s="60"/>
      <c r="AX47" s="60"/>
      <c r="AY47" s="60"/>
      <c r="AZ47" s="60"/>
      <c r="BA47" s="60"/>
      <c r="BB47" s="60"/>
      <c r="BC47" s="60"/>
      <c r="BD47" s="60"/>
      <c r="BE47" s="60"/>
      <c r="BF47" s="60"/>
      <c r="BG47" s="60"/>
      <c r="BH47" s="60"/>
      <c r="BI47" s="60"/>
      <c r="BJ47" s="60"/>
      <c r="BK47" s="60"/>
      <c r="BL47" s="60"/>
      <c r="BM47" s="60"/>
      <c r="BN47" s="60"/>
      <c r="BO47" s="60"/>
      <c r="BP47" s="60"/>
    </row>
    <row r="48" spans="1:68" s="6" customFormat="1" ht="12" x14ac:dyDescent="0.2">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row>
    <row r="49" spans="1:68" s="6" customFormat="1" ht="12" x14ac:dyDescent="0.2">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row>
    <row r="51" spans="1:68" x14ac:dyDescent="0.25">
      <c r="A51" s="6" t="s">
        <v>460</v>
      </c>
      <c r="B51">
        <f>+'Retirement Plan'!D10*1</f>
        <v>2027</v>
      </c>
    </row>
    <row r="52" spans="1:68" x14ac:dyDescent="0.25">
      <c r="H52" s="4" t="s">
        <v>317</v>
      </c>
      <c r="K52" t="s">
        <v>63</v>
      </c>
      <c r="O52" t="s">
        <v>517</v>
      </c>
    </row>
    <row r="53" spans="1:68" x14ac:dyDescent="0.25">
      <c r="A53" s="84" t="s">
        <v>147</v>
      </c>
      <c r="B53" s="85" t="s">
        <v>141</v>
      </c>
      <c r="C53" s="85"/>
      <c r="D53" s="87" t="s">
        <v>142</v>
      </c>
      <c r="E53" s="87" t="s">
        <v>143</v>
      </c>
      <c r="F53" s="85"/>
      <c r="G53" s="86" t="s">
        <v>144</v>
      </c>
      <c r="H53" s="86"/>
      <c r="I53" s="86" t="s">
        <v>145</v>
      </c>
      <c r="J53" s="85"/>
      <c r="K53" s="86" t="s">
        <v>146</v>
      </c>
      <c r="L53" s="85"/>
      <c r="M53" s="87" t="s">
        <v>235</v>
      </c>
      <c r="O53" s="87">
        <f>+B51</f>
        <v>2027</v>
      </c>
      <c r="P53" s="18">
        <f>+O53+1</f>
        <v>2028</v>
      </c>
      <c r="Q53" s="18">
        <f t="shared" ref="Q53:BI53" si="15">+P53+1</f>
        <v>2029</v>
      </c>
      <c r="R53" s="18">
        <f t="shared" si="15"/>
        <v>2030</v>
      </c>
      <c r="S53" s="18">
        <f t="shared" si="15"/>
        <v>2031</v>
      </c>
      <c r="T53" s="18">
        <f t="shared" si="15"/>
        <v>2032</v>
      </c>
      <c r="U53" s="18">
        <f t="shared" si="15"/>
        <v>2033</v>
      </c>
      <c r="V53" s="18">
        <f t="shared" si="15"/>
        <v>2034</v>
      </c>
      <c r="W53" s="18">
        <f t="shared" si="15"/>
        <v>2035</v>
      </c>
      <c r="X53" s="18">
        <f t="shared" si="15"/>
        <v>2036</v>
      </c>
      <c r="Y53" s="18">
        <f t="shared" si="15"/>
        <v>2037</v>
      </c>
      <c r="Z53" s="18">
        <f t="shared" si="15"/>
        <v>2038</v>
      </c>
      <c r="AA53" s="18">
        <f t="shared" si="15"/>
        <v>2039</v>
      </c>
      <c r="AB53" s="18">
        <f t="shared" si="15"/>
        <v>2040</v>
      </c>
      <c r="AC53" s="18">
        <f t="shared" si="15"/>
        <v>2041</v>
      </c>
      <c r="AD53" s="18">
        <f t="shared" si="15"/>
        <v>2042</v>
      </c>
      <c r="AE53" s="18">
        <f t="shared" si="15"/>
        <v>2043</v>
      </c>
      <c r="AF53" s="18">
        <f t="shared" si="15"/>
        <v>2044</v>
      </c>
      <c r="AG53" s="18">
        <f t="shared" si="15"/>
        <v>2045</v>
      </c>
      <c r="AH53" s="18">
        <f t="shared" si="15"/>
        <v>2046</v>
      </c>
      <c r="AI53" s="18">
        <f t="shared" si="15"/>
        <v>2047</v>
      </c>
      <c r="AJ53" s="18">
        <f t="shared" si="15"/>
        <v>2048</v>
      </c>
      <c r="AK53" s="18">
        <f t="shared" si="15"/>
        <v>2049</v>
      </c>
      <c r="AL53" s="18">
        <f t="shared" si="15"/>
        <v>2050</v>
      </c>
      <c r="AM53" s="18">
        <f t="shared" si="15"/>
        <v>2051</v>
      </c>
      <c r="AN53" s="18">
        <f t="shared" si="15"/>
        <v>2052</v>
      </c>
      <c r="AO53" s="18">
        <f t="shared" si="15"/>
        <v>2053</v>
      </c>
      <c r="AP53" s="18">
        <f t="shared" si="15"/>
        <v>2054</v>
      </c>
      <c r="AQ53" s="18">
        <f t="shared" si="15"/>
        <v>2055</v>
      </c>
      <c r="AR53" s="18">
        <f t="shared" si="15"/>
        <v>2056</v>
      </c>
      <c r="AS53" s="18">
        <f t="shared" si="15"/>
        <v>2057</v>
      </c>
      <c r="AT53" s="18">
        <f t="shared" si="15"/>
        <v>2058</v>
      </c>
      <c r="AU53" s="18">
        <f t="shared" si="15"/>
        <v>2059</v>
      </c>
      <c r="AV53" s="18">
        <f t="shared" si="15"/>
        <v>2060</v>
      </c>
      <c r="AW53" s="18">
        <f t="shared" si="15"/>
        <v>2061</v>
      </c>
      <c r="AX53" s="18">
        <f t="shared" si="15"/>
        <v>2062</v>
      </c>
      <c r="AY53" s="18">
        <f t="shared" si="15"/>
        <v>2063</v>
      </c>
      <c r="AZ53" s="18">
        <f t="shared" si="15"/>
        <v>2064</v>
      </c>
      <c r="BA53" s="18">
        <f t="shared" si="15"/>
        <v>2065</v>
      </c>
      <c r="BB53" s="18">
        <f t="shared" si="15"/>
        <v>2066</v>
      </c>
      <c r="BC53" s="18">
        <f t="shared" si="15"/>
        <v>2067</v>
      </c>
      <c r="BD53" s="18">
        <f t="shared" si="15"/>
        <v>2068</v>
      </c>
      <c r="BE53" s="18">
        <f t="shared" si="15"/>
        <v>2069</v>
      </c>
      <c r="BF53" s="18">
        <f t="shared" si="15"/>
        <v>2070</v>
      </c>
      <c r="BG53" s="18">
        <f t="shared" si="15"/>
        <v>2071</v>
      </c>
      <c r="BH53" s="18">
        <f t="shared" si="15"/>
        <v>2072</v>
      </c>
      <c r="BI53" s="18">
        <f t="shared" si="15"/>
        <v>2073</v>
      </c>
      <c r="BJ53" s="18">
        <f t="shared" ref="BJ53" si="16">+BI53+1</f>
        <v>2074</v>
      </c>
      <c r="BK53" s="18">
        <f t="shared" ref="BK53" si="17">+BJ53+1</f>
        <v>2075</v>
      </c>
      <c r="BL53" s="18">
        <f t="shared" ref="BL53" si="18">+BK53+1</f>
        <v>2076</v>
      </c>
      <c r="BM53" s="18">
        <f t="shared" ref="BM53" si="19">+BL53+1</f>
        <v>2077</v>
      </c>
      <c r="BN53" s="18">
        <f t="shared" ref="BN53" si="20">+BM53+1</f>
        <v>2078</v>
      </c>
      <c r="BO53" s="18">
        <f t="shared" ref="BO53" si="21">+BN53+1</f>
        <v>2079</v>
      </c>
      <c r="BP53" s="18">
        <f t="shared" ref="BP53" si="22">+BO53+1</f>
        <v>2080</v>
      </c>
    </row>
    <row r="54" spans="1:68" hidden="1" outlineLevel="1" x14ac:dyDescent="0.25">
      <c r="A54" s="79" t="str">
        <f>+B43</f>
        <v>Credit card</v>
      </c>
      <c r="B54" s="747">
        <f>+D43</f>
        <v>0</v>
      </c>
      <c r="C54" s="747"/>
      <c r="D54" s="89">
        <f>+F43</f>
        <v>0.25</v>
      </c>
      <c r="E54" s="88">
        <f>+H43+'Retirement Plan'!AL4</f>
        <v>13</v>
      </c>
      <c r="F54" s="82"/>
      <c r="G54" s="740">
        <f>+K54-I54</f>
        <v>0</v>
      </c>
      <c r="H54" s="740"/>
      <c r="I54" s="740">
        <f>IF(E54&gt;0,-B54/E54,0)</f>
        <v>0</v>
      </c>
      <c r="J54" s="740"/>
      <c r="K54" s="740">
        <f>+IF(B54&lt;0,PMT(D54,E54,B54,0,0),0)</f>
        <v>0</v>
      </c>
      <c r="L54" s="740"/>
      <c r="M54" s="81">
        <f t="shared" ref="M54:M72" si="23">+$B$51+E54</f>
        <v>2040</v>
      </c>
      <c r="O54" s="533">
        <f>+Details!K152/1000</f>
        <v>0</v>
      </c>
      <c r="P54" s="533">
        <f>+Details!L152/1000</f>
        <v>0</v>
      </c>
      <c r="Q54" s="533">
        <f>+Details!M152/1000</f>
        <v>0</v>
      </c>
      <c r="R54" s="533">
        <f>+Details!N152/1000</f>
        <v>0</v>
      </c>
      <c r="S54" s="533">
        <f>+Details!O152/1000</f>
        <v>0</v>
      </c>
      <c r="T54" s="533">
        <f>+Details!P152/1000</f>
        <v>0</v>
      </c>
      <c r="U54" s="533">
        <f>+Details!Q152/1000</f>
        <v>0</v>
      </c>
      <c r="V54" s="533">
        <f>+Details!R152/1000</f>
        <v>0</v>
      </c>
      <c r="W54" s="533">
        <f>+Details!S152/1000</f>
        <v>0</v>
      </c>
      <c r="X54" s="533">
        <f>+Details!T152/1000</f>
        <v>0</v>
      </c>
      <c r="Y54" s="533">
        <f>+Details!U152/1000</f>
        <v>0</v>
      </c>
      <c r="Z54" s="533">
        <f>+Details!V152/1000</f>
        <v>0</v>
      </c>
      <c r="AA54" s="533">
        <f>+Details!W152/1000</f>
        <v>0</v>
      </c>
      <c r="AB54" s="533">
        <f>+Details!X152/1000</f>
        <v>0</v>
      </c>
      <c r="AC54" s="533">
        <f>+Details!Y152/1000</f>
        <v>0</v>
      </c>
      <c r="AD54" s="533">
        <f>+Details!Z152/1000</f>
        <v>0</v>
      </c>
      <c r="AE54" s="533">
        <f>+Details!AA152/1000</f>
        <v>0</v>
      </c>
      <c r="AF54" s="533">
        <f>+Details!AB152/1000</f>
        <v>0</v>
      </c>
      <c r="AG54" s="533">
        <f>+Details!AC152/1000</f>
        <v>0</v>
      </c>
      <c r="AH54" s="533">
        <f>+Details!AD152/1000</f>
        <v>0</v>
      </c>
      <c r="AI54" s="533">
        <f>+Details!AE152/1000</f>
        <v>0</v>
      </c>
      <c r="AJ54" s="533">
        <f>+Details!AF152/1000</f>
        <v>0</v>
      </c>
      <c r="AK54" s="533">
        <f>+Details!AG152/1000</f>
        <v>0</v>
      </c>
      <c r="AL54" s="533">
        <f>+Details!AH152/1000</f>
        <v>0</v>
      </c>
      <c r="AM54" s="533">
        <f>+Details!AI152/1000</f>
        <v>0</v>
      </c>
      <c r="AN54" s="533">
        <f>+Details!AJ152/1000</f>
        <v>0</v>
      </c>
      <c r="AO54" s="533">
        <f>+Details!AK152/1000</f>
        <v>0</v>
      </c>
      <c r="AP54" s="533">
        <f>+Details!AL152/1000</f>
        <v>0</v>
      </c>
      <c r="AQ54" s="533">
        <f>+Details!AM152/1000</f>
        <v>0</v>
      </c>
      <c r="AR54" s="533">
        <f>+Details!AN152/1000</f>
        <v>0</v>
      </c>
      <c r="AS54" s="533">
        <f>+Details!AO152/1000</f>
        <v>0</v>
      </c>
      <c r="AT54" s="533">
        <f>+Details!AP152/1000</f>
        <v>0</v>
      </c>
      <c r="AU54" s="533">
        <f>+Details!AQ152/1000</f>
        <v>0</v>
      </c>
      <c r="AV54" s="533">
        <f>+Details!AR152/1000</f>
        <v>0</v>
      </c>
      <c r="AW54" s="533">
        <f>+Details!AS152/1000</f>
        <v>0</v>
      </c>
      <c r="AX54" s="533">
        <f>+Details!AT152/1000</f>
        <v>0</v>
      </c>
      <c r="AY54" s="533">
        <f>+Details!AU152/1000</f>
        <v>0</v>
      </c>
      <c r="AZ54" s="533">
        <f>+Details!AV152/1000</f>
        <v>0</v>
      </c>
      <c r="BA54" s="533">
        <f>+Details!AW152/1000</f>
        <v>0</v>
      </c>
      <c r="BB54" s="533">
        <f>+Details!AX152/1000</f>
        <v>0</v>
      </c>
      <c r="BC54" s="533">
        <f>+Details!AY152/1000</f>
        <v>0</v>
      </c>
      <c r="BD54" s="533">
        <f>+Details!AZ152/1000</f>
        <v>0</v>
      </c>
      <c r="BE54" s="533">
        <f>+Details!BA152/1000</f>
        <v>0</v>
      </c>
      <c r="BF54" s="533">
        <f>+Details!BB152/1000</f>
        <v>0</v>
      </c>
      <c r="BG54" s="533">
        <f>+Details!BC152/1000</f>
        <v>0</v>
      </c>
      <c r="BH54" s="533">
        <f>+Details!BD152/1000</f>
        <v>0</v>
      </c>
      <c r="BI54" s="533">
        <f>+Details!BE152/1000</f>
        <v>0</v>
      </c>
      <c r="BJ54" s="533">
        <f>+Details!BF152/1000</f>
        <v>0</v>
      </c>
      <c r="BK54" s="533">
        <f>+Details!BG152/1000</f>
        <v>0</v>
      </c>
      <c r="BL54" s="533">
        <f>+Details!BH152/1000</f>
        <v>0</v>
      </c>
      <c r="BM54" s="533">
        <f>+Details!BI152/1000</f>
        <v>0</v>
      </c>
      <c r="BN54" s="533">
        <f>+Details!BJ152/1000</f>
        <v>0</v>
      </c>
      <c r="BO54" s="533">
        <f>+Details!BK152/1000</f>
        <v>0</v>
      </c>
      <c r="BP54" s="533">
        <f>+Details!BL152/1000</f>
        <v>0</v>
      </c>
    </row>
    <row r="55" spans="1:68" hidden="1" outlineLevel="1" x14ac:dyDescent="0.25">
      <c r="A55" s="79" t="str">
        <f>+B44</f>
        <v>Credit Card</v>
      </c>
      <c r="B55" s="747">
        <f>+D44</f>
        <v>0</v>
      </c>
      <c r="C55" s="747"/>
      <c r="D55" s="89">
        <f>+F44</f>
        <v>0.25</v>
      </c>
      <c r="E55" s="88">
        <f>+H44+'Retirement Plan'!AL4</f>
        <v>13</v>
      </c>
      <c r="F55" s="82"/>
      <c r="G55" s="740">
        <f>+K55-I55</f>
        <v>0</v>
      </c>
      <c r="H55" s="740"/>
      <c r="I55" s="740">
        <f t="shared" ref="I55:I71" si="24">IF(E55&gt;0,-B55/E55,0)</f>
        <v>0</v>
      </c>
      <c r="J55" s="740"/>
      <c r="K55" s="740">
        <f t="shared" ref="K55:K72" si="25">+IF(B55&lt;0,PMT(D55,E55,B55,0,0),0)</f>
        <v>0</v>
      </c>
      <c r="L55" s="740"/>
      <c r="M55" s="81">
        <f t="shared" si="23"/>
        <v>2040</v>
      </c>
      <c r="O55" s="533">
        <f>+Details!K153/1000</f>
        <v>0</v>
      </c>
      <c r="P55" s="533">
        <f>+Details!L153/1000</f>
        <v>0</v>
      </c>
      <c r="Q55" s="533">
        <f>+Details!M153/1000</f>
        <v>0</v>
      </c>
      <c r="R55" s="533">
        <f>+Details!N153/1000</f>
        <v>0</v>
      </c>
      <c r="S55" s="533">
        <f>+Details!O153/1000</f>
        <v>0</v>
      </c>
      <c r="T55" s="533">
        <f>+Details!P153/1000</f>
        <v>0</v>
      </c>
      <c r="U55" s="533">
        <f>+Details!Q153/1000</f>
        <v>0</v>
      </c>
      <c r="V55" s="533">
        <f>+Details!R153/1000</f>
        <v>0</v>
      </c>
      <c r="W55" s="533">
        <f>+Details!S153/1000</f>
        <v>0</v>
      </c>
      <c r="X55" s="533">
        <f>+Details!T153/1000</f>
        <v>0</v>
      </c>
      <c r="Y55" s="533">
        <f>+Details!U153/1000</f>
        <v>0</v>
      </c>
      <c r="Z55" s="533">
        <f>+Details!V153/1000</f>
        <v>0</v>
      </c>
      <c r="AA55" s="533">
        <f>+Details!W153/1000</f>
        <v>0</v>
      </c>
      <c r="AB55" s="533">
        <f>+Details!X153/1000</f>
        <v>0</v>
      </c>
      <c r="AC55" s="533">
        <f>+Details!Y153/1000</f>
        <v>0</v>
      </c>
      <c r="AD55" s="533">
        <f>+Details!Z153/1000</f>
        <v>0</v>
      </c>
      <c r="AE55" s="533">
        <f>+Details!AA153/1000</f>
        <v>0</v>
      </c>
      <c r="AF55" s="533">
        <f>+Details!AB153/1000</f>
        <v>0</v>
      </c>
      <c r="AG55" s="533">
        <f>+Details!AC153/1000</f>
        <v>0</v>
      </c>
      <c r="AH55" s="533">
        <f>+Details!AD153/1000</f>
        <v>0</v>
      </c>
      <c r="AI55" s="533">
        <f>+Details!AE153/1000</f>
        <v>0</v>
      </c>
      <c r="AJ55" s="533">
        <f>+Details!AF153/1000</f>
        <v>0</v>
      </c>
      <c r="AK55" s="533">
        <f>+Details!AG153/1000</f>
        <v>0</v>
      </c>
      <c r="AL55" s="533">
        <f>+Details!AH153/1000</f>
        <v>0</v>
      </c>
      <c r="AM55" s="533">
        <f>+Details!AI153/1000</f>
        <v>0</v>
      </c>
      <c r="AN55" s="533">
        <f>+Details!AJ153/1000</f>
        <v>0</v>
      </c>
      <c r="AO55" s="533">
        <f>+Details!AK153/1000</f>
        <v>0</v>
      </c>
      <c r="AP55" s="533">
        <f>+Details!AL153/1000</f>
        <v>0</v>
      </c>
      <c r="AQ55" s="533">
        <f>+Details!AM153/1000</f>
        <v>0</v>
      </c>
      <c r="AR55" s="533">
        <f>+Details!AN153/1000</f>
        <v>0</v>
      </c>
      <c r="AS55" s="533">
        <f>+Details!AO153/1000</f>
        <v>0</v>
      </c>
      <c r="AT55" s="533">
        <f>+Details!AP153/1000</f>
        <v>0</v>
      </c>
      <c r="AU55" s="533">
        <f>+Details!AQ153/1000</f>
        <v>0</v>
      </c>
      <c r="AV55" s="533">
        <f>+Details!AR153/1000</f>
        <v>0</v>
      </c>
      <c r="AW55" s="533">
        <f>+Details!AS153/1000</f>
        <v>0</v>
      </c>
      <c r="AX55" s="533">
        <f>+Details!AT153/1000</f>
        <v>0</v>
      </c>
      <c r="AY55" s="533">
        <f>+Details!AU153/1000</f>
        <v>0</v>
      </c>
      <c r="AZ55" s="533">
        <f>+Details!AV153/1000</f>
        <v>0</v>
      </c>
      <c r="BA55" s="533">
        <f>+Details!AW153/1000</f>
        <v>0</v>
      </c>
      <c r="BB55" s="533">
        <f>+Details!AX153/1000</f>
        <v>0</v>
      </c>
      <c r="BC55" s="533">
        <f>+Details!AY153/1000</f>
        <v>0</v>
      </c>
      <c r="BD55" s="533">
        <f>+Details!AZ153/1000</f>
        <v>0</v>
      </c>
      <c r="BE55" s="533">
        <f>+Details!BA153/1000</f>
        <v>0</v>
      </c>
      <c r="BF55" s="533">
        <f>+Details!BB153/1000</f>
        <v>0</v>
      </c>
      <c r="BG55" s="533">
        <f>+Details!BC153/1000</f>
        <v>0</v>
      </c>
      <c r="BH55" s="533">
        <f>+Details!BD153/1000</f>
        <v>0</v>
      </c>
      <c r="BI55" s="533">
        <f>+Details!BE153/1000</f>
        <v>0</v>
      </c>
      <c r="BJ55" s="533">
        <f>+Details!BF153/1000</f>
        <v>0</v>
      </c>
      <c r="BK55" s="533">
        <f>+Details!BG153/1000</f>
        <v>0</v>
      </c>
      <c r="BL55" s="533">
        <f>+Details!BH153/1000</f>
        <v>0</v>
      </c>
      <c r="BM55" s="533">
        <f>+Details!BI153/1000</f>
        <v>0</v>
      </c>
      <c r="BN55" s="533">
        <f>+Details!BJ153/1000</f>
        <v>0</v>
      </c>
      <c r="BO55" s="533">
        <f>+Details!BK153/1000</f>
        <v>0</v>
      </c>
      <c r="BP55" s="533">
        <f>+Details!BL153/1000</f>
        <v>0</v>
      </c>
    </row>
    <row r="56" spans="1:68" hidden="1" outlineLevel="1" x14ac:dyDescent="0.25">
      <c r="A56" s="79">
        <f>+B45</f>
        <v>0</v>
      </c>
      <c r="B56" s="747">
        <f>+D45</f>
        <v>0</v>
      </c>
      <c r="C56" s="747"/>
      <c r="D56" s="89">
        <f>+F45</f>
        <v>0</v>
      </c>
      <c r="E56" s="88">
        <f>+H45+'Retirement Plan'!AL4</f>
        <v>5</v>
      </c>
      <c r="F56" s="82"/>
      <c r="G56" s="740">
        <f t="shared" ref="G56:G72" si="26">+K56-I56</f>
        <v>0</v>
      </c>
      <c r="H56" s="740"/>
      <c r="I56" s="740">
        <f t="shared" si="24"/>
        <v>0</v>
      </c>
      <c r="J56" s="740"/>
      <c r="K56" s="740">
        <f t="shared" si="25"/>
        <v>0</v>
      </c>
      <c r="L56" s="740"/>
      <c r="M56" s="81">
        <f t="shared" si="23"/>
        <v>2032</v>
      </c>
      <c r="O56" s="533">
        <f>+Details!K154/1000</f>
        <v>0</v>
      </c>
      <c r="P56" s="533">
        <f>+Details!L154/1000</f>
        <v>0</v>
      </c>
      <c r="Q56" s="533">
        <f>+Details!M154/1000</f>
        <v>0</v>
      </c>
      <c r="R56" s="533">
        <f>+Details!N154/1000</f>
        <v>0</v>
      </c>
      <c r="S56" s="533">
        <f>+Details!O154/1000</f>
        <v>0</v>
      </c>
      <c r="T56" s="533">
        <f>+Details!P154/1000</f>
        <v>0</v>
      </c>
      <c r="U56" s="533">
        <f>+Details!Q154/1000</f>
        <v>0</v>
      </c>
      <c r="V56" s="533">
        <f>+Details!R154/1000</f>
        <v>0</v>
      </c>
      <c r="W56" s="533">
        <f>+Details!S154/1000</f>
        <v>0</v>
      </c>
      <c r="X56" s="533">
        <f>+Details!T154/1000</f>
        <v>0</v>
      </c>
      <c r="Y56" s="533">
        <f>+Details!U154/1000</f>
        <v>0</v>
      </c>
      <c r="Z56" s="533">
        <f>+Details!V154/1000</f>
        <v>0</v>
      </c>
      <c r="AA56" s="533">
        <f>+Details!W154/1000</f>
        <v>0</v>
      </c>
      <c r="AB56" s="533">
        <f>+Details!X154/1000</f>
        <v>0</v>
      </c>
      <c r="AC56" s="533">
        <f>+Details!Y154/1000</f>
        <v>0</v>
      </c>
      <c r="AD56" s="533">
        <f>+Details!Z154/1000</f>
        <v>0</v>
      </c>
      <c r="AE56" s="533">
        <f>+Details!AA154/1000</f>
        <v>0</v>
      </c>
      <c r="AF56" s="533">
        <f>+Details!AB154/1000</f>
        <v>0</v>
      </c>
      <c r="AG56" s="533">
        <f>+Details!AC154/1000</f>
        <v>0</v>
      </c>
      <c r="AH56" s="533">
        <f>+Details!AD154/1000</f>
        <v>0</v>
      </c>
      <c r="AI56" s="533">
        <f>+Details!AE154/1000</f>
        <v>0</v>
      </c>
      <c r="AJ56" s="533">
        <f>+Details!AF154/1000</f>
        <v>0</v>
      </c>
      <c r="AK56" s="533">
        <f>+Details!AG154/1000</f>
        <v>0</v>
      </c>
      <c r="AL56" s="533">
        <f>+Details!AH154/1000</f>
        <v>0</v>
      </c>
      <c r="AM56" s="533">
        <f>+Details!AI154/1000</f>
        <v>0</v>
      </c>
      <c r="AN56" s="533">
        <f>+Details!AJ154/1000</f>
        <v>0</v>
      </c>
      <c r="AO56" s="533">
        <f>+Details!AK154/1000</f>
        <v>0</v>
      </c>
      <c r="AP56" s="533">
        <f>+Details!AL154/1000</f>
        <v>0</v>
      </c>
      <c r="AQ56" s="533">
        <f>+Details!AM154/1000</f>
        <v>0</v>
      </c>
      <c r="AR56" s="533">
        <f>+Details!AN154/1000</f>
        <v>0</v>
      </c>
      <c r="AS56" s="533">
        <f>+Details!AO154/1000</f>
        <v>0</v>
      </c>
      <c r="AT56" s="533">
        <f>+Details!AP154/1000</f>
        <v>0</v>
      </c>
      <c r="AU56" s="533">
        <f>+Details!AQ154/1000</f>
        <v>0</v>
      </c>
      <c r="AV56" s="533">
        <f>+Details!AR154/1000</f>
        <v>0</v>
      </c>
      <c r="AW56" s="533">
        <f>+Details!AS154/1000</f>
        <v>0</v>
      </c>
      <c r="AX56" s="533">
        <f>+Details!AT154/1000</f>
        <v>0</v>
      </c>
      <c r="AY56" s="533">
        <f>+Details!AU154/1000</f>
        <v>0</v>
      </c>
      <c r="AZ56" s="533">
        <f>+Details!AV154/1000</f>
        <v>0</v>
      </c>
      <c r="BA56" s="533">
        <f>+Details!AW154/1000</f>
        <v>0</v>
      </c>
      <c r="BB56" s="533">
        <f>+Details!AX154/1000</f>
        <v>0</v>
      </c>
      <c r="BC56" s="533">
        <f>+Details!AY154/1000</f>
        <v>0</v>
      </c>
      <c r="BD56" s="533">
        <f>+Details!AZ154/1000</f>
        <v>0</v>
      </c>
      <c r="BE56" s="533">
        <f>+Details!BA154/1000</f>
        <v>0</v>
      </c>
      <c r="BF56" s="533">
        <f>+Details!BB154/1000</f>
        <v>0</v>
      </c>
      <c r="BG56" s="533">
        <f>+Details!BC154/1000</f>
        <v>0</v>
      </c>
      <c r="BH56" s="533">
        <f>+Details!BD154/1000</f>
        <v>0</v>
      </c>
      <c r="BI56" s="533">
        <f>+Details!BE154/1000</f>
        <v>0</v>
      </c>
      <c r="BJ56" s="533">
        <f>+Details!BF154/1000</f>
        <v>0</v>
      </c>
      <c r="BK56" s="533">
        <f>+Details!BG154/1000</f>
        <v>0</v>
      </c>
      <c r="BL56" s="533">
        <f>+Details!BH154/1000</f>
        <v>0</v>
      </c>
      <c r="BM56" s="533">
        <f>+Details!BI154/1000</f>
        <v>0</v>
      </c>
      <c r="BN56" s="533">
        <f>+Details!BJ154/1000</f>
        <v>0</v>
      </c>
      <c r="BO56" s="533">
        <f>+Details!BK154/1000</f>
        <v>0</v>
      </c>
      <c r="BP56" s="533">
        <f>+Details!BL154/1000</f>
        <v>0</v>
      </c>
    </row>
    <row r="57" spans="1:68" hidden="1" outlineLevel="1" x14ac:dyDescent="0.25">
      <c r="A57" s="79">
        <f>+B46</f>
        <v>0</v>
      </c>
      <c r="B57" s="747">
        <f>+D46</f>
        <v>0</v>
      </c>
      <c r="C57" s="747"/>
      <c r="D57" s="89">
        <f>+F46</f>
        <v>0</v>
      </c>
      <c r="E57" s="88">
        <f>+H46+'Retirement Plan'!AL4</f>
        <v>5</v>
      </c>
      <c r="F57" s="82"/>
      <c r="G57" s="740">
        <f t="shared" si="26"/>
        <v>0</v>
      </c>
      <c r="H57" s="740"/>
      <c r="I57" s="740">
        <f t="shared" si="24"/>
        <v>0</v>
      </c>
      <c r="J57" s="740"/>
      <c r="K57" s="740">
        <f t="shared" si="25"/>
        <v>0</v>
      </c>
      <c r="L57" s="740"/>
      <c r="M57" s="81">
        <f t="shared" si="23"/>
        <v>2032</v>
      </c>
      <c r="O57" s="533">
        <f>+Details!K155/1000</f>
        <v>0</v>
      </c>
      <c r="P57" s="533">
        <f>+Details!L155/1000</f>
        <v>0</v>
      </c>
      <c r="Q57" s="533">
        <f>+Details!M155/1000</f>
        <v>0</v>
      </c>
      <c r="R57" s="533">
        <f>+Details!N155/1000</f>
        <v>0</v>
      </c>
      <c r="S57" s="533">
        <f>+Details!O155/1000</f>
        <v>0</v>
      </c>
      <c r="T57" s="533">
        <f>+Details!P155/1000</f>
        <v>0</v>
      </c>
      <c r="U57" s="533">
        <f>+Details!Q155/1000</f>
        <v>0</v>
      </c>
      <c r="V57" s="533">
        <f>+Details!R155/1000</f>
        <v>0</v>
      </c>
      <c r="W57" s="533">
        <f>+Details!S155/1000</f>
        <v>0</v>
      </c>
      <c r="X57" s="533">
        <f>+Details!T155/1000</f>
        <v>0</v>
      </c>
      <c r="Y57" s="533">
        <f>+Details!U155/1000</f>
        <v>0</v>
      </c>
      <c r="Z57" s="533">
        <f>+Details!V155/1000</f>
        <v>0</v>
      </c>
      <c r="AA57" s="533">
        <f>+Details!W155/1000</f>
        <v>0</v>
      </c>
      <c r="AB57" s="533">
        <f>+Details!X155/1000</f>
        <v>0</v>
      </c>
      <c r="AC57" s="533">
        <f>+Details!Y155/1000</f>
        <v>0</v>
      </c>
      <c r="AD57" s="533">
        <f>+Details!Z155/1000</f>
        <v>0</v>
      </c>
      <c r="AE57" s="533">
        <f>+Details!AA155/1000</f>
        <v>0</v>
      </c>
      <c r="AF57" s="533">
        <f>+Details!AB155/1000</f>
        <v>0</v>
      </c>
      <c r="AG57" s="533">
        <f>+Details!AC155/1000</f>
        <v>0</v>
      </c>
      <c r="AH57" s="533">
        <f>+Details!AD155/1000</f>
        <v>0</v>
      </c>
      <c r="AI57" s="533">
        <f>+Details!AE155/1000</f>
        <v>0</v>
      </c>
      <c r="AJ57" s="533">
        <f>+Details!AF155/1000</f>
        <v>0</v>
      </c>
      <c r="AK57" s="533">
        <f>+Details!AG155/1000</f>
        <v>0</v>
      </c>
      <c r="AL57" s="533">
        <f>+Details!AH155/1000</f>
        <v>0</v>
      </c>
      <c r="AM57" s="533">
        <f>+Details!AI155/1000</f>
        <v>0</v>
      </c>
      <c r="AN57" s="533">
        <f>+Details!AJ155/1000</f>
        <v>0</v>
      </c>
      <c r="AO57" s="533">
        <f>+Details!AK155/1000</f>
        <v>0</v>
      </c>
      <c r="AP57" s="533">
        <f>+Details!AL155/1000</f>
        <v>0</v>
      </c>
      <c r="AQ57" s="533">
        <f>+Details!AM155/1000</f>
        <v>0</v>
      </c>
      <c r="AR57" s="533">
        <f>+Details!AN155/1000</f>
        <v>0</v>
      </c>
      <c r="AS57" s="533">
        <f>+Details!AO155/1000</f>
        <v>0</v>
      </c>
      <c r="AT57" s="533">
        <f>+Details!AP155/1000</f>
        <v>0</v>
      </c>
      <c r="AU57" s="533">
        <f>+Details!AQ155/1000</f>
        <v>0</v>
      </c>
      <c r="AV57" s="533">
        <f>+Details!AR155/1000</f>
        <v>0</v>
      </c>
      <c r="AW57" s="533">
        <f>+Details!AS155/1000</f>
        <v>0</v>
      </c>
      <c r="AX57" s="533">
        <f>+Details!AT155/1000</f>
        <v>0</v>
      </c>
      <c r="AY57" s="533">
        <f>+Details!AU155/1000</f>
        <v>0</v>
      </c>
      <c r="AZ57" s="533">
        <f>+Details!AV155/1000</f>
        <v>0</v>
      </c>
      <c r="BA57" s="533">
        <f>+Details!AW155/1000</f>
        <v>0</v>
      </c>
      <c r="BB57" s="533">
        <f>+Details!AX155/1000</f>
        <v>0</v>
      </c>
      <c r="BC57" s="533">
        <f>+Details!AY155/1000</f>
        <v>0</v>
      </c>
      <c r="BD57" s="533">
        <f>+Details!AZ155/1000</f>
        <v>0</v>
      </c>
      <c r="BE57" s="533">
        <f>+Details!BA155/1000</f>
        <v>0</v>
      </c>
      <c r="BF57" s="533">
        <f>+Details!BB155/1000</f>
        <v>0</v>
      </c>
      <c r="BG57" s="533">
        <f>+Details!BC155/1000</f>
        <v>0</v>
      </c>
      <c r="BH57" s="533">
        <f>+Details!BD155/1000</f>
        <v>0</v>
      </c>
      <c r="BI57" s="533">
        <f>+Details!BE155/1000</f>
        <v>0</v>
      </c>
      <c r="BJ57" s="533">
        <f>+Details!BF155/1000</f>
        <v>0</v>
      </c>
      <c r="BK57" s="533">
        <f>+Details!BG155/1000</f>
        <v>0</v>
      </c>
      <c r="BL57" s="533">
        <f>+Details!BH155/1000</f>
        <v>0</v>
      </c>
      <c r="BM57" s="533">
        <f>+Details!BI155/1000</f>
        <v>0</v>
      </c>
      <c r="BN57" s="533">
        <f>+Details!BJ155/1000</f>
        <v>0</v>
      </c>
      <c r="BO57" s="533">
        <f>+Details!BK155/1000</f>
        <v>0</v>
      </c>
      <c r="BP57" s="533">
        <f>+Details!BL155/1000</f>
        <v>0</v>
      </c>
    </row>
    <row r="58" spans="1:68" hidden="1" outlineLevel="1" x14ac:dyDescent="0.25">
      <c r="A58" s="79">
        <f>+B47</f>
        <v>0</v>
      </c>
      <c r="B58" s="747">
        <f>+D47</f>
        <v>0</v>
      </c>
      <c r="C58" s="747"/>
      <c r="D58" s="89">
        <f>+F47</f>
        <v>0</v>
      </c>
      <c r="E58" s="88">
        <f>+H47+'Retirement Plan'!AL4</f>
        <v>5</v>
      </c>
      <c r="F58" s="82"/>
      <c r="G58" s="740">
        <f t="shared" si="26"/>
        <v>0</v>
      </c>
      <c r="H58" s="740"/>
      <c r="I58" s="740">
        <f t="shared" si="24"/>
        <v>0</v>
      </c>
      <c r="J58" s="740"/>
      <c r="K58" s="740">
        <f t="shared" si="25"/>
        <v>0</v>
      </c>
      <c r="L58" s="740"/>
      <c r="M58" s="81">
        <f t="shared" si="23"/>
        <v>2032</v>
      </c>
      <c r="O58" s="533">
        <f>+Details!K156/1000</f>
        <v>0</v>
      </c>
      <c r="P58" s="533">
        <f>+Details!L156/1000</f>
        <v>0</v>
      </c>
      <c r="Q58" s="533">
        <f>+Details!M156/1000</f>
        <v>0</v>
      </c>
      <c r="R58" s="533">
        <f>+Details!N156/1000</f>
        <v>0</v>
      </c>
      <c r="S58" s="533">
        <f>+Details!O156/1000</f>
        <v>0</v>
      </c>
      <c r="T58" s="533">
        <f>+Details!P156/1000</f>
        <v>0</v>
      </c>
      <c r="U58" s="533">
        <f>+Details!Q156/1000</f>
        <v>0</v>
      </c>
      <c r="V58" s="533">
        <f>+Details!R156/1000</f>
        <v>0</v>
      </c>
      <c r="W58" s="533">
        <f>+Details!S156/1000</f>
        <v>0</v>
      </c>
      <c r="X58" s="533">
        <f>+Details!T156/1000</f>
        <v>0</v>
      </c>
      <c r="Y58" s="533">
        <f>+Details!U156/1000</f>
        <v>0</v>
      </c>
      <c r="Z58" s="533">
        <f>+Details!V156/1000</f>
        <v>0</v>
      </c>
      <c r="AA58" s="533">
        <f>+Details!W156/1000</f>
        <v>0</v>
      </c>
      <c r="AB58" s="533">
        <f>+Details!X156/1000</f>
        <v>0</v>
      </c>
      <c r="AC58" s="533">
        <f>+Details!Y156/1000</f>
        <v>0</v>
      </c>
      <c r="AD58" s="533">
        <f>+Details!Z156/1000</f>
        <v>0</v>
      </c>
      <c r="AE58" s="533">
        <f>+Details!AA156/1000</f>
        <v>0</v>
      </c>
      <c r="AF58" s="533">
        <f>+Details!AB156/1000</f>
        <v>0</v>
      </c>
      <c r="AG58" s="533">
        <f>+Details!AC156/1000</f>
        <v>0</v>
      </c>
      <c r="AH58" s="533">
        <f>+Details!AD156/1000</f>
        <v>0</v>
      </c>
      <c r="AI58" s="533">
        <f>+Details!AE156/1000</f>
        <v>0</v>
      </c>
      <c r="AJ58" s="533">
        <f>+Details!AF156/1000</f>
        <v>0</v>
      </c>
      <c r="AK58" s="533">
        <f>+Details!AG156/1000</f>
        <v>0</v>
      </c>
      <c r="AL58" s="533">
        <f>+Details!AH156/1000</f>
        <v>0</v>
      </c>
      <c r="AM58" s="533">
        <f>+Details!AI156/1000</f>
        <v>0</v>
      </c>
      <c r="AN58" s="533">
        <f>+Details!AJ156/1000</f>
        <v>0</v>
      </c>
      <c r="AO58" s="533">
        <f>+Details!AK156/1000</f>
        <v>0</v>
      </c>
      <c r="AP58" s="533">
        <f>+Details!AL156/1000</f>
        <v>0</v>
      </c>
      <c r="AQ58" s="533">
        <f>+Details!AM156/1000</f>
        <v>0</v>
      </c>
      <c r="AR58" s="533">
        <f>+Details!AN156/1000</f>
        <v>0</v>
      </c>
      <c r="AS58" s="533">
        <f>+Details!AO156/1000</f>
        <v>0</v>
      </c>
      <c r="AT58" s="533">
        <f>+Details!AP156/1000</f>
        <v>0</v>
      </c>
      <c r="AU58" s="533">
        <f>+Details!AQ156/1000</f>
        <v>0</v>
      </c>
      <c r="AV58" s="533">
        <f>+Details!AR156/1000</f>
        <v>0</v>
      </c>
      <c r="AW58" s="533">
        <f>+Details!AS156/1000</f>
        <v>0</v>
      </c>
      <c r="AX58" s="533">
        <f>+Details!AT156/1000</f>
        <v>0</v>
      </c>
      <c r="AY58" s="533">
        <f>+Details!AU156/1000</f>
        <v>0</v>
      </c>
      <c r="AZ58" s="533">
        <f>+Details!AV156/1000</f>
        <v>0</v>
      </c>
      <c r="BA58" s="533">
        <f>+Details!AW156/1000</f>
        <v>0</v>
      </c>
      <c r="BB58" s="533">
        <f>+Details!AX156/1000</f>
        <v>0</v>
      </c>
      <c r="BC58" s="533">
        <f>+Details!AY156/1000</f>
        <v>0</v>
      </c>
      <c r="BD58" s="533">
        <f>+Details!AZ156/1000</f>
        <v>0</v>
      </c>
      <c r="BE58" s="533">
        <f>+Details!BA156/1000</f>
        <v>0</v>
      </c>
      <c r="BF58" s="533">
        <f>+Details!BB156/1000</f>
        <v>0</v>
      </c>
      <c r="BG58" s="533">
        <f>+Details!BC156/1000</f>
        <v>0</v>
      </c>
      <c r="BH58" s="533">
        <f>+Details!BD156/1000</f>
        <v>0</v>
      </c>
      <c r="BI58" s="533">
        <f>+Details!BE156/1000</f>
        <v>0</v>
      </c>
      <c r="BJ58" s="533">
        <f>+Details!BF156/1000</f>
        <v>0</v>
      </c>
      <c r="BK58" s="533">
        <f>+Details!BG156/1000</f>
        <v>0</v>
      </c>
      <c r="BL58" s="533">
        <f>+Details!BH156/1000</f>
        <v>0</v>
      </c>
      <c r="BM58" s="533">
        <f>+Details!BI156/1000</f>
        <v>0</v>
      </c>
      <c r="BN58" s="533">
        <f>+Details!BJ156/1000</f>
        <v>0</v>
      </c>
      <c r="BO58" s="533">
        <f>+Details!BK156/1000</f>
        <v>0</v>
      </c>
      <c r="BP58" s="533">
        <f>+Details!BL156/1000</f>
        <v>0</v>
      </c>
    </row>
    <row r="59" spans="1:68" hidden="1" outlineLevel="1" x14ac:dyDescent="0.25">
      <c r="A59" s="79">
        <f>+J44</f>
        <v>0</v>
      </c>
      <c r="B59" s="747">
        <f>+L44</f>
        <v>0</v>
      </c>
      <c r="C59" s="747"/>
      <c r="D59" s="89">
        <f>+N44</f>
        <v>0.06</v>
      </c>
      <c r="E59" s="88">
        <f>+P44+'Retirement Plan'!AL4</f>
        <v>8</v>
      </c>
      <c r="F59" s="82"/>
      <c r="G59" s="740">
        <f t="shared" si="26"/>
        <v>0</v>
      </c>
      <c r="H59" s="740"/>
      <c r="I59" s="740">
        <f t="shared" si="24"/>
        <v>0</v>
      </c>
      <c r="J59" s="740"/>
      <c r="K59" s="740">
        <f>+IF(B59&lt;0,PMT(D59,E59,B59,0,0),0)</f>
        <v>0</v>
      </c>
      <c r="L59" s="740"/>
      <c r="M59" s="81">
        <f t="shared" si="23"/>
        <v>2035</v>
      </c>
      <c r="O59" s="533">
        <f>+Details!K159/1000</f>
        <v>0</v>
      </c>
      <c r="P59" s="533">
        <f>+Details!L159/1000</f>
        <v>0</v>
      </c>
      <c r="Q59" s="533">
        <f>+Details!M159/1000</f>
        <v>0</v>
      </c>
      <c r="R59" s="533">
        <f>+Details!N159/1000</f>
        <v>0</v>
      </c>
      <c r="S59" s="533">
        <f>+Details!O159/1000</f>
        <v>0</v>
      </c>
      <c r="T59" s="533">
        <f>+Details!P159/1000</f>
        <v>0</v>
      </c>
      <c r="U59" s="533">
        <f>+Details!Q159/1000</f>
        <v>0</v>
      </c>
      <c r="V59" s="533">
        <f>+Details!R159/1000</f>
        <v>0</v>
      </c>
      <c r="W59" s="533">
        <f>+Details!S159/1000</f>
        <v>0</v>
      </c>
      <c r="X59" s="533">
        <f>+Details!T159/1000</f>
        <v>0</v>
      </c>
      <c r="Y59" s="533">
        <f>+Details!U159/1000</f>
        <v>0</v>
      </c>
      <c r="Z59" s="533">
        <f>+Details!V159/1000</f>
        <v>0</v>
      </c>
      <c r="AA59" s="533">
        <f>+Details!W159/1000</f>
        <v>0</v>
      </c>
      <c r="AB59" s="533">
        <f>+Details!X159/1000</f>
        <v>0</v>
      </c>
      <c r="AC59" s="533">
        <f>+Details!Y159/1000</f>
        <v>0</v>
      </c>
      <c r="AD59" s="533">
        <f>+Details!Z159/1000</f>
        <v>0</v>
      </c>
      <c r="AE59" s="533">
        <f>+Details!AA159/1000</f>
        <v>0</v>
      </c>
      <c r="AF59" s="533">
        <f>+Details!AB159/1000</f>
        <v>0</v>
      </c>
      <c r="AG59" s="533">
        <f>+Details!AC159/1000</f>
        <v>0</v>
      </c>
      <c r="AH59" s="533">
        <f>+Details!AD159/1000</f>
        <v>0</v>
      </c>
      <c r="AI59" s="533">
        <f>+Details!AE159/1000</f>
        <v>0</v>
      </c>
      <c r="AJ59" s="533">
        <f>+Details!AF159/1000</f>
        <v>0</v>
      </c>
      <c r="AK59" s="533">
        <f>+Details!AG159/1000</f>
        <v>0</v>
      </c>
      <c r="AL59" s="533">
        <f>+Details!AH159/1000</f>
        <v>0</v>
      </c>
      <c r="AM59" s="533">
        <f>+Details!AI159/1000</f>
        <v>0</v>
      </c>
      <c r="AN59" s="533">
        <f>+Details!AJ159/1000</f>
        <v>0</v>
      </c>
      <c r="AO59" s="533">
        <f>+Details!AK159/1000</f>
        <v>0</v>
      </c>
      <c r="AP59" s="533">
        <f>+Details!AL159/1000</f>
        <v>0</v>
      </c>
      <c r="AQ59" s="533">
        <f>+Details!AM159/1000</f>
        <v>0</v>
      </c>
      <c r="AR59" s="533">
        <f>+Details!AN159/1000</f>
        <v>0</v>
      </c>
      <c r="AS59" s="533">
        <f>+Details!AO159/1000</f>
        <v>0</v>
      </c>
      <c r="AT59" s="533">
        <f>+Details!AP159/1000</f>
        <v>0</v>
      </c>
      <c r="AU59" s="533">
        <f>+Details!AQ159/1000</f>
        <v>0</v>
      </c>
      <c r="AV59" s="533">
        <f>+Details!AR159/1000</f>
        <v>0</v>
      </c>
      <c r="AW59" s="533">
        <f>+Details!AS159/1000</f>
        <v>0</v>
      </c>
      <c r="AX59" s="533">
        <f>+Details!AT159/1000</f>
        <v>0</v>
      </c>
      <c r="AY59" s="533">
        <f>+Details!AU159/1000</f>
        <v>0</v>
      </c>
      <c r="AZ59" s="533">
        <f>+Details!AV159/1000</f>
        <v>0</v>
      </c>
      <c r="BA59" s="533">
        <f>+Details!AW159/1000</f>
        <v>0</v>
      </c>
      <c r="BB59" s="533">
        <f>+Details!AX159/1000</f>
        <v>0</v>
      </c>
      <c r="BC59" s="533">
        <f>+Details!AY159/1000</f>
        <v>0</v>
      </c>
      <c r="BD59" s="533">
        <f>+Details!AZ159/1000</f>
        <v>0</v>
      </c>
      <c r="BE59" s="533">
        <f>+Details!BA159/1000</f>
        <v>0</v>
      </c>
      <c r="BF59" s="533">
        <f>+Details!BB159/1000</f>
        <v>0</v>
      </c>
      <c r="BG59" s="533">
        <f>+Details!BC159/1000</f>
        <v>0</v>
      </c>
      <c r="BH59" s="533">
        <f>+Details!BD159/1000</f>
        <v>0</v>
      </c>
      <c r="BI59" s="533">
        <f>+Details!BE159/1000</f>
        <v>0</v>
      </c>
      <c r="BJ59" s="533">
        <f>+Details!BF159/1000</f>
        <v>0</v>
      </c>
      <c r="BK59" s="533">
        <f>+Details!BG159/1000</f>
        <v>0</v>
      </c>
      <c r="BL59" s="533">
        <f>+Details!BH159/1000</f>
        <v>0</v>
      </c>
      <c r="BM59" s="533">
        <f>+Details!BI159/1000</f>
        <v>0</v>
      </c>
      <c r="BN59" s="533">
        <f>+Details!BJ159/1000</f>
        <v>0</v>
      </c>
      <c r="BO59" s="533">
        <f>+Details!BK159/1000</f>
        <v>0</v>
      </c>
      <c r="BP59" s="533">
        <f>+Details!BL159/1000</f>
        <v>0</v>
      </c>
    </row>
    <row r="60" spans="1:68" hidden="1" outlineLevel="1" x14ac:dyDescent="0.25">
      <c r="A60" s="79">
        <f>+J45</f>
        <v>0</v>
      </c>
      <c r="B60" s="747">
        <f>+L45</f>
        <v>0</v>
      </c>
      <c r="C60" s="747"/>
      <c r="D60" s="89">
        <f>+N45</f>
        <v>0.06</v>
      </c>
      <c r="E60" s="88">
        <f>+P45+'Retirement Plan'!AL4</f>
        <v>8</v>
      </c>
      <c r="F60" s="82"/>
      <c r="G60" s="740">
        <f t="shared" si="26"/>
        <v>0</v>
      </c>
      <c r="H60" s="740"/>
      <c r="I60" s="740">
        <f t="shared" si="24"/>
        <v>0</v>
      </c>
      <c r="J60" s="740"/>
      <c r="K60" s="740">
        <f t="shared" si="25"/>
        <v>0</v>
      </c>
      <c r="L60" s="740"/>
      <c r="M60" s="81">
        <f t="shared" si="23"/>
        <v>2035</v>
      </c>
      <c r="O60" s="533">
        <f>+Details!K160/1000</f>
        <v>0</v>
      </c>
      <c r="P60" s="533">
        <f>+Details!L160/1000</f>
        <v>0</v>
      </c>
      <c r="Q60" s="533">
        <f>+Details!M160/1000</f>
        <v>0</v>
      </c>
      <c r="R60" s="533">
        <f>+Details!N160/1000</f>
        <v>0</v>
      </c>
      <c r="S60" s="533">
        <f>+Details!O160/1000</f>
        <v>0</v>
      </c>
      <c r="T60" s="533">
        <f>+Details!P160/1000</f>
        <v>0</v>
      </c>
      <c r="U60" s="533">
        <f>+Details!Q160/1000</f>
        <v>0</v>
      </c>
      <c r="V60" s="533">
        <f>+Details!R160/1000</f>
        <v>0</v>
      </c>
      <c r="W60" s="533">
        <f>+Details!S160/1000</f>
        <v>0</v>
      </c>
      <c r="X60" s="533">
        <f>+Details!T160/1000</f>
        <v>0</v>
      </c>
      <c r="Y60" s="533">
        <f>+Details!U160/1000</f>
        <v>0</v>
      </c>
      <c r="Z60" s="533">
        <f>+Details!V160/1000</f>
        <v>0</v>
      </c>
      <c r="AA60" s="533">
        <f>+Details!W160/1000</f>
        <v>0</v>
      </c>
      <c r="AB60" s="533">
        <f>+Details!X160/1000</f>
        <v>0</v>
      </c>
      <c r="AC60" s="533">
        <f>+Details!Y160/1000</f>
        <v>0</v>
      </c>
      <c r="AD60" s="533">
        <f>+Details!Z160/1000</f>
        <v>0</v>
      </c>
      <c r="AE60" s="533">
        <f>+Details!AA160/1000</f>
        <v>0</v>
      </c>
      <c r="AF60" s="533">
        <f>+Details!AB160/1000</f>
        <v>0</v>
      </c>
      <c r="AG60" s="533">
        <f>+Details!AC160/1000</f>
        <v>0</v>
      </c>
      <c r="AH60" s="533">
        <f>+Details!AD160/1000</f>
        <v>0</v>
      </c>
      <c r="AI60" s="533">
        <f>+Details!AE160/1000</f>
        <v>0</v>
      </c>
      <c r="AJ60" s="533">
        <f>+Details!AF160/1000</f>
        <v>0</v>
      </c>
      <c r="AK60" s="533">
        <f>+Details!AG160/1000</f>
        <v>0</v>
      </c>
      <c r="AL60" s="533">
        <f>+Details!AH160/1000</f>
        <v>0</v>
      </c>
      <c r="AM60" s="533">
        <f>+Details!AI160/1000</f>
        <v>0</v>
      </c>
      <c r="AN60" s="533">
        <f>+Details!AJ160/1000</f>
        <v>0</v>
      </c>
      <c r="AO60" s="533">
        <f>+Details!AK160/1000</f>
        <v>0</v>
      </c>
      <c r="AP60" s="533">
        <f>+Details!AL160/1000</f>
        <v>0</v>
      </c>
      <c r="AQ60" s="533">
        <f>+Details!AM160/1000</f>
        <v>0</v>
      </c>
      <c r="AR60" s="533">
        <f>+Details!AN160/1000</f>
        <v>0</v>
      </c>
      <c r="AS60" s="533">
        <f>+Details!AO160/1000</f>
        <v>0</v>
      </c>
      <c r="AT60" s="533">
        <f>+Details!AP160/1000</f>
        <v>0</v>
      </c>
      <c r="AU60" s="533">
        <f>+Details!AQ160/1000</f>
        <v>0</v>
      </c>
      <c r="AV60" s="533">
        <f>+Details!AR160/1000</f>
        <v>0</v>
      </c>
      <c r="AW60" s="533">
        <f>+Details!AS160/1000</f>
        <v>0</v>
      </c>
      <c r="AX60" s="533">
        <f>+Details!AT160/1000</f>
        <v>0</v>
      </c>
      <c r="AY60" s="533">
        <f>+Details!AU160/1000</f>
        <v>0</v>
      </c>
      <c r="AZ60" s="533">
        <f>+Details!AV160/1000</f>
        <v>0</v>
      </c>
      <c r="BA60" s="533">
        <f>+Details!AW160/1000</f>
        <v>0</v>
      </c>
      <c r="BB60" s="533">
        <f>+Details!AX160/1000</f>
        <v>0</v>
      </c>
      <c r="BC60" s="533">
        <f>+Details!AY160/1000</f>
        <v>0</v>
      </c>
      <c r="BD60" s="533">
        <f>+Details!AZ160/1000</f>
        <v>0</v>
      </c>
      <c r="BE60" s="533">
        <f>+Details!BA160/1000</f>
        <v>0</v>
      </c>
      <c r="BF60" s="533">
        <f>+Details!BB160/1000</f>
        <v>0</v>
      </c>
      <c r="BG60" s="533">
        <f>+Details!BC160/1000</f>
        <v>0</v>
      </c>
      <c r="BH60" s="533">
        <f>+Details!BD160/1000</f>
        <v>0</v>
      </c>
      <c r="BI60" s="533">
        <f>+Details!BE160/1000</f>
        <v>0</v>
      </c>
      <c r="BJ60" s="533">
        <f>+Details!BF160/1000</f>
        <v>0</v>
      </c>
      <c r="BK60" s="533">
        <f>+Details!BG160/1000</f>
        <v>0</v>
      </c>
      <c r="BL60" s="533">
        <f>+Details!BH160/1000</f>
        <v>0</v>
      </c>
      <c r="BM60" s="533">
        <f>+Details!BI160/1000</f>
        <v>0</v>
      </c>
      <c r="BN60" s="533">
        <f>+Details!BJ160/1000</f>
        <v>0</v>
      </c>
      <c r="BO60" s="533">
        <f>+Details!BK160/1000</f>
        <v>0</v>
      </c>
      <c r="BP60" s="533">
        <f>+Details!BL160/1000</f>
        <v>0</v>
      </c>
    </row>
    <row r="61" spans="1:68" hidden="1" outlineLevel="1" x14ac:dyDescent="0.25">
      <c r="A61" s="79">
        <f>+J46</f>
        <v>0</v>
      </c>
      <c r="B61" s="747">
        <f>+L46</f>
        <v>0</v>
      </c>
      <c r="C61" s="747"/>
      <c r="D61" s="89">
        <f>+N46</f>
        <v>0.06</v>
      </c>
      <c r="E61" s="88">
        <f>+P46+'Retirement Plan'!AL4</f>
        <v>8</v>
      </c>
      <c r="F61" s="82"/>
      <c r="G61" s="740">
        <f t="shared" si="26"/>
        <v>0</v>
      </c>
      <c r="H61" s="740"/>
      <c r="I61" s="740">
        <f t="shared" si="24"/>
        <v>0</v>
      </c>
      <c r="J61" s="740"/>
      <c r="K61" s="740">
        <f t="shared" si="25"/>
        <v>0</v>
      </c>
      <c r="L61" s="740"/>
      <c r="M61" s="81">
        <f t="shared" si="23"/>
        <v>2035</v>
      </c>
      <c r="O61" s="533">
        <f>+Details!K161/1000</f>
        <v>0</v>
      </c>
      <c r="P61" s="533">
        <f>+Details!L161/1000</f>
        <v>0</v>
      </c>
      <c r="Q61" s="533">
        <f>+Details!M161/1000</f>
        <v>0</v>
      </c>
      <c r="R61" s="533">
        <f>+Details!N161/1000</f>
        <v>0</v>
      </c>
      <c r="S61" s="533">
        <f>+Details!O161/1000</f>
        <v>0</v>
      </c>
      <c r="T61" s="533">
        <f>+Details!P161/1000</f>
        <v>0</v>
      </c>
      <c r="U61" s="533">
        <f>+Details!Q161/1000</f>
        <v>0</v>
      </c>
      <c r="V61" s="533">
        <f>+Details!R161/1000</f>
        <v>0</v>
      </c>
      <c r="W61" s="533">
        <f>+Details!S161/1000</f>
        <v>0</v>
      </c>
      <c r="X61" s="533">
        <f>+Details!T161/1000</f>
        <v>0</v>
      </c>
      <c r="Y61" s="533">
        <f>+Details!U161/1000</f>
        <v>0</v>
      </c>
      <c r="Z61" s="533">
        <f>+Details!V161/1000</f>
        <v>0</v>
      </c>
      <c r="AA61" s="533">
        <f>+Details!W161/1000</f>
        <v>0</v>
      </c>
      <c r="AB61" s="533">
        <f>+Details!X161/1000</f>
        <v>0</v>
      </c>
      <c r="AC61" s="533">
        <f>+Details!Y161/1000</f>
        <v>0</v>
      </c>
      <c r="AD61" s="533">
        <f>+Details!Z161/1000</f>
        <v>0</v>
      </c>
      <c r="AE61" s="533">
        <f>+Details!AA161/1000</f>
        <v>0</v>
      </c>
      <c r="AF61" s="533">
        <f>+Details!AB161/1000</f>
        <v>0</v>
      </c>
      <c r="AG61" s="533">
        <f>+Details!AC161/1000</f>
        <v>0</v>
      </c>
      <c r="AH61" s="533">
        <f>+Details!AD161/1000</f>
        <v>0</v>
      </c>
      <c r="AI61" s="533">
        <f>+Details!AE161/1000</f>
        <v>0</v>
      </c>
      <c r="AJ61" s="533">
        <f>+Details!AF161/1000</f>
        <v>0</v>
      </c>
      <c r="AK61" s="533">
        <f>+Details!AG161/1000</f>
        <v>0</v>
      </c>
      <c r="AL61" s="533">
        <f>+Details!AH161/1000</f>
        <v>0</v>
      </c>
      <c r="AM61" s="533">
        <f>+Details!AI161/1000</f>
        <v>0</v>
      </c>
      <c r="AN61" s="533">
        <f>+Details!AJ161/1000</f>
        <v>0</v>
      </c>
      <c r="AO61" s="533">
        <f>+Details!AK161/1000</f>
        <v>0</v>
      </c>
      <c r="AP61" s="533">
        <f>+Details!AL161/1000</f>
        <v>0</v>
      </c>
      <c r="AQ61" s="533">
        <f>+Details!AM161/1000</f>
        <v>0</v>
      </c>
      <c r="AR61" s="533">
        <f>+Details!AN161/1000</f>
        <v>0</v>
      </c>
      <c r="AS61" s="533">
        <f>+Details!AO161/1000</f>
        <v>0</v>
      </c>
      <c r="AT61" s="533">
        <f>+Details!AP161/1000</f>
        <v>0</v>
      </c>
      <c r="AU61" s="533">
        <f>+Details!AQ161/1000</f>
        <v>0</v>
      </c>
      <c r="AV61" s="533">
        <f>+Details!AR161/1000</f>
        <v>0</v>
      </c>
      <c r="AW61" s="533">
        <f>+Details!AS161/1000</f>
        <v>0</v>
      </c>
      <c r="AX61" s="533">
        <f>+Details!AT161/1000</f>
        <v>0</v>
      </c>
      <c r="AY61" s="533">
        <f>+Details!AU161/1000</f>
        <v>0</v>
      </c>
      <c r="AZ61" s="533">
        <f>+Details!AV161/1000</f>
        <v>0</v>
      </c>
      <c r="BA61" s="533">
        <f>+Details!AW161/1000</f>
        <v>0</v>
      </c>
      <c r="BB61" s="533">
        <f>+Details!AX161/1000</f>
        <v>0</v>
      </c>
      <c r="BC61" s="533">
        <f>+Details!AY161/1000</f>
        <v>0</v>
      </c>
      <c r="BD61" s="533">
        <f>+Details!AZ161/1000</f>
        <v>0</v>
      </c>
      <c r="BE61" s="533">
        <f>+Details!BA161/1000</f>
        <v>0</v>
      </c>
      <c r="BF61" s="533">
        <f>+Details!BB161/1000</f>
        <v>0</v>
      </c>
      <c r="BG61" s="533">
        <f>+Details!BC161/1000</f>
        <v>0</v>
      </c>
      <c r="BH61" s="533">
        <f>+Details!BD161/1000</f>
        <v>0</v>
      </c>
      <c r="BI61" s="533">
        <f>+Details!BE161/1000</f>
        <v>0</v>
      </c>
      <c r="BJ61" s="533">
        <f>+Details!BF161/1000</f>
        <v>0</v>
      </c>
      <c r="BK61" s="533">
        <f>+Details!BG161/1000</f>
        <v>0</v>
      </c>
      <c r="BL61" s="533">
        <f>+Details!BH161/1000</f>
        <v>0</v>
      </c>
      <c r="BM61" s="533">
        <f>+Details!BI161/1000</f>
        <v>0</v>
      </c>
      <c r="BN61" s="533">
        <f>+Details!BJ161/1000</f>
        <v>0</v>
      </c>
      <c r="BO61" s="533">
        <f>+Details!BK161/1000</f>
        <v>0</v>
      </c>
      <c r="BP61" s="533">
        <f>+Details!BL161/1000</f>
        <v>0</v>
      </c>
    </row>
    <row r="62" spans="1:68" hidden="1" outlineLevel="1" x14ac:dyDescent="0.25">
      <c r="A62" s="79">
        <f>+J47</f>
        <v>0</v>
      </c>
      <c r="B62" s="747">
        <f>+L47</f>
        <v>0</v>
      </c>
      <c r="C62" s="747"/>
      <c r="D62" s="89">
        <f>+N47</f>
        <v>0.06</v>
      </c>
      <c r="E62" s="88">
        <f>+P47+'Retirement Plan'!AL4</f>
        <v>8</v>
      </c>
      <c r="F62" s="82"/>
      <c r="G62" s="740">
        <f t="shared" si="26"/>
        <v>0</v>
      </c>
      <c r="H62" s="740"/>
      <c r="I62" s="740">
        <f t="shared" si="24"/>
        <v>0</v>
      </c>
      <c r="J62" s="740"/>
      <c r="K62" s="740">
        <f t="shared" si="25"/>
        <v>0</v>
      </c>
      <c r="L62" s="740"/>
      <c r="M62" s="81">
        <f t="shared" si="23"/>
        <v>2035</v>
      </c>
      <c r="O62" s="533">
        <f>+Details!K162/1000</f>
        <v>0</v>
      </c>
      <c r="P62" s="533">
        <f>+Details!L162/1000</f>
        <v>0</v>
      </c>
      <c r="Q62" s="533">
        <f>+Details!M162/1000</f>
        <v>0</v>
      </c>
      <c r="R62" s="533">
        <f>+Details!N162/1000</f>
        <v>0</v>
      </c>
      <c r="S62" s="533">
        <f>+Details!O162/1000</f>
        <v>0</v>
      </c>
      <c r="T62" s="533">
        <f>+Details!P162/1000</f>
        <v>0</v>
      </c>
      <c r="U62" s="533">
        <f>+Details!Q162/1000</f>
        <v>0</v>
      </c>
      <c r="V62" s="533">
        <f>+Details!R162/1000</f>
        <v>0</v>
      </c>
      <c r="W62" s="533">
        <f>+Details!S162/1000</f>
        <v>0</v>
      </c>
      <c r="X62" s="533">
        <f>+Details!T162/1000</f>
        <v>0</v>
      </c>
      <c r="Y62" s="533">
        <f>+Details!U162/1000</f>
        <v>0</v>
      </c>
      <c r="Z62" s="533">
        <f>+Details!V162/1000</f>
        <v>0</v>
      </c>
      <c r="AA62" s="533">
        <f>+Details!W162/1000</f>
        <v>0</v>
      </c>
      <c r="AB62" s="533">
        <f>+Details!X162/1000</f>
        <v>0</v>
      </c>
      <c r="AC62" s="533">
        <f>+Details!Y162/1000</f>
        <v>0</v>
      </c>
      <c r="AD62" s="533">
        <f>+Details!Z162/1000</f>
        <v>0</v>
      </c>
      <c r="AE62" s="533">
        <f>+Details!AA162/1000</f>
        <v>0</v>
      </c>
      <c r="AF62" s="533">
        <f>+Details!AB162/1000</f>
        <v>0</v>
      </c>
      <c r="AG62" s="533">
        <f>+Details!AC162/1000</f>
        <v>0</v>
      </c>
      <c r="AH62" s="533">
        <f>+Details!AD162/1000</f>
        <v>0</v>
      </c>
      <c r="AI62" s="533">
        <f>+Details!AE162/1000</f>
        <v>0</v>
      </c>
      <c r="AJ62" s="533">
        <f>+Details!AF162/1000</f>
        <v>0</v>
      </c>
      <c r="AK62" s="533">
        <f>+Details!AG162/1000</f>
        <v>0</v>
      </c>
      <c r="AL62" s="533">
        <f>+Details!AH162/1000</f>
        <v>0</v>
      </c>
      <c r="AM62" s="533">
        <f>+Details!AI162/1000</f>
        <v>0</v>
      </c>
      <c r="AN62" s="533">
        <f>+Details!AJ162/1000</f>
        <v>0</v>
      </c>
      <c r="AO62" s="533">
        <f>+Details!AK162/1000</f>
        <v>0</v>
      </c>
      <c r="AP62" s="533">
        <f>+Details!AL162/1000</f>
        <v>0</v>
      </c>
      <c r="AQ62" s="533">
        <f>+Details!AM162/1000</f>
        <v>0</v>
      </c>
      <c r="AR62" s="533">
        <f>+Details!AN162/1000</f>
        <v>0</v>
      </c>
      <c r="AS62" s="533">
        <f>+Details!AO162/1000</f>
        <v>0</v>
      </c>
      <c r="AT62" s="533">
        <f>+Details!AP162/1000</f>
        <v>0</v>
      </c>
      <c r="AU62" s="533">
        <f>+Details!AQ162/1000</f>
        <v>0</v>
      </c>
      <c r="AV62" s="533">
        <f>+Details!AR162/1000</f>
        <v>0</v>
      </c>
      <c r="AW62" s="533">
        <f>+Details!AS162/1000</f>
        <v>0</v>
      </c>
      <c r="AX62" s="533">
        <f>+Details!AT162/1000</f>
        <v>0</v>
      </c>
      <c r="AY62" s="533">
        <f>+Details!AU162/1000</f>
        <v>0</v>
      </c>
      <c r="AZ62" s="533">
        <f>+Details!AV162/1000</f>
        <v>0</v>
      </c>
      <c r="BA62" s="533">
        <f>+Details!AW162/1000</f>
        <v>0</v>
      </c>
      <c r="BB62" s="533">
        <f>+Details!AX162/1000</f>
        <v>0</v>
      </c>
      <c r="BC62" s="533">
        <f>+Details!AY162/1000</f>
        <v>0</v>
      </c>
      <c r="BD62" s="533">
        <f>+Details!AZ162/1000</f>
        <v>0</v>
      </c>
      <c r="BE62" s="533">
        <f>+Details!BA162/1000</f>
        <v>0</v>
      </c>
      <c r="BF62" s="533">
        <f>+Details!BB162/1000</f>
        <v>0</v>
      </c>
      <c r="BG62" s="533">
        <f>+Details!BC162/1000</f>
        <v>0</v>
      </c>
      <c r="BH62" s="533">
        <f>+Details!BD162/1000</f>
        <v>0</v>
      </c>
      <c r="BI62" s="533">
        <f>+Details!BE162/1000</f>
        <v>0</v>
      </c>
      <c r="BJ62" s="533">
        <f>+Details!BF162/1000</f>
        <v>0</v>
      </c>
      <c r="BK62" s="533">
        <f>+Details!BG162/1000</f>
        <v>0</v>
      </c>
      <c r="BL62" s="533">
        <f>+Details!BH162/1000</f>
        <v>0</v>
      </c>
      <c r="BM62" s="533">
        <f>+Details!BI162/1000</f>
        <v>0</v>
      </c>
      <c r="BN62" s="533">
        <f>+Details!BJ162/1000</f>
        <v>0</v>
      </c>
      <c r="BO62" s="533">
        <f>+Details!BK162/1000</f>
        <v>0</v>
      </c>
      <c r="BP62" s="533">
        <f>+Details!BL162/1000</f>
        <v>0</v>
      </c>
    </row>
    <row r="63" spans="1:68" hidden="1" outlineLevel="1" x14ac:dyDescent="0.25">
      <c r="A63" s="79">
        <f>+R43</f>
        <v>0</v>
      </c>
      <c r="B63" s="747">
        <f>+T43</f>
        <v>0</v>
      </c>
      <c r="C63" s="747"/>
      <c r="D63" s="89">
        <f>+V43</f>
        <v>0.09</v>
      </c>
      <c r="E63" s="88">
        <f>+X43+'Retirement Plan'!AL4</f>
        <v>5</v>
      </c>
      <c r="F63" s="82"/>
      <c r="G63" s="740">
        <f t="shared" si="26"/>
        <v>0</v>
      </c>
      <c r="H63" s="740"/>
      <c r="I63" s="740">
        <f t="shared" si="24"/>
        <v>0</v>
      </c>
      <c r="J63" s="740"/>
      <c r="K63" s="740">
        <f t="shared" si="25"/>
        <v>0</v>
      </c>
      <c r="L63" s="740"/>
      <c r="M63" s="81">
        <f t="shared" si="23"/>
        <v>2032</v>
      </c>
      <c r="O63" s="533">
        <f>+Details!K164/1000</f>
        <v>0</v>
      </c>
      <c r="P63" s="533">
        <f>+Details!L164/1000</f>
        <v>0</v>
      </c>
      <c r="Q63" s="533">
        <f>+Details!M164/1000</f>
        <v>0</v>
      </c>
      <c r="R63" s="533">
        <f>+Details!N164/1000</f>
        <v>0</v>
      </c>
      <c r="S63" s="533">
        <f>+Details!O164/1000</f>
        <v>0</v>
      </c>
      <c r="T63" s="533">
        <f>+Details!P164/1000</f>
        <v>0</v>
      </c>
      <c r="U63" s="533">
        <f>+Details!Q164/1000</f>
        <v>0</v>
      </c>
      <c r="V63" s="533">
        <f>+Details!R164/1000</f>
        <v>0</v>
      </c>
      <c r="W63" s="533">
        <f>+Details!S164/1000</f>
        <v>0</v>
      </c>
      <c r="X63" s="533">
        <f>+Details!T164/1000</f>
        <v>0</v>
      </c>
      <c r="Y63" s="533">
        <f>+Details!U164/1000</f>
        <v>0</v>
      </c>
      <c r="Z63" s="533">
        <f>+Details!V164/1000</f>
        <v>0</v>
      </c>
      <c r="AA63" s="533">
        <f>+Details!W164/1000</f>
        <v>0</v>
      </c>
      <c r="AB63" s="533">
        <f>+Details!X164/1000</f>
        <v>0</v>
      </c>
      <c r="AC63" s="533">
        <f>+Details!Y164/1000</f>
        <v>0</v>
      </c>
      <c r="AD63" s="533">
        <f>+Details!Z164/1000</f>
        <v>0</v>
      </c>
      <c r="AE63" s="533">
        <f>+Details!AA164/1000</f>
        <v>0</v>
      </c>
      <c r="AF63" s="533">
        <f>+Details!AB164/1000</f>
        <v>0</v>
      </c>
      <c r="AG63" s="533">
        <f>+Details!AC164/1000</f>
        <v>0</v>
      </c>
      <c r="AH63" s="533">
        <f>+Details!AD164/1000</f>
        <v>0</v>
      </c>
      <c r="AI63" s="533">
        <f>+Details!AE164/1000</f>
        <v>0</v>
      </c>
      <c r="AJ63" s="533">
        <f>+Details!AF164/1000</f>
        <v>0</v>
      </c>
      <c r="AK63" s="533">
        <f>+Details!AG164/1000</f>
        <v>0</v>
      </c>
      <c r="AL63" s="533">
        <f>+Details!AH164/1000</f>
        <v>0</v>
      </c>
      <c r="AM63" s="533">
        <f>+Details!AI164/1000</f>
        <v>0</v>
      </c>
      <c r="AN63" s="533">
        <f>+Details!AJ164/1000</f>
        <v>0</v>
      </c>
      <c r="AO63" s="533">
        <f>+Details!AK164/1000</f>
        <v>0</v>
      </c>
      <c r="AP63" s="533">
        <f>+Details!AL164/1000</f>
        <v>0</v>
      </c>
      <c r="AQ63" s="533">
        <f>+Details!AM164/1000</f>
        <v>0</v>
      </c>
      <c r="AR63" s="533">
        <f>+Details!AN164/1000</f>
        <v>0</v>
      </c>
      <c r="AS63" s="533">
        <f>+Details!AO164/1000</f>
        <v>0</v>
      </c>
      <c r="AT63" s="533">
        <f>+Details!AP164/1000</f>
        <v>0</v>
      </c>
      <c r="AU63" s="533">
        <f>+Details!AQ164/1000</f>
        <v>0</v>
      </c>
      <c r="AV63" s="533">
        <f>+Details!AR164/1000</f>
        <v>0</v>
      </c>
      <c r="AW63" s="533">
        <f>+Details!AS164/1000</f>
        <v>0</v>
      </c>
      <c r="AX63" s="533">
        <f>+Details!AT164/1000</f>
        <v>0</v>
      </c>
      <c r="AY63" s="533">
        <f>+Details!AU164/1000</f>
        <v>0</v>
      </c>
      <c r="AZ63" s="533">
        <f>+Details!AV164/1000</f>
        <v>0</v>
      </c>
      <c r="BA63" s="533">
        <f>+Details!AW164/1000</f>
        <v>0</v>
      </c>
      <c r="BB63" s="533">
        <f>+Details!AX164/1000</f>
        <v>0</v>
      </c>
      <c r="BC63" s="533">
        <f>+Details!AY164/1000</f>
        <v>0</v>
      </c>
      <c r="BD63" s="533">
        <f>+Details!AZ164/1000</f>
        <v>0</v>
      </c>
      <c r="BE63" s="533">
        <f>+Details!BA164/1000</f>
        <v>0</v>
      </c>
      <c r="BF63" s="533">
        <f>+Details!BB164/1000</f>
        <v>0</v>
      </c>
      <c r="BG63" s="533">
        <f>+Details!BC164/1000</f>
        <v>0</v>
      </c>
      <c r="BH63" s="533">
        <f>+Details!BD164/1000</f>
        <v>0</v>
      </c>
      <c r="BI63" s="533">
        <f>+Details!BE164/1000</f>
        <v>0</v>
      </c>
      <c r="BJ63" s="533">
        <f>+Details!BF164/1000</f>
        <v>0</v>
      </c>
      <c r="BK63" s="533">
        <f>+Details!BG164/1000</f>
        <v>0</v>
      </c>
      <c r="BL63" s="533">
        <f>+Details!BH164/1000</f>
        <v>0</v>
      </c>
      <c r="BM63" s="533">
        <f>+Details!BI164/1000</f>
        <v>0</v>
      </c>
      <c r="BN63" s="533">
        <f>+Details!BJ164/1000</f>
        <v>0</v>
      </c>
      <c r="BO63" s="533">
        <f>+Details!BK164/1000</f>
        <v>0</v>
      </c>
      <c r="BP63" s="533">
        <f>+Details!BL164/1000</f>
        <v>0</v>
      </c>
    </row>
    <row r="64" spans="1:68" hidden="1" outlineLevel="1" x14ac:dyDescent="0.25">
      <c r="A64" s="79">
        <f>+R44</f>
        <v>0</v>
      </c>
      <c r="B64" s="747">
        <f>+T44</f>
        <v>0</v>
      </c>
      <c r="C64" s="747"/>
      <c r="D64" s="89">
        <f>+V44</f>
        <v>0.09</v>
      </c>
      <c r="E64" s="88">
        <f>+X44+'Retirement Plan'!AL4</f>
        <v>5</v>
      </c>
      <c r="F64" s="82"/>
      <c r="G64" s="740">
        <f t="shared" si="26"/>
        <v>0</v>
      </c>
      <c r="H64" s="740"/>
      <c r="I64" s="740">
        <f t="shared" si="24"/>
        <v>0</v>
      </c>
      <c r="J64" s="740"/>
      <c r="K64" s="740">
        <f t="shared" si="25"/>
        <v>0</v>
      </c>
      <c r="L64" s="740"/>
      <c r="M64" s="81">
        <f t="shared" si="23"/>
        <v>2032</v>
      </c>
      <c r="O64" s="533">
        <f>+Details!K165/1000</f>
        <v>0</v>
      </c>
      <c r="P64" s="533">
        <f>+Details!L165/1000</f>
        <v>0</v>
      </c>
      <c r="Q64" s="533">
        <f>+Details!M165/1000</f>
        <v>0</v>
      </c>
      <c r="R64" s="533">
        <f>+Details!N165/1000</f>
        <v>0</v>
      </c>
      <c r="S64" s="533">
        <f>+Details!O165/1000</f>
        <v>0</v>
      </c>
      <c r="T64" s="533">
        <f>+Details!P165/1000</f>
        <v>0</v>
      </c>
      <c r="U64" s="533">
        <f>+Details!Q165/1000</f>
        <v>0</v>
      </c>
      <c r="V64" s="533">
        <f>+Details!R165/1000</f>
        <v>0</v>
      </c>
      <c r="W64" s="533">
        <f>+Details!S165/1000</f>
        <v>0</v>
      </c>
      <c r="X64" s="533">
        <f>+Details!T165/1000</f>
        <v>0</v>
      </c>
      <c r="Y64" s="533">
        <f>+Details!U165/1000</f>
        <v>0</v>
      </c>
      <c r="Z64" s="533">
        <f>+Details!V165/1000</f>
        <v>0</v>
      </c>
      <c r="AA64" s="533">
        <f>+Details!W165/1000</f>
        <v>0</v>
      </c>
      <c r="AB64" s="533">
        <f>+Details!X165/1000</f>
        <v>0</v>
      </c>
      <c r="AC64" s="533">
        <f>+Details!Y165/1000</f>
        <v>0</v>
      </c>
      <c r="AD64" s="533">
        <f>+Details!Z165/1000</f>
        <v>0</v>
      </c>
      <c r="AE64" s="533">
        <f>+Details!AA165/1000</f>
        <v>0</v>
      </c>
      <c r="AF64" s="533">
        <f>+Details!AB165/1000</f>
        <v>0</v>
      </c>
      <c r="AG64" s="533">
        <f>+Details!AC165/1000</f>
        <v>0</v>
      </c>
      <c r="AH64" s="533">
        <f>+Details!AD165/1000</f>
        <v>0</v>
      </c>
      <c r="AI64" s="533">
        <f>+Details!AE165/1000</f>
        <v>0</v>
      </c>
      <c r="AJ64" s="533">
        <f>+Details!AF165/1000</f>
        <v>0</v>
      </c>
      <c r="AK64" s="533">
        <f>+Details!AG165/1000</f>
        <v>0</v>
      </c>
      <c r="AL64" s="533">
        <f>+Details!AH165/1000</f>
        <v>0</v>
      </c>
      <c r="AM64" s="533">
        <f>+Details!AI165/1000</f>
        <v>0</v>
      </c>
      <c r="AN64" s="533">
        <f>+Details!AJ165/1000</f>
        <v>0</v>
      </c>
      <c r="AO64" s="533">
        <f>+Details!AK165/1000</f>
        <v>0</v>
      </c>
      <c r="AP64" s="533">
        <f>+Details!AL165/1000</f>
        <v>0</v>
      </c>
      <c r="AQ64" s="533">
        <f>+Details!AM165/1000</f>
        <v>0</v>
      </c>
      <c r="AR64" s="533">
        <f>+Details!AN165/1000</f>
        <v>0</v>
      </c>
      <c r="AS64" s="533">
        <f>+Details!AO165/1000</f>
        <v>0</v>
      </c>
      <c r="AT64" s="533">
        <f>+Details!AP165/1000</f>
        <v>0</v>
      </c>
      <c r="AU64" s="533">
        <f>+Details!AQ165/1000</f>
        <v>0</v>
      </c>
      <c r="AV64" s="533">
        <f>+Details!AR165/1000</f>
        <v>0</v>
      </c>
      <c r="AW64" s="533">
        <f>+Details!AS165/1000</f>
        <v>0</v>
      </c>
      <c r="AX64" s="533">
        <f>+Details!AT165/1000</f>
        <v>0</v>
      </c>
      <c r="AY64" s="533">
        <f>+Details!AU165/1000</f>
        <v>0</v>
      </c>
      <c r="AZ64" s="533">
        <f>+Details!AV165/1000</f>
        <v>0</v>
      </c>
      <c r="BA64" s="533">
        <f>+Details!AW165/1000</f>
        <v>0</v>
      </c>
      <c r="BB64" s="533">
        <f>+Details!AX165/1000</f>
        <v>0</v>
      </c>
      <c r="BC64" s="533">
        <f>+Details!AY165/1000</f>
        <v>0</v>
      </c>
      <c r="BD64" s="533">
        <f>+Details!AZ165/1000</f>
        <v>0</v>
      </c>
      <c r="BE64" s="533">
        <f>+Details!BA165/1000</f>
        <v>0</v>
      </c>
      <c r="BF64" s="533">
        <f>+Details!BB165/1000</f>
        <v>0</v>
      </c>
      <c r="BG64" s="533">
        <f>+Details!BC165/1000</f>
        <v>0</v>
      </c>
      <c r="BH64" s="533">
        <f>+Details!BD165/1000</f>
        <v>0</v>
      </c>
      <c r="BI64" s="533">
        <f>+Details!BE165/1000</f>
        <v>0</v>
      </c>
      <c r="BJ64" s="533">
        <f>+Details!BF165/1000</f>
        <v>0</v>
      </c>
      <c r="BK64" s="533">
        <f>+Details!BG165/1000</f>
        <v>0</v>
      </c>
      <c r="BL64" s="533">
        <f>+Details!BH165/1000</f>
        <v>0</v>
      </c>
      <c r="BM64" s="533">
        <f>+Details!BI165/1000</f>
        <v>0</v>
      </c>
      <c r="BN64" s="533">
        <f>+Details!BJ165/1000</f>
        <v>0</v>
      </c>
      <c r="BO64" s="533">
        <f>+Details!BK165/1000</f>
        <v>0</v>
      </c>
      <c r="BP64" s="533">
        <f>+Details!BL165/1000</f>
        <v>0</v>
      </c>
    </row>
    <row r="65" spans="1:68" hidden="1" outlineLevel="1" x14ac:dyDescent="0.25">
      <c r="A65" s="79">
        <f>+R45</f>
        <v>0</v>
      </c>
      <c r="B65" s="747">
        <f>+T45</f>
        <v>0</v>
      </c>
      <c r="C65" s="747"/>
      <c r="D65" s="89">
        <f>+V45</f>
        <v>0.09</v>
      </c>
      <c r="E65" s="88">
        <f>+X45+'Retirement Plan'!AL4</f>
        <v>5</v>
      </c>
      <c r="F65" s="82"/>
      <c r="G65" s="740">
        <f t="shared" si="26"/>
        <v>0</v>
      </c>
      <c r="H65" s="740"/>
      <c r="I65" s="740">
        <f t="shared" si="24"/>
        <v>0</v>
      </c>
      <c r="J65" s="740"/>
      <c r="K65" s="740">
        <f t="shared" si="25"/>
        <v>0</v>
      </c>
      <c r="L65" s="740"/>
      <c r="M65" s="81">
        <f t="shared" si="23"/>
        <v>2032</v>
      </c>
      <c r="O65" s="533">
        <f>+Details!K166/1000</f>
        <v>0</v>
      </c>
      <c r="P65" s="533">
        <f>+Details!L166/1000</f>
        <v>0</v>
      </c>
      <c r="Q65" s="533">
        <f>+Details!M166/1000</f>
        <v>0</v>
      </c>
      <c r="R65" s="533">
        <f>+Details!N166/1000</f>
        <v>0</v>
      </c>
      <c r="S65" s="533">
        <f>+Details!O166/1000</f>
        <v>0</v>
      </c>
      <c r="T65" s="533">
        <f>+Details!P166/1000</f>
        <v>0</v>
      </c>
      <c r="U65" s="533">
        <f>+Details!Q166/1000</f>
        <v>0</v>
      </c>
      <c r="V65" s="533">
        <f>+Details!R166/1000</f>
        <v>0</v>
      </c>
      <c r="W65" s="533">
        <f>+Details!S166/1000</f>
        <v>0</v>
      </c>
      <c r="X65" s="533">
        <f>+Details!T166/1000</f>
        <v>0</v>
      </c>
      <c r="Y65" s="533">
        <f>+Details!U166/1000</f>
        <v>0</v>
      </c>
      <c r="Z65" s="533">
        <f>+Details!V166/1000</f>
        <v>0</v>
      </c>
      <c r="AA65" s="533">
        <f>+Details!W166/1000</f>
        <v>0</v>
      </c>
      <c r="AB65" s="533">
        <f>+Details!X166/1000</f>
        <v>0</v>
      </c>
      <c r="AC65" s="533">
        <f>+Details!Y166/1000</f>
        <v>0</v>
      </c>
      <c r="AD65" s="533">
        <f>+Details!Z166/1000</f>
        <v>0</v>
      </c>
      <c r="AE65" s="533">
        <f>+Details!AA166/1000</f>
        <v>0</v>
      </c>
      <c r="AF65" s="533">
        <f>+Details!AB166/1000</f>
        <v>0</v>
      </c>
      <c r="AG65" s="533">
        <f>+Details!AC166/1000</f>
        <v>0</v>
      </c>
      <c r="AH65" s="533">
        <f>+Details!AD166/1000</f>
        <v>0</v>
      </c>
      <c r="AI65" s="533">
        <f>+Details!AE166/1000</f>
        <v>0</v>
      </c>
      <c r="AJ65" s="533">
        <f>+Details!AF166/1000</f>
        <v>0</v>
      </c>
      <c r="AK65" s="533">
        <f>+Details!AG166/1000</f>
        <v>0</v>
      </c>
      <c r="AL65" s="533">
        <f>+Details!AH166/1000</f>
        <v>0</v>
      </c>
      <c r="AM65" s="533">
        <f>+Details!AI166/1000</f>
        <v>0</v>
      </c>
      <c r="AN65" s="533">
        <f>+Details!AJ166/1000</f>
        <v>0</v>
      </c>
      <c r="AO65" s="533">
        <f>+Details!AK166/1000</f>
        <v>0</v>
      </c>
      <c r="AP65" s="533">
        <f>+Details!AL166/1000</f>
        <v>0</v>
      </c>
      <c r="AQ65" s="533">
        <f>+Details!AM166/1000</f>
        <v>0</v>
      </c>
      <c r="AR65" s="533">
        <f>+Details!AN166/1000</f>
        <v>0</v>
      </c>
      <c r="AS65" s="533">
        <f>+Details!AO166/1000</f>
        <v>0</v>
      </c>
      <c r="AT65" s="533">
        <f>+Details!AP166/1000</f>
        <v>0</v>
      </c>
      <c r="AU65" s="533">
        <f>+Details!AQ166/1000</f>
        <v>0</v>
      </c>
      <c r="AV65" s="533">
        <f>+Details!AR166/1000</f>
        <v>0</v>
      </c>
      <c r="AW65" s="533">
        <f>+Details!AS166/1000</f>
        <v>0</v>
      </c>
      <c r="AX65" s="533">
        <f>+Details!AT166/1000</f>
        <v>0</v>
      </c>
      <c r="AY65" s="533">
        <f>+Details!AU166/1000</f>
        <v>0</v>
      </c>
      <c r="AZ65" s="533">
        <f>+Details!AV166/1000</f>
        <v>0</v>
      </c>
      <c r="BA65" s="533">
        <f>+Details!AW166/1000</f>
        <v>0</v>
      </c>
      <c r="BB65" s="533">
        <f>+Details!AX166/1000</f>
        <v>0</v>
      </c>
      <c r="BC65" s="533">
        <f>+Details!AY166/1000</f>
        <v>0</v>
      </c>
      <c r="BD65" s="533">
        <f>+Details!AZ166/1000</f>
        <v>0</v>
      </c>
      <c r="BE65" s="533">
        <f>+Details!BA166/1000</f>
        <v>0</v>
      </c>
      <c r="BF65" s="533">
        <f>+Details!BB166/1000</f>
        <v>0</v>
      </c>
      <c r="BG65" s="533">
        <f>+Details!BC166/1000</f>
        <v>0</v>
      </c>
      <c r="BH65" s="533">
        <f>+Details!BD166/1000</f>
        <v>0</v>
      </c>
      <c r="BI65" s="533">
        <f>+Details!BE166/1000</f>
        <v>0</v>
      </c>
      <c r="BJ65" s="533">
        <f>+Details!BF166/1000</f>
        <v>0</v>
      </c>
      <c r="BK65" s="533">
        <f>+Details!BG166/1000</f>
        <v>0</v>
      </c>
      <c r="BL65" s="533">
        <f>+Details!BH166/1000</f>
        <v>0</v>
      </c>
      <c r="BM65" s="533">
        <f>+Details!BI166/1000</f>
        <v>0</v>
      </c>
      <c r="BN65" s="533">
        <f>+Details!BJ166/1000</f>
        <v>0</v>
      </c>
      <c r="BO65" s="533">
        <f>+Details!BK166/1000</f>
        <v>0</v>
      </c>
      <c r="BP65" s="533">
        <f>+Details!BL166/1000</f>
        <v>0</v>
      </c>
    </row>
    <row r="66" spans="1:68" hidden="1" outlineLevel="1" x14ac:dyDescent="0.25">
      <c r="A66" s="79">
        <f>+R46</f>
        <v>0</v>
      </c>
      <c r="B66" s="747">
        <f>+T46</f>
        <v>0</v>
      </c>
      <c r="C66" s="747"/>
      <c r="D66" s="89">
        <f>+V46</f>
        <v>0.09</v>
      </c>
      <c r="E66" s="88">
        <f>+X46+'Retirement Plan'!AL4</f>
        <v>5</v>
      </c>
      <c r="F66" s="82"/>
      <c r="G66" s="740">
        <f t="shared" si="26"/>
        <v>0</v>
      </c>
      <c r="H66" s="740"/>
      <c r="I66" s="740">
        <f t="shared" si="24"/>
        <v>0</v>
      </c>
      <c r="J66" s="740"/>
      <c r="K66" s="740">
        <f t="shared" si="25"/>
        <v>0</v>
      </c>
      <c r="L66" s="740"/>
      <c r="M66" s="81">
        <f t="shared" si="23"/>
        <v>2032</v>
      </c>
      <c r="O66" s="533">
        <f>+Details!K167/1000</f>
        <v>0</v>
      </c>
      <c r="P66" s="533">
        <f>+Details!L167/1000</f>
        <v>0</v>
      </c>
      <c r="Q66" s="533">
        <f>+Details!M167/1000</f>
        <v>0</v>
      </c>
      <c r="R66" s="533">
        <f>+Details!N167/1000</f>
        <v>0</v>
      </c>
      <c r="S66" s="533">
        <f>+Details!O167/1000</f>
        <v>0</v>
      </c>
      <c r="T66" s="533">
        <f>+Details!P167/1000</f>
        <v>0</v>
      </c>
      <c r="U66" s="533">
        <f>+Details!Q167/1000</f>
        <v>0</v>
      </c>
      <c r="V66" s="533">
        <f>+Details!R167/1000</f>
        <v>0</v>
      </c>
      <c r="W66" s="533">
        <f>+Details!S167/1000</f>
        <v>0</v>
      </c>
      <c r="X66" s="533">
        <f>+Details!T167/1000</f>
        <v>0</v>
      </c>
      <c r="Y66" s="533">
        <f>+Details!U167/1000</f>
        <v>0</v>
      </c>
      <c r="Z66" s="533">
        <f>+Details!V167/1000</f>
        <v>0</v>
      </c>
      <c r="AA66" s="533">
        <f>+Details!W167/1000</f>
        <v>0</v>
      </c>
      <c r="AB66" s="533">
        <f>+Details!X167/1000</f>
        <v>0</v>
      </c>
      <c r="AC66" s="533">
        <f>+Details!Y167/1000</f>
        <v>0</v>
      </c>
      <c r="AD66" s="533">
        <f>+Details!Z167/1000</f>
        <v>0</v>
      </c>
      <c r="AE66" s="533">
        <f>+Details!AA167/1000</f>
        <v>0</v>
      </c>
      <c r="AF66" s="533">
        <f>+Details!AB167/1000</f>
        <v>0</v>
      </c>
      <c r="AG66" s="533">
        <f>+Details!AC167/1000</f>
        <v>0</v>
      </c>
      <c r="AH66" s="533">
        <f>+Details!AD167/1000</f>
        <v>0</v>
      </c>
      <c r="AI66" s="533">
        <f>+Details!AE167/1000</f>
        <v>0</v>
      </c>
      <c r="AJ66" s="533">
        <f>+Details!AF167/1000</f>
        <v>0</v>
      </c>
      <c r="AK66" s="533">
        <f>+Details!AG167/1000</f>
        <v>0</v>
      </c>
      <c r="AL66" s="533">
        <f>+Details!AH167/1000</f>
        <v>0</v>
      </c>
      <c r="AM66" s="533">
        <f>+Details!AI167/1000</f>
        <v>0</v>
      </c>
      <c r="AN66" s="533">
        <f>+Details!AJ167/1000</f>
        <v>0</v>
      </c>
      <c r="AO66" s="533">
        <f>+Details!AK167/1000</f>
        <v>0</v>
      </c>
      <c r="AP66" s="533">
        <f>+Details!AL167/1000</f>
        <v>0</v>
      </c>
      <c r="AQ66" s="533">
        <f>+Details!AM167/1000</f>
        <v>0</v>
      </c>
      <c r="AR66" s="533">
        <f>+Details!AN167/1000</f>
        <v>0</v>
      </c>
      <c r="AS66" s="533">
        <f>+Details!AO167/1000</f>
        <v>0</v>
      </c>
      <c r="AT66" s="533">
        <f>+Details!AP167/1000</f>
        <v>0</v>
      </c>
      <c r="AU66" s="533">
        <f>+Details!AQ167/1000</f>
        <v>0</v>
      </c>
      <c r="AV66" s="533">
        <f>+Details!AR167/1000</f>
        <v>0</v>
      </c>
      <c r="AW66" s="533">
        <f>+Details!AS167/1000</f>
        <v>0</v>
      </c>
      <c r="AX66" s="533">
        <f>+Details!AT167/1000</f>
        <v>0</v>
      </c>
      <c r="AY66" s="533">
        <f>+Details!AU167/1000</f>
        <v>0</v>
      </c>
      <c r="AZ66" s="533">
        <f>+Details!AV167/1000</f>
        <v>0</v>
      </c>
      <c r="BA66" s="533">
        <f>+Details!AW167/1000</f>
        <v>0</v>
      </c>
      <c r="BB66" s="533">
        <f>+Details!AX167/1000</f>
        <v>0</v>
      </c>
      <c r="BC66" s="533">
        <f>+Details!AY167/1000</f>
        <v>0</v>
      </c>
      <c r="BD66" s="533">
        <f>+Details!AZ167/1000</f>
        <v>0</v>
      </c>
      <c r="BE66" s="533">
        <f>+Details!BA167/1000</f>
        <v>0</v>
      </c>
      <c r="BF66" s="533">
        <f>+Details!BB167/1000</f>
        <v>0</v>
      </c>
      <c r="BG66" s="533">
        <f>+Details!BC167/1000</f>
        <v>0</v>
      </c>
      <c r="BH66" s="533">
        <f>+Details!BD167/1000</f>
        <v>0</v>
      </c>
      <c r="BI66" s="533">
        <f>+Details!BE167/1000</f>
        <v>0</v>
      </c>
      <c r="BJ66" s="533">
        <f>+Details!BF167/1000</f>
        <v>0</v>
      </c>
      <c r="BK66" s="533">
        <f>+Details!BG167/1000</f>
        <v>0</v>
      </c>
      <c r="BL66" s="533">
        <f>+Details!BH167/1000</f>
        <v>0</v>
      </c>
      <c r="BM66" s="533">
        <f>+Details!BI167/1000</f>
        <v>0</v>
      </c>
      <c r="BN66" s="533">
        <f>+Details!BJ167/1000</f>
        <v>0</v>
      </c>
      <c r="BO66" s="533">
        <f>+Details!BK167/1000</f>
        <v>0</v>
      </c>
      <c r="BP66" s="533">
        <f>+Details!BL167/1000</f>
        <v>0</v>
      </c>
    </row>
    <row r="67" spans="1:68" hidden="1" outlineLevel="1" x14ac:dyDescent="0.25">
      <c r="A67" s="79">
        <f>+R47</f>
        <v>0</v>
      </c>
      <c r="B67" s="747">
        <f>+T47</f>
        <v>0</v>
      </c>
      <c r="C67" s="747"/>
      <c r="D67" s="89">
        <f>+V47</f>
        <v>0.09</v>
      </c>
      <c r="E67" s="88">
        <f>+X47+'Retirement Plan'!AL4</f>
        <v>5</v>
      </c>
      <c r="F67" s="82"/>
      <c r="G67" s="740">
        <f t="shared" si="26"/>
        <v>0</v>
      </c>
      <c r="H67" s="740"/>
      <c r="I67" s="740">
        <f t="shared" si="24"/>
        <v>0</v>
      </c>
      <c r="J67" s="740"/>
      <c r="K67" s="740">
        <f t="shared" si="25"/>
        <v>0</v>
      </c>
      <c r="L67" s="740"/>
      <c r="M67" s="81">
        <f t="shared" si="23"/>
        <v>2032</v>
      </c>
      <c r="O67" s="533">
        <f>+Details!K168/1000</f>
        <v>0</v>
      </c>
      <c r="P67" s="533">
        <f>+Details!L168/1000</f>
        <v>0</v>
      </c>
      <c r="Q67" s="533">
        <f>+Details!M168/1000</f>
        <v>0</v>
      </c>
      <c r="R67" s="533">
        <f>+Details!N168/1000</f>
        <v>0</v>
      </c>
      <c r="S67" s="533">
        <f>+Details!O168/1000</f>
        <v>0</v>
      </c>
      <c r="T67" s="533">
        <f>+Details!P168/1000</f>
        <v>0</v>
      </c>
      <c r="U67" s="533">
        <f>+Details!Q168/1000</f>
        <v>0</v>
      </c>
      <c r="V67" s="533">
        <f>+Details!R168/1000</f>
        <v>0</v>
      </c>
      <c r="W67" s="533">
        <f>+Details!S168/1000</f>
        <v>0</v>
      </c>
      <c r="X67" s="533">
        <f>+Details!T168/1000</f>
        <v>0</v>
      </c>
      <c r="Y67" s="533">
        <f>+Details!U168/1000</f>
        <v>0</v>
      </c>
      <c r="Z67" s="533">
        <f>+Details!V168/1000</f>
        <v>0</v>
      </c>
      <c r="AA67" s="533">
        <f>+Details!W168/1000</f>
        <v>0</v>
      </c>
      <c r="AB67" s="533">
        <f>+Details!X168/1000</f>
        <v>0</v>
      </c>
      <c r="AC67" s="533">
        <f>+Details!Y168/1000</f>
        <v>0</v>
      </c>
      <c r="AD67" s="533">
        <f>+Details!Z168/1000</f>
        <v>0</v>
      </c>
      <c r="AE67" s="533">
        <f>+Details!AA168/1000</f>
        <v>0</v>
      </c>
      <c r="AF67" s="533">
        <f>+Details!AB168/1000</f>
        <v>0</v>
      </c>
      <c r="AG67" s="533">
        <f>+Details!AC168/1000</f>
        <v>0</v>
      </c>
      <c r="AH67" s="533">
        <f>+Details!AD168/1000</f>
        <v>0</v>
      </c>
      <c r="AI67" s="533">
        <f>+Details!AE168/1000</f>
        <v>0</v>
      </c>
      <c r="AJ67" s="533">
        <f>+Details!AF168/1000</f>
        <v>0</v>
      </c>
      <c r="AK67" s="533">
        <f>+Details!AG168/1000</f>
        <v>0</v>
      </c>
      <c r="AL67" s="533">
        <f>+Details!AH168/1000</f>
        <v>0</v>
      </c>
      <c r="AM67" s="533">
        <f>+Details!AI168/1000</f>
        <v>0</v>
      </c>
      <c r="AN67" s="533">
        <f>+Details!AJ168/1000</f>
        <v>0</v>
      </c>
      <c r="AO67" s="533">
        <f>+Details!AK168/1000</f>
        <v>0</v>
      </c>
      <c r="AP67" s="533">
        <f>+Details!AL168/1000</f>
        <v>0</v>
      </c>
      <c r="AQ67" s="533">
        <f>+Details!AM168/1000</f>
        <v>0</v>
      </c>
      <c r="AR67" s="533">
        <f>+Details!AN168/1000</f>
        <v>0</v>
      </c>
      <c r="AS67" s="533">
        <f>+Details!AO168/1000</f>
        <v>0</v>
      </c>
      <c r="AT67" s="533">
        <f>+Details!AP168/1000</f>
        <v>0</v>
      </c>
      <c r="AU67" s="533">
        <f>+Details!AQ168/1000</f>
        <v>0</v>
      </c>
      <c r="AV67" s="533">
        <f>+Details!AR168/1000</f>
        <v>0</v>
      </c>
      <c r="AW67" s="533">
        <f>+Details!AS168/1000</f>
        <v>0</v>
      </c>
      <c r="AX67" s="533">
        <f>+Details!AT168/1000</f>
        <v>0</v>
      </c>
      <c r="AY67" s="533">
        <f>+Details!AU168/1000</f>
        <v>0</v>
      </c>
      <c r="AZ67" s="533">
        <f>+Details!AV168/1000</f>
        <v>0</v>
      </c>
      <c r="BA67" s="533">
        <f>+Details!AW168/1000</f>
        <v>0</v>
      </c>
      <c r="BB67" s="533">
        <f>+Details!AX168/1000</f>
        <v>0</v>
      </c>
      <c r="BC67" s="533">
        <f>+Details!AY168/1000</f>
        <v>0</v>
      </c>
      <c r="BD67" s="533">
        <f>+Details!AZ168/1000</f>
        <v>0</v>
      </c>
      <c r="BE67" s="533">
        <f>+Details!BA168/1000</f>
        <v>0</v>
      </c>
      <c r="BF67" s="533">
        <f>+Details!BB168/1000</f>
        <v>0</v>
      </c>
      <c r="BG67" s="533">
        <f>+Details!BC168/1000</f>
        <v>0</v>
      </c>
      <c r="BH67" s="533">
        <f>+Details!BD168/1000</f>
        <v>0</v>
      </c>
      <c r="BI67" s="533">
        <f>+Details!BE168/1000</f>
        <v>0</v>
      </c>
      <c r="BJ67" s="533">
        <f>+Details!BF168/1000</f>
        <v>0</v>
      </c>
      <c r="BK67" s="533">
        <f>+Details!BG168/1000</f>
        <v>0</v>
      </c>
      <c r="BL67" s="533">
        <f>+Details!BH168/1000</f>
        <v>0</v>
      </c>
      <c r="BM67" s="533">
        <f>+Details!BI168/1000</f>
        <v>0</v>
      </c>
      <c r="BN67" s="533">
        <f>+Details!BJ168/1000</f>
        <v>0</v>
      </c>
      <c r="BO67" s="533">
        <f>+Details!BK168/1000</f>
        <v>0</v>
      </c>
      <c r="BP67" s="533">
        <f>+Details!BL168/1000</f>
        <v>0</v>
      </c>
    </row>
    <row r="68" spans="1:68" hidden="1" outlineLevel="1" x14ac:dyDescent="0.25">
      <c r="A68" s="79">
        <f>+Z43</f>
        <v>0</v>
      </c>
      <c r="B68" s="747">
        <f>+AB43</f>
        <v>0</v>
      </c>
      <c r="C68" s="747"/>
      <c r="D68" s="89">
        <f>+AD43</f>
        <v>0.09</v>
      </c>
      <c r="E68" s="88">
        <f>+AF43+'Retirement Plan'!AL4</f>
        <v>4</v>
      </c>
      <c r="F68" s="82"/>
      <c r="G68" s="740">
        <f t="shared" si="26"/>
        <v>0</v>
      </c>
      <c r="H68" s="740"/>
      <c r="I68" s="740">
        <f t="shared" si="24"/>
        <v>0</v>
      </c>
      <c r="J68" s="740"/>
      <c r="K68" s="740">
        <f t="shared" si="25"/>
        <v>0</v>
      </c>
      <c r="L68" s="740"/>
      <c r="M68" s="81">
        <f t="shared" si="23"/>
        <v>2031</v>
      </c>
      <c r="O68" s="533">
        <f>+Details!K170/1000</f>
        <v>0</v>
      </c>
      <c r="P68" s="533">
        <f>+Details!L170/1000</f>
        <v>0</v>
      </c>
      <c r="Q68" s="533">
        <f>+Details!M170/1000</f>
        <v>0</v>
      </c>
      <c r="R68" s="533">
        <f>+Details!N170/1000</f>
        <v>0</v>
      </c>
      <c r="S68" s="533">
        <f>+Details!O170/1000</f>
        <v>0</v>
      </c>
      <c r="T68" s="533">
        <f>+Details!P170/1000</f>
        <v>0</v>
      </c>
      <c r="U68" s="533">
        <f>+Details!Q170/1000</f>
        <v>0</v>
      </c>
      <c r="V68" s="533">
        <f>+Details!R170/1000</f>
        <v>0</v>
      </c>
      <c r="W68" s="533">
        <f>+Details!S170/1000</f>
        <v>0</v>
      </c>
      <c r="X68" s="533">
        <f>+Details!T170/1000</f>
        <v>0</v>
      </c>
      <c r="Y68" s="533">
        <f>+Details!U170/1000</f>
        <v>0</v>
      </c>
      <c r="Z68" s="533">
        <f>+Details!V170/1000</f>
        <v>0</v>
      </c>
      <c r="AA68" s="533">
        <f>+Details!W170/1000</f>
        <v>0</v>
      </c>
      <c r="AB68" s="533">
        <f>+Details!X170/1000</f>
        <v>0</v>
      </c>
      <c r="AC68" s="533">
        <f>+Details!Y170/1000</f>
        <v>0</v>
      </c>
      <c r="AD68" s="533">
        <f>+Details!Z170/1000</f>
        <v>0</v>
      </c>
      <c r="AE68" s="533">
        <f>+Details!AA170/1000</f>
        <v>0</v>
      </c>
      <c r="AF68" s="533">
        <f>+Details!AB170/1000</f>
        <v>0</v>
      </c>
      <c r="AG68" s="533">
        <f>+Details!AC170/1000</f>
        <v>0</v>
      </c>
      <c r="AH68" s="533">
        <f>+Details!AD170/1000</f>
        <v>0</v>
      </c>
      <c r="AI68" s="533">
        <f>+Details!AE170/1000</f>
        <v>0</v>
      </c>
      <c r="AJ68" s="533">
        <f>+Details!AF170/1000</f>
        <v>0</v>
      </c>
      <c r="AK68" s="533">
        <f>+Details!AG170/1000</f>
        <v>0</v>
      </c>
      <c r="AL68" s="533">
        <f>+Details!AH170/1000</f>
        <v>0</v>
      </c>
      <c r="AM68" s="533">
        <f>+Details!AI170/1000</f>
        <v>0</v>
      </c>
      <c r="AN68" s="533">
        <f>+Details!AJ170/1000</f>
        <v>0</v>
      </c>
      <c r="AO68" s="533">
        <f>+Details!AK170/1000</f>
        <v>0</v>
      </c>
      <c r="AP68" s="533">
        <f>+Details!AL170/1000</f>
        <v>0</v>
      </c>
      <c r="AQ68" s="533">
        <f>+Details!AM170/1000</f>
        <v>0</v>
      </c>
      <c r="AR68" s="533">
        <f>+Details!AN170/1000</f>
        <v>0</v>
      </c>
      <c r="AS68" s="533">
        <f>+Details!AO170/1000</f>
        <v>0</v>
      </c>
      <c r="AT68" s="533">
        <f>+Details!AP170/1000</f>
        <v>0</v>
      </c>
      <c r="AU68" s="533">
        <f>+Details!AQ170/1000</f>
        <v>0</v>
      </c>
      <c r="AV68" s="533">
        <f>+Details!AR170/1000</f>
        <v>0</v>
      </c>
      <c r="AW68" s="533">
        <f>+Details!AS170/1000</f>
        <v>0</v>
      </c>
      <c r="AX68" s="533">
        <f>+Details!AT170/1000</f>
        <v>0</v>
      </c>
      <c r="AY68" s="533">
        <f>+Details!AU170/1000</f>
        <v>0</v>
      </c>
      <c r="AZ68" s="533">
        <f>+Details!AV170/1000</f>
        <v>0</v>
      </c>
      <c r="BA68" s="533">
        <f>+Details!AW170/1000</f>
        <v>0</v>
      </c>
      <c r="BB68" s="533">
        <f>+Details!AX170/1000</f>
        <v>0</v>
      </c>
      <c r="BC68" s="533">
        <f>+Details!AY170/1000</f>
        <v>0</v>
      </c>
      <c r="BD68" s="533">
        <f>+Details!AZ170/1000</f>
        <v>0</v>
      </c>
      <c r="BE68" s="533">
        <f>+Details!BA170/1000</f>
        <v>0</v>
      </c>
      <c r="BF68" s="533">
        <f>+Details!BB170/1000</f>
        <v>0</v>
      </c>
      <c r="BG68" s="533">
        <f>+Details!BC170/1000</f>
        <v>0</v>
      </c>
      <c r="BH68" s="533">
        <f>+Details!BD170/1000</f>
        <v>0</v>
      </c>
      <c r="BI68" s="533">
        <f>+Details!BE170/1000</f>
        <v>0</v>
      </c>
      <c r="BJ68" s="533">
        <f>+Details!BF170/1000</f>
        <v>0</v>
      </c>
      <c r="BK68" s="533">
        <f>+Details!BG170/1000</f>
        <v>0</v>
      </c>
      <c r="BL68" s="533">
        <f>+Details!BH170/1000</f>
        <v>0</v>
      </c>
      <c r="BM68" s="533">
        <f>+Details!BI170/1000</f>
        <v>0</v>
      </c>
      <c r="BN68" s="533">
        <f>+Details!BJ170/1000</f>
        <v>0</v>
      </c>
      <c r="BO68" s="533">
        <f>+Details!BK170/1000</f>
        <v>0</v>
      </c>
      <c r="BP68" s="533">
        <f>+Details!BL170/1000</f>
        <v>0</v>
      </c>
    </row>
    <row r="69" spans="1:68" hidden="1" outlineLevel="1" x14ac:dyDescent="0.25">
      <c r="A69" s="79">
        <f>+Z44</f>
        <v>0</v>
      </c>
      <c r="B69" s="747">
        <f>+AB44</f>
        <v>0</v>
      </c>
      <c r="C69" s="747"/>
      <c r="D69" s="89">
        <f>+AD44</f>
        <v>0.09</v>
      </c>
      <c r="E69" s="88">
        <f>+AF44+'Retirement Plan'!AL4</f>
        <v>4</v>
      </c>
      <c r="F69" s="82"/>
      <c r="G69" s="740">
        <f t="shared" si="26"/>
        <v>0</v>
      </c>
      <c r="H69" s="740"/>
      <c r="I69" s="740">
        <f t="shared" si="24"/>
        <v>0</v>
      </c>
      <c r="J69" s="740"/>
      <c r="K69" s="740">
        <f t="shared" si="25"/>
        <v>0</v>
      </c>
      <c r="L69" s="740"/>
      <c r="M69" s="81">
        <f t="shared" si="23"/>
        <v>2031</v>
      </c>
      <c r="O69" s="533">
        <f>+Details!K171/1000</f>
        <v>0</v>
      </c>
      <c r="P69" s="533">
        <f>+Details!L171/1000</f>
        <v>0</v>
      </c>
      <c r="Q69" s="533">
        <f>+Details!M171/1000</f>
        <v>0</v>
      </c>
      <c r="R69" s="533">
        <f>+Details!N171/1000</f>
        <v>0</v>
      </c>
      <c r="S69" s="533">
        <f>+Details!O171/1000</f>
        <v>0</v>
      </c>
      <c r="T69" s="533">
        <f>+Details!P171/1000</f>
        <v>0</v>
      </c>
      <c r="U69" s="533">
        <f>+Details!Q171/1000</f>
        <v>0</v>
      </c>
      <c r="V69" s="533">
        <f>+Details!R171/1000</f>
        <v>0</v>
      </c>
      <c r="W69" s="533">
        <f>+Details!S171/1000</f>
        <v>0</v>
      </c>
      <c r="X69" s="533">
        <f>+Details!T171/1000</f>
        <v>0</v>
      </c>
      <c r="Y69" s="533">
        <f>+Details!U171/1000</f>
        <v>0</v>
      </c>
      <c r="Z69" s="533">
        <f>+Details!V171/1000</f>
        <v>0</v>
      </c>
      <c r="AA69" s="533">
        <f>+Details!W171/1000</f>
        <v>0</v>
      </c>
      <c r="AB69" s="533">
        <f>+Details!X171/1000</f>
        <v>0</v>
      </c>
      <c r="AC69" s="533">
        <f>+Details!Y171/1000</f>
        <v>0</v>
      </c>
      <c r="AD69" s="533">
        <f>+Details!Z171/1000</f>
        <v>0</v>
      </c>
      <c r="AE69" s="533">
        <f>+Details!AA171/1000</f>
        <v>0</v>
      </c>
      <c r="AF69" s="533">
        <f>+Details!AB171/1000</f>
        <v>0</v>
      </c>
      <c r="AG69" s="533">
        <f>+Details!AC171/1000</f>
        <v>0</v>
      </c>
      <c r="AH69" s="533">
        <f>+Details!AD171/1000</f>
        <v>0</v>
      </c>
      <c r="AI69" s="533">
        <f>+Details!AE171/1000</f>
        <v>0</v>
      </c>
      <c r="AJ69" s="533">
        <f>+Details!AF171/1000</f>
        <v>0</v>
      </c>
      <c r="AK69" s="533">
        <f>+Details!AG171/1000</f>
        <v>0</v>
      </c>
      <c r="AL69" s="533">
        <f>+Details!AH171/1000</f>
        <v>0</v>
      </c>
      <c r="AM69" s="533">
        <f>+Details!AI171/1000</f>
        <v>0</v>
      </c>
      <c r="AN69" s="533">
        <f>+Details!AJ171/1000</f>
        <v>0</v>
      </c>
      <c r="AO69" s="533">
        <f>+Details!AK171/1000</f>
        <v>0</v>
      </c>
      <c r="AP69" s="533">
        <f>+Details!AL171/1000</f>
        <v>0</v>
      </c>
      <c r="AQ69" s="533">
        <f>+Details!AM171/1000</f>
        <v>0</v>
      </c>
      <c r="AR69" s="533">
        <f>+Details!AN171/1000</f>
        <v>0</v>
      </c>
      <c r="AS69" s="533">
        <f>+Details!AO171/1000</f>
        <v>0</v>
      </c>
      <c r="AT69" s="533">
        <f>+Details!AP171/1000</f>
        <v>0</v>
      </c>
      <c r="AU69" s="533">
        <f>+Details!AQ171/1000</f>
        <v>0</v>
      </c>
      <c r="AV69" s="533">
        <f>+Details!AR171/1000</f>
        <v>0</v>
      </c>
      <c r="AW69" s="533">
        <f>+Details!AS171/1000</f>
        <v>0</v>
      </c>
      <c r="AX69" s="533">
        <f>+Details!AT171/1000</f>
        <v>0</v>
      </c>
      <c r="AY69" s="533">
        <f>+Details!AU171/1000</f>
        <v>0</v>
      </c>
      <c r="AZ69" s="533">
        <f>+Details!AV171/1000</f>
        <v>0</v>
      </c>
      <c r="BA69" s="533">
        <f>+Details!AW171/1000</f>
        <v>0</v>
      </c>
      <c r="BB69" s="533">
        <f>+Details!AX171/1000</f>
        <v>0</v>
      </c>
      <c r="BC69" s="533">
        <f>+Details!AY171/1000</f>
        <v>0</v>
      </c>
      <c r="BD69" s="533">
        <f>+Details!AZ171/1000</f>
        <v>0</v>
      </c>
      <c r="BE69" s="533">
        <f>+Details!BA171/1000</f>
        <v>0</v>
      </c>
      <c r="BF69" s="533">
        <f>+Details!BB171/1000</f>
        <v>0</v>
      </c>
      <c r="BG69" s="533">
        <f>+Details!BC171/1000</f>
        <v>0</v>
      </c>
      <c r="BH69" s="533">
        <f>+Details!BD171/1000</f>
        <v>0</v>
      </c>
      <c r="BI69" s="533">
        <f>+Details!BE171/1000</f>
        <v>0</v>
      </c>
      <c r="BJ69" s="533">
        <f>+Details!BF171/1000</f>
        <v>0</v>
      </c>
      <c r="BK69" s="533">
        <f>+Details!BG171/1000</f>
        <v>0</v>
      </c>
      <c r="BL69" s="533">
        <f>+Details!BH171/1000</f>
        <v>0</v>
      </c>
      <c r="BM69" s="533">
        <f>+Details!BI171/1000</f>
        <v>0</v>
      </c>
      <c r="BN69" s="533">
        <f>+Details!BJ171/1000</f>
        <v>0</v>
      </c>
      <c r="BO69" s="533">
        <f>+Details!BK171/1000</f>
        <v>0</v>
      </c>
      <c r="BP69" s="533">
        <f>+Details!BL171/1000</f>
        <v>0</v>
      </c>
    </row>
    <row r="70" spans="1:68" hidden="1" outlineLevel="1" x14ac:dyDescent="0.25">
      <c r="A70" s="79">
        <f>+Z45</f>
        <v>0</v>
      </c>
      <c r="B70" s="747">
        <f>+AB45</f>
        <v>0</v>
      </c>
      <c r="C70" s="747"/>
      <c r="D70" s="89">
        <f>+AD45</f>
        <v>0.09</v>
      </c>
      <c r="E70" s="88">
        <f>+AF45+'Retirement Plan'!AL4</f>
        <v>4</v>
      </c>
      <c r="F70" s="82"/>
      <c r="G70" s="740">
        <f t="shared" si="26"/>
        <v>0</v>
      </c>
      <c r="H70" s="740"/>
      <c r="I70" s="740">
        <f t="shared" si="24"/>
        <v>0</v>
      </c>
      <c r="J70" s="740"/>
      <c r="K70" s="740">
        <f t="shared" si="25"/>
        <v>0</v>
      </c>
      <c r="L70" s="740"/>
      <c r="M70" s="81">
        <f t="shared" si="23"/>
        <v>2031</v>
      </c>
      <c r="O70" s="533">
        <f>+Details!K172/1000</f>
        <v>0</v>
      </c>
      <c r="P70" s="533">
        <f>+Details!L172/1000</f>
        <v>0</v>
      </c>
      <c r="Q70" s="533">
        <f>+Details!M172/1000</f>
        <v>0</v>
      </c>
      <c r="R70" s="533">
        <f>+Details!N172/1000</f>
        <v>0</v>
      </c>
      <c r="S70" s="533">
        <f>+Details!O172/1000</f>
        <v>0</v>
      </c>
      <c r="T70" s="533">
        <f>+Details!P172/1000</f>
        <v>0</v>
      </c>
      <c r="U70" s="533">
        <f>+Details!Q172/1000</f>
        <v>0</v>
      </c>
      <c r="V70" s="533">
        <f>+Details!R172/1000</f>
        <v>0</v>
      </c>
      <c r="W70" s="533">
        <f>+Details!S172/1000</f>
        <v>0</v>
      </c>
      <c r="X70" s="533">
        <f>+Details!T172/1000</f>
        <v>0</v>
      </c>
      <c r="Y70" s="533">
        <f>+Details!U172/1000</f>
        <v>0</v>
      </c>
      <c r="Z70" s="533">
        <f>+Details!V172/1000</f>
        <v>0</v>
      </c>
      <c r="AA70" s="533">
        <f>+Details!W172/1000</f>
        <v>0</v>
      </c>
      <c r="AB70" s="533">
        <f>+Details!X172/1000</f>
        <v>0</v>
      </c>
      <c r="AC70" s="533">
        <f>+Details!Y172/1000</f>
        <v>0</v>
      </c>
      <c r="AD70" s="533">
        <f>+Details!Z172/1000</f>
        <v>0</v>
      </c>
      <c r="AE70" s="533">
        <f>+Details!AA172/1000</f>
        <v>0</v>
      </c>
      <c r="AF70" s="533">
        <f>+Details!AB172/1000</f>
        <v>0</v>
      </c>
      <c r="AG70" s="533">
        <f>+Details!AC172/1000</f>
        <v>0</v>
      </c>
      <c r="AH70" s="533">
        <f>+Details!AD172/1000</f>
        <v>0</v>
      </c>
      <c r="AI70" s="533">
        <f>+Details!AE172/1000</f>
        <v>0</v>
      </c>
      <c r="AJ70" s="533">
        <f>+Details!AF172/1000</f>
        <v>0</v>
      </c>
      <c r="AK70" s="533">
        <f>+Details!AG172/1000</f>
        <v>0</v>
      </c>
      <c r="AL70" s="533">
        <f>+Details!AH172/1000</f>
        <v>0</v>
      </c>
      <c r="AM70" s="533">
        <f>+Details!AI172/1000</f>
        <v>0</v>
      </c>
      <c r="AN70" s="533">
        <f>+Details!AJ172/1000</f>
        <v>0</v>
      </c>
      <c r="AO70" s="533">
        <f>+Details!AK172/1000</f>
        <v>0</v>
      </c>
      <c r="AP70" s="533">
        <f>+Details!AL172/1000</f>
        <v>0</v>
      </c>
      <c r="AQ70" s="533">
        <f>+Details!AM172/1000</f>
        <v>0</v>
      </c>
      <c r="AR70" s="533">
        <f>+Details!AN172/1000</f>
        <v>0</v>
      </c>
      <c r="AS70" s="533">
        <f>+Details!AO172/1000</f>
        <v>0</v>
      </c>
      <c r="AT70" s="533">
        <f>+Details!AP172/1000</f>
        <v>0</v>
      </c>
      <c r="AU70" s="533">
        <f>+Details!AQ172/1000</f>
        <v>0</v>
      </c>
      <c r="AV70" s="533">
        <f>+Details!AR172/1000</f>
        <v>0</v>
      </c>
      <c r="AW70" s="533">
        <f>+Details!AS172/1000</f>
        <v>0</v>
      </c>
      <c r="AX70" s="533">
        <f>+Details!AT172/1000</f>
        <v>0</v>
      </c>
      <c r="AY70" s="533">
        <f>+Details!AU172/1000</f>
        <v>0</v>
      </c>
      <c r="AZ70" s="533">
        <f>+Details!AV172/1000</f>
        <v>0</v>
      </c>
      <c r="BA70" s="533">
        <f>+Details!AW172/1000</f>
        <v>0</v>
      </c>
      <c r="BB70" s="533">
        <f>+Details!AX172/1000</f>
        <v>0</v>
      </c>
      <c r="BC70" s="533">
        <f>+Details!AY172/1000</f>
        <v>0</v>
      </c>
      <c r="BD70" s="533">
        <f>+Details!AZ172/1000</f>
        <v>0</v>
      </c>
      <c r="BE70" s="533">
        <f>+Details!BA172/1000</f>
        <v>0</v>
      </c>
      <c r="BF70" s="533">
        <f>+Details!BB172/1000</f>
        <v>0</v>
      </c>
      <c r="BG70" s="533">
        <f>+Details!BC172/1000</f>
        <v>0</v>
      </c>
      <c r="BH70" s="533">
        <f>+Details!BD172/1000</f>
        <v>0</v>
      </c>
      <c r="BI70" s="533">
        <f>+Details!BE172/1000</f>
        <v>0</v>
      </c>
      <c r="BJ70" s="533">
        <f>+Details!BF172/1000</f>
        <v>0</v>
      </c>
      <c r="BK70" s="533">
        <f>+Details!BG172/1000</f>
        <v>0</v>
      </c>
      <c r="BL70" s="533">
        <f>+Details!BH172/1000</f>
        <v>0</v>
      </c>
      <c r="BM70" s="533">
        <f>+Details!BI172/1000</f>
        <v>0</v>
      </c>
      <c r="BN70" s="533">
        <f>+Details!BJ172/1000</f>
        <v>0</v>
      </c>
      <c r="BO70" s="533">
        <f>+Details!BK172/1000</f>
        <v>0</v>
      </c>
      <c r="BP70" s="533">
        <f>+Details!BL172/1000</f>
        <v>0</v>
      </c>
    </row>
    <row r="71" spans="1:68" hidden="1" outlineLevel="1" x14ac:dyDescent="0.25">
      <c r="A71" s="79">
        <f>+Z46</f>
        <v>0</v>
      </c>
      <c r="B71" s="747">
        <f>+AB46</f>
        <v>0</v>
      </c>
      <c r="C71" s="747"/>
      <c r="D71" s="89">
        <f>+AD46</f>
        <v>0.09</v>
      </c>
      <c r="E71" s="88">
        <f>+AF46+'Retirement Plan'!AL4</f>
        <v>4</v>
      </c>
      <c r="F71" s="82"/>
      <c r="G71" s="740">
        <f t="shared" si="26"/>
        <v>0</v>
      </c>
      <c r="H71" s="740"/>
      <c r="I71" s="740">
        <f t="shared" si="24"/>
        <v>0</v>
      </c>
      <c r="J71" s="740"/>
      <c r="K71" s="740">
        <f t="shared" si="25"/>
        <v>0</v>
      </c>
      <c r="L71" s="740"/>
      <c r="M71" s="81">
        <f t="shared" si="23"/>
        <v>2031</v>
      </c>
      <c r="O71" s="533">
        <f>+Details!K173/1000</f>
        <v>0</v>
      </c>
      <c r="P71" s="533">
        <f>+Details!L173/1000</f>
        <v>0</v>
      </c>
      <c r="Q71" s="533">
        <f>+Details!M173/1000</f>
        <v>0</v>
      </c>
      <c r="R71" s="533">
        <f>+Details!N173/1000</f>
        <v>0</v>
      </c>
      <c r="S71" s="533">
        <f>+Details!O173/1000</f>
        <v>0</v>
      </c>
      <c r="T71" s="533">
        <f>+Details!P173/1000</f>
        <v>0</v>
      </c>
      <c r="U71" s="533">
        <f>+Details!Q173/1000</f>
        <v>0</v>
      </c>
      <c r="V71" s="533">
        <f>+Details!R173/1000</f>
        <v>0</v>
      </c>
      <c r="W71" s="533">
        <f>+Details!S173/1000</f>
        <v>0</v>
      </c>
      <c r="X71" s="533">
        <f>+Details!T173/1000</f>
        <v>0</v>
      </c>
      <c r="Y71" s="533">
        <f>+Details!U173/1000</f>
        <v>0</v>
      </c>
      <c r="Z71" s="533">
        <f>+Details!V173/1000</f>
        <v>0</v>
      </c>
      <c r="AA71" s="533">
        <f>+Details!W173/1000</f>
        <v>0</v>
      </c>
      <c r="AB71" s="533">
        <f>+Details!X173/1000</f>
        <v>0</v>
      </c>
      <c r="AC71" s="533">
        <f>+Details!Y173/1000</f>
        <v>0</v>
      </c>
      <c r="AD71" s="533">
        <f>+Details!Z173/1000</f>
        <v>0</v>
      </c>
      <c r="AE71" s="533">
        <f>+Details!AA173/1000</f>
        <v>0</v>
      </c>
      <c r="AF71" s="533">
        <f>+Details!AB173/1000</f>
        <v>0</v>
      </c>
      <c r="AG71" s="533">
        <f>+Details!AC173/1000</f>
        <v>0</v>
      </c>
      <c r="AH71" s="533">
        <f>+Details!AD173/1000</f>
        <v>0</v>
      </c>
      <c r="AI71" s="533">
        <f>+Details!AE173/1000</f>
        <v>0</v>
      </c>
      <c r="AJ71" s="533">
        <f>+Details!AF173/1000</f>
        <v>0</v>
      </c>
      <c r="AK71" s="533">
        <f>+Details!AG173/1000</f>
        <v>0</v>
      </c>
      <c r="AL71" s="533">
        <f>+Details!AH173/1000</f>
        <v>0</v>
      </c>
      <c r="AM71" s="533">
        <f>+Details!AI173/1000</f>
        <v>0</v>
      </c>
      <c r="AN71" s="533">
        <f>+Details!AJ173/1000</f>
        <v>0</v>
      </c>
      <c r="AO71" s="533">
        <f>+Details!AK173/1000</f>
        <v>0</v>
      </c>
      <c r="AP71" s="533">
        <f>+Details!AL173/1000</f>
        <v>0</v>
      </c>
      <c r="AQ71" s="533">
        <f>+Details!AM173/1000</f>
        <v>0</v>
      </c>
      <c r="AR71" s="533">
        <f>+Details!AN173/1000</f>
        <v>0</v>
      </c>
      <c r="AS71" s="533">
        <f>+Details!AO173/1000</f>
        <v>0</v>
      </c>
      <c r="AT71" s="533">
        <f>+Details!AP173/1000</f>
        <v>0</v>
      </c>
      <c r="AU71" s="533">
        <f>+Details!AQ173/1000</f>
        <v>0</v>
      </c>
      <c r="AV71" s="533">
        <f>+Details!AR173/1000</f>
        <v>0</v>
      </c>
      <c r="AW71" s="533">
        <f>+Details!AS173/1000</f>
        <v>0</v>
      </c>
      <c r="AX71" s="533">
        <f>+Details!AT173/1000</f>
        <v>0</v>
      </c>
      <c r="AY71" s="533">
        <f>+Details!AU173/1000</f>
        <v>0</v>
      </c>
      <c r="AZ71" s="533">
        <f>+Details!AV173/1000</f>
        <v>0</v>
      </c>
      <c r="BA71" s="533">
        <f>+Details!AW173/1000</f>
        <v>0</v>
      </c>
      <c r="BB71" s="533">
        <f>+Details!AX173/1000</f>
        <v>0</v>
      </c>
      <c r="BC71" s="533">
        <f>+Details!AY173/1000</f>
        <v>0</v>
      </c>
      <c r="BD71" s="533">
        <f>+Details!AZ173/1000</f>
        <v>0</v>
      </c>
      <c r="BE71" s="533">
        <f>+Details!BA173/1000</f>
        <v>0</v>
      </c>
      <c r="BF71" s="533">
        <f>+Details!BB173/1000</f>
        <v>0</v>
      </c>
      <c r="BG71" s="533">
        <f>+Details!BC173/1000</f>
        <v>0</v>
      </c>
      <c r="BH71" s="533">
        <f>+Details!BD173/1000</f>
        <v>0</v>
      </c>
      <c r="BI71" s="533">
        <f>+Details!BE173/1000</f>
        <v>0</v>
      </c>
      <c r="BJ71" s="533">
        <f>+Details!BF173/1000</f>
        <v>0</v>
      </c>
      <c r="BK71" s="533">
        <f>+Details!BG173/1000</f>
        <v>0</v>
      </c>
      <c r="BL71" s="533">
        <f>+Details!BH173/1000</f>
        <v>0</v>
      </c>
      <c r="BM71" s="533">
        <f>+Details!BI173/1000</f>
        <v>0</v>
      </c>
      <c r="BN71" s="533">
        <f>+Details!BJ173/1000</f>
        <v>0</v>
      </c>
      <c r="BO71" s="533">
        <f>+Details!BK173/1000</f>
        <v>0</v>
      </c>
      <c r="BP71" s="533">
        <f>+Details!BL173/1000</f>
        <v>0</v>
      </c>
    </row>
    <row r="72" spans="1:68" hidden="1" outlineLevel="1" x14ac:dyDescent="0.25">
      <c r="A72" s="79">
        <f>+Z47</f>
        <v>0</v>
      </c>
      <c r="B72" s="747">
        <f>+AB47</f>
        <v>0</v>
      </c>
      <c r="C72" s="747"/>
      <c r="D72" s="89">
        <f>+AD47</f>
        <v>0.09</v>
      </c>
      <c r="E72" s="88">
        <f>+AF47+'Retirement Plan'!AL4</f>
        <v>4</v>
      </c>
      <c r="F72" s="82"/>
      <c r="G72" s="740">
        <f t="shared" si="26"/>
        <v>0</v>
      </c>
      <c r="H72" s="740"/>
      <c r="I72" s="740">
        <f t="shared" ref="I72" si="27">IF(E72&gt;0,-B72/E72,0)</f>
        <v>0</v>
      </c>
      <c r="J72" s="740"/>
      <c r="K72" s="740">
        <f t="shared" si="25"/>
        <v>0</v>
      </c>
      <c r="L72" s="740"/>
      <c r="M72" s="81">
        <f t="shared" si="23"/>
        <v>2031</v>
      </c>
      <c r="O72" s="533">
        <f>+Details!K174/1000</f>
        <v>0</v>
      </c>
      <c r="P72" s="533">
        <f>+Details!L174/1000</f>
        <v>0</v>
      </c>
      <c r="Q72" s="533">
        <f>+Details!M174/1000</f>
        <v>0</v>
      </c>
      <c r="R72" s="533">
        <f>+Details!N174/1000</f>
        <v>0</v>
      </c>
      <c r="S72" s="533">
        <f>+Details!O174/1000</f>
        <v>0</v>
      </c>
      <c r="T72" s="533">
        <f>+Details!P174/1000</f>
        <v>0</v>
      </c>
      <c r="U72" s="533">
        <f>+Details!Q174/1000</f>
        <v>0</v>
      </c>
      <c r="V72" s="533">
        <f>+Details!R174/1000</f>
        <v>0</v>
      </c>
      <c r="W72" s="533">
        <f>+Details!S174/1000</f>
        <v>0</v>
      </c>
      <c r="X72" s="533">
        <f>+Details!T174/1000</f>
        <v>0</v>
      </c>
      <c r="Y72" s="533">
        <f>+Details!U174/1000</f>
        <v>0</v>
      </c>
      <c r="Z72" s="533">
        <f>+Details!V174/1000</f>
        <v>0</v>
      </c>
      <c r="AA72" s="533">
        <f>+Details!W174/1000</f>
        <v>0</v>
      </c>
      <c r="AB72" s="533">
        <f>+Details!X174/1000</f>
        <v>0</v>
      </c>
      <c r="AC72" s="533">
        <f>+Details!Y174/1000</f>
        <v>0</v>
      </c>
      <c r="AD72" s="533">
        <f>+Details!Z174/1000</f>
        <v>0</v>
      </c>
      <c r="AE72" s="533">
        <f>+Details!AA174/1000</f>
        <v>0</v>
      </c>
      <c r="AF72" s="533">
        <f>+Details!AB174/1000</f>
        <v>0</v>
      </c>
      <c r="AG72" s="533">
        <f>+Details!AC174/1000</f>
        <v>0</v>
      </c>
      <c r="AH72" s="533">
        <f>+Details!AD174/1000</f>
        <v>0</v>
      </c>
      <c r="AI72" s="533">
        <f>+Details!AE174/1000</f>
        <v>0</v>
      </c>
      <c r="AJ72" s="533">
        <f>+Details!AF174/1000</f>
        <v>0</v>
      </c>
      <c r="AK72" s="533">
        <f>+Details!AG174/1000</f>
        <v>0</v>
      </c>
      <c r="AL72" s="533">
        <f>+Details!AH174/1000</f>
        <v>0</v>
      </c>
      <c r="AM72" s="533">
        <f>+Details!AI174/1000</f>
        <v>0</v>
      </c>
      <c r="AN72" s="533">
        <f>+Details!AJ174/1000</f>
        <v>0</v>
      </c>
      <c r="AO72" s="533">
        <f>+Details!AK174/1000</f>
        <v>0</v>
      </c>
      <c r="AP72" s="533">
        <f>+Details!AL174/1000</f>
        <v>0</v>
      </c>
      <c r="AQ72" s="533">
        <f>+Details!AM174/1000</f>
        <v>0</v>
      </c>
      <c r="AR72" s="533">
        <f>+Details!AN174/1000</f>
        <v>0</v>
      </c>
      <c r="AS72" s="533">
        <f>+Details!AO174/1000</f>
        <v>0</v>
      </c>
      <c r="AT72" s="533">
        <f>+Details!AP174/1000</f>
        <v>0</v>
      </c>
      <c r="AU72" s="533">
        <f>+Details!AQ174/1000</f>
        <v>0</v>
      </c>
      <c r="AV72" s="533">
        <f>+Details!AR174/1000</f>
        <v>0</v>
      </c>
      <c r="AW72" s="533">
        <f>+Details!AS174/1000</f>
        <v>0</v>
      </c>
      <c r="AX72" s="533">
        <f>+Details!AT174/1000</f>
        <v>0</v>
      </c>
      <c r="AY72" s="533">
        <f>+Details!AU174/1000</f>
        <v>0</v>
      </c>
      <c r="AZ72" s="533">
        <f>+Details!AV174/1000</f>
        <v>0</v>
      </c>
      <c r="BA72" s="533">
        <f>+Details!AW174/1000</f>
        <v>0</v>
      </c>
      <c r="BB72" s="533">
        <f>+Details!AX174/1000</f>
        <v>0</v>
      </c>
      <c r="BC72" s="533">
        <f>+Details!AY174/1000</f>
        <v>0</v>
      </c>
      <c r="BD72" s="533">
        <f>+Details!AZ174/1000</f>
        <v>0</v>
      </c>
      <c r="BE72" s="533">
        <f>+Details!BA174/1000</f>
        <v>0</v>
      </c>
      <c r="BF72" s="533">
        <f>+Details!BB174/1000</f>
        <v>0</v>
      </c>
      <c r="BG72" s="533">
        <f>+Details!BC174/1000</f>
        <v>0</v>
      </c>
      <c r="BH72" s="533">
        <f>+Details!BD174/1000</f>
        <v>0</v>
      </c>
      <c r="BI72" s="533">
        <f>+Details!BE174/1000</f>
        <v>0</v>
      </c>
      <c r="BJ72" s="533">
        <f>+Details!BF174/1000</f>
        <v>0</v>
      </c>
      <c r="BK72" s="533">
        <f>+Details!BG174/1000</f>
        <v>0</v>
      </c>
      <c r="BL72" s="533">
        <f>+Details!BH174/1000</f>
        <v>0</v>
      </c>
      <c r="BM72" s="533">
        <f>+Details!BI174/1000</f>
        <v>0</v>
      </c>
      <c r="BN72" s="533">
        <f>+Details!BJ174/1000</f>
        <v>0</v>
      </c>
      <c r="BO72" s="533">
        <f>+Details!BK174/1000</f>
        <v>0</v>
      </c>
      <c r="BP72" s="533">
        <f>+Details!BL174/1000</f>
        <v>0</v>
      </c>
    </row>
    <row r="73" spans="1:68" hidden="1" outlineLevel="1" x14ac:dyDescent="0.25">
      <c r="G73" s="83"/>
      <c r="H73" s="83"/>
      <c r="I73" s="83"/>
      <c r="J73" s="83"/>
      <c r="K73" s="83"/>
      <c r="L73" s="83"/>
      <c r="O73" s="533"/>
      <c r="P73" s="533"/>
      <c r="Q73" s="533"/>
      <c r="R73" s="533"/>
      <c r="S73" s="533"/>
      <c r="T73" s="533"/>
      <c r="U73" s="533"/>
      <c r="V73" s="533"/>
      <c r="W73" s="533"/>
      <c r="X73" s="533"/>
      <c r="Y73" s="533"/>
      <c r="Z73" s="533"/>
      <c r="AA73" s="533"/>
      <c r="AB73" s="533"/>
      <c r="AC73" s="533"/>
      <c r="AD73" s="533"/>
      <c r="AE73" s="533"/>
      <c r="AF73" s="533"/>
      <c r="AG73" s="533"/>
      <c r="AH73" s="533"/>
      <c r="AI73" s="533"/>
      <c r="AJ73" s="533"/>
      <c r="AK73" s="533"/>
      <c r="AL73" s="533"/>
      <c r="AM73" s="533"/>
      <c r="AN73" s="533"/>
      <c r="AO73" s="533"/>
      <c r="AP73" s="533"/>
      <c r="AQ73" s="533"/>
      <c r="AR73" s="533"/>
      <c r="AS73" s="533"/>
      <c r="AT73" s="533"/>
      <c r="AU73" s="533"/>
      <c r="AV73" s="533"/>
      <c r="AW73" s="533"/>
      <c r="AX73" s="533"/>
      <c r="AY73" s="533"/>
      <c r="AZ73" s="533"/>
      <c r="BA73" s="533"/>
      <c r="BB73" s="533"/>
      <c r="BC73" s="533"/>
      <c r="BD73" s="533"/>
      <c r="BE73" s="533"/>
      <c r="BF73" s="533"/>
      <c r="BG73" s="533"/>
      <c r="BH73" s="533"/>
      <c r="BI73" s="533"/>
      <c r="BJ73" s="533"/>
      <c r="BK73" s="533"/>
      <c r="BL73" s="533"/>
      <c r="BM73" s="533"/>
      <c r="BN73" s="533"/>
      <c r="BO73" s="533"/>
      <c r="BP73" s="533"/>
    </row>
    <row r="74" spans="1:68" collapsed="1" x14ac:dyDescent="0.25">
      <c r="A74" t="s">
        <v>518</v>
      </c>
      <c r="D74" s="3"/>
      <c r="E74" s="50"/>
      <c r="F74" s="50"/>
      <c r="G74" s="748">
        <f>SUM(G54:H73)</f>
        <v>0</v>
      </c>
      <c r="H74" s="748"/>
      <c r="I74" s="748">
        <f>SUM(I54:J73)</f>
        <v>0</v>
      </c>
      <c r="J74" s="748"/>
      <c r="K74" s="748">
        <f>SUM(K54:L73)</f>
        <v>0</v>
      </c>
      <c r="L74" s="748"/>
      <c r="O74" s="533">
        <f t="shared" ref="O74" si="28">SUM(O54:O72)</f>
        <v>0</v>
      </c>
      <c r="P74" s="533">
        <f t="shared" ref="P74:BI74" si="29">SUM(P54:P72)</f>
        <v>0</v>
      </c>
      <c r="Q74" s="533">
        <f t="shared" si="29"/>
        <v>0</v>
      </c>
      <c r="R74" s="533">
        <f t="shared" si="29"/>
        <v>0</v>
      </c>
      <c r="S74" s="533">
        <f t="shared" si="29"/>
        <v>0</v>
      </c>
      <c r="T74" s="533">
        <f t="shared" si="29"/>
        <v>0</v>
      </c>
      <c r="U74" s="533">
        <f t="shared" si="29"/>
        <v>0</v>
      </c>
      <c r="V74" s="533">
        <f t="shared" si="29"/>
        <v>0</v>
      </c>
      <c r="W74" s="533">
        <f t="shared" si="29"/>
        <v>0</v>
      </c>
      <c r="X74" s="533">
        <f t="shared" si="29"/>
        <v>0</v>
      </c>
      <c r="Y74" s="533">
        <f t="shared" si="29"/>
        <v>0</v>
      </c>
      <c r="Z74" s="533">
        <f t="shared" si="29"/>
        <v>0</v>
      </c>
      <c r="AA74" s="533">
        <f t="shared" si="29"/>
        <v>0</v>
      </c>
      <c r="AB74" s="533">
        <f t="shared" si="29"/>
        <v>0</v>
      </c>
      <c r="AC74" s="533">
        <f t="shared" si="29"/>
        <v>0</v>
      </c>
      <c r="AD74" s="533">
        <f t="shared" si="29"/>
        <v>0</v>
      </c>
      <c r="AE74" s="533">
        <f t="shared" si="29"/>
        <v>0</v>
      </c>
      <c r="AF74" s="533">
        <f t="shared" si="29"/>
        <v>0</v>
      </c>
      <c r="AG74" s="533">
        <f t="shared" si="29"/>
        <v>0</v>
      </c>
      <c r="AH74" s="533">
        <f t="shared" si="29"/>
        <v>0</v>
      </c>
      <c r="AI74" s="533">
        <f t="shared" si="29"/>
        <v>0</v>
      </c>
      <c r="AJ74" s="533">
        <f t="shared" si="29"/>
        <v>0</v>
      </c>
      <c r="AK74" s="533">
        <f t="shared" si="29"/>
        <v>0</v>
      </c>
      <c r="AL74" s="533">
        <f t="shared" si="29"/>
        <v>0</v>
      </c>
      <c r="AM74" s="533">
        <f t="shared" si="29"/>
        <v>0</v>
      </c>
      <c r="AN74" s="533">
        <f t="shared" si="29"/>
        <v>0</v>
      </c>
      <c r="AO74" s="533">
        <f t="shared" si="29"/>
        <v>0</v>
      </c>
      <c r="AP74" s="533">
        <f t="shared" si="29"/>
        <v>0</v>
      </c>
      <c r="AQ74" s="533">
        <f t="shared" si="29"/>
        <v>0</v>
      </c>
      <c r="AR74" s="533">
        <f t="shared" si="29"/>
        <v>0</v>
      </c>
      <c r="AS74" s="533">
        <f t="shared" si="29"/>
        <v>0</v>
      </c>
      <c r="AT74" s="533">
        <f t="shared" si="29"/>
        <v>0</v>
      </c>
      <c r="AU74" s="533">
        <f t="shared" si="29"/>
        <v>0</v>
      </c>
      <c r="AV74" s="533">
        <f t="shared" si="29"/>
        <v>0</v>
      </c>
      <c r="AW74" s="533">
        <f t="shared" si="29"/>
        <v>0</v>
      </c>
      <c r="AX74" s="533">
        <f t="shared" si="29"/>
        <v>0</v>
      </c>
      <c r="AY74" s="533">
        <f t="shared" si="29"/>
        <v>0</v>
      </c>
      <c r="AZ74" s="533">
        <f t="shared" si="29"/>
        <v>0</v>
      </c>
      <c r="BA74" s="533">
        <f t="shared" si="29"/>
        <v>0</v>
      </c>
      <c r="BB74" s="533">
        <f t="shared" si="29"/>
        <v>0</v>
      </c>
      <c r="BC74" s="533">
        <f t="shared" si="29"/>
        <v>0</v>
      </c>
      <c r="BD74" s="533">
        <f t="shared" si="29"/>
        <v>0</v>
      </c>
      <c r="BE74" s="533">
        <f t="shared" si="29"/>
        <v>0</v>
      </c>
      <c r="BF74" s="533">
        <f t="shared" si="29"/>
        <v>0</v>
      </c>
      <c r="BG74" s="533">
        <f t="shared" si="29"/>
        <v>0</v>
      </c>
      <c r="BH74" s="533">
        <f t="shared" si="29"/>
        <v>0</v>
      </c>
      <c r="BI74" s="533">
        <f t="shared" si="29"/>
        <v>0</v>
      </c>
      <c r="BJ74" s="533">
        <f t="shared" ref="BJ74:BP74" si="30">SUM(BJ54:BJ72)</f>
        <v>0</v>
      </c>
      <c r="BK74" s="533">
        <f t="shared" si="30"/>
        <v>0</v>
      </c>
      <c r="BL74" s="533">
        <f t="shared" si="30"/>
        <v>0</v>
      </c>
      <c r="BM74" s="533">
        <f t="shared" si="30"/>
        <v>0</v>
      </c>
      <c r="BN74" s="533">
        <f t="shared" si="30"/>
        <v>0</v>
      </c>
      <c r="BO74" s="533">
        <f t="shared" si="30"/>
        <v>0</v>
      </c>
      <c r="BP74" s="533">
        <f t="shared" si="30"/>
        <v>0</v>
      </c>
    </row>
    <row r="75" spans="1:68" x14ac:dyDescent="0.25">
      <c r="O75" s="533"/>
      <c r="P75" s="533"/>
      <c r="Q75" s="533"/>
      <c r="R75" s="533"/>
      <c r="S75" s="533"/>
      <c r="T75" s="533"/>
      <c r="U75" s="533"/>
      <c r="V75" s="533"/>
      <c r="W75" s="533"/>
      <c r="X75" s="533"/>
      <c r="Y75" s="533"/>
      <c r="Z75" s="533"/>
      <c r="AA75" s="533"/>
      <c r="AB75" s="533"/>
      <c r="AC75" s="533"/>
      <c r="AD75" s="533"/>
      <c r="AE75" s="533"/>
      <c r="AF75" s="533"/>
      <c r="AG75" s="533"/>
      <c r="AH75" s="533"/>
      <c r="AI75" s="533"/>
      <c r="AJ75" s="533"/>
      <c r="AK75" s="533"/>
      <c r="AL75" s="533"/>
      <c r="AM75" s="533"/>
      <c r="AN75" s="533"/>
      <c r="AO75" s="533"/>
      <c r="AP75" s="533"/>
      <c r="AQ75" s="533"/>
      <c r="AR75" s="533"/>
      <c r="AS75" s="533"/>
      <c r="AT75" s="533"/>
      <c r="AU75" s="533"/>
      <c r="AV75" s="533"/>
      <c r="AW75" s="533"/>
      <c r="AX75" s="533"/>
      <c r="AY75" s="533"/>
      <c r="AZ75" s="533"/>
      <c r="BA75" s="533"/>
      <c r="BB75" s="533"/>
      <c r="BC75" s="533"/>
      <c r="BD75" s="533"/>
      <c r="BE75" s="533"/>
      <c r="BF75" s="533"/>
      <c r="BG75" s="533"/>
      <c r="BH75" s="533"/>
      <c r="BI75" s="533"/>
      <c r="BJ75" s="533"/>
      <c r="BK75" s="533"/>
      <c r="BL75" s="533"/>
      <c r="BM75" s="533"/>
      <c r="BN75" s="533"/>
      <c r="BO75" s="533"/>
      <c r="BP75" s="533"/>
    </row>
    <row r="76" spans="1:68" x14ac:dyDescent="0.25">
      <c r="A76" s="84" t="s">
        <v>154</v>
      </c>
      <c r="D76" s="3"/>
      <c r="E76" s="50"/>
      <c r="F76" s="50"/>
      <c r="H76" s="50"/>
      <c r="I76" s="50"/>
      <c r="O76" s="533"/>
      <c r="P76" s="533"/>
      <c r="Q76" s="533"/>
      <c r="R76" s="533"/>
      <c r="S76" s="533"/>
      <c r="T76" s="533"/>
      <c r="U76" s="533"/>
      <c r="V76" s="533"/>
      <c r="W76" s="533"/>
      <c r="X76" s="533"/>
      <c r="Y76" s="533"/>
      <c r="Z76" s="533"/>
      <c r="AA76" s="533"/>
      <c r="AB76" s="533"/>
      <c r="AC76" s="533"/>
      <c r="AD76" s="533"/>
      <c r="AE76" s="533"/>
      <c r="AF76" s="533"/>
      <c r="AG76" s="533"/>
      <c r="AH76" s="533"/>
      <c r="AI76" s="533"/>
      <c r="AJ76" s="533"/>
      <c r="AK76" s="533"/>
      <c r="AL76" s="533"/>
      <c r="AM76" s="533"/>
      <c r="AN76" s="533"/>
      <c r="AO76" s="533"/>
      <c r="AP76" s="533"/>
      <c r="AQ76" s="533"/>
      <c r="AR76" s="533"/>
      <c r="AS76" s="533"/>
      <c r="AT76" s="533"/>
      <c r="AU76" s="533"/>
      <c r="AV76" s="533"/>
      <c r="AW76" s="533"/>
      <c r="AX76" s="533"/>
      <c r="AY76" s="533"/>
      <c r="AZ76" s="533"/>
      <c r="BA76" s="533"/>
      <c r="BB76" s="533"/>
      <c r="BC76" s="533"/>
      <c r="BD76" s="533"/>
      <c r="BE76" s="533"/>
      <c r="BF76" s="533"/>
      <c r="BG76" s="533"/>
      <c r="BH76" s="533"/>
      <c r="BI76" s="533"/>
      <c r="BJ76" s="533"/>
      <c r="BK76" s="533"/>
      <c r="BL76" s="533"/>
      <c r="BM76" s="533"/>
      <c r="BN76" s="533"/>
      <c r="BO76" s="533"/>
      <c r="BP76" s="533"/>
    </row>
    <row r="77" spans="1:68" ht="15" customHeight="1" x14ac:dyDescent="0.25">
      <c r="A77" s="79">
        <f>+J43</f>
        <v>0</v>
      </c>
      <c r="B77" s="747">
        <f>+L43</f>
        <v>0</v>
      </c>
      <c r="C77" s="747"/>
      <c r="D77" s="89">
        <f>+N43</f>
        <v>0</v>
      </c>
      <c r="E77" s="88">
        <f>+P43+'Retirement Plan'!AL4</f>
        <v>1</v>
      </c>
      <c r="F77" s="82"/>
      <c r="G77" s="740">
        <f>+K77-I77</f>
        <v>0</v>
      </c>
      <c r="H77" s="740"/>
      <c r="I77" s="740">
        <f>IF(E77&gt;0,-B77/E77,0)</f>
        <v>0</v>
      </c>
      <c r="J77" s="740"/>
      <c r="K77" s="740">
        <f>+IF(E77&gt;0,PMT(D77,E77,B77,0,0),0)</f>
        <v>0</v>
      </c>
      <c r="L77" s="740"/>
      <c r="M77" s="81">
        <f>+$B$51+E77</f>
        <v>2028</v>
      </c>
      <c r="O77" s="533">
        <f>+Details!K158/1000</f>
        <v>0</v>
      </c>
      <c r="P77" s="533">
        <f>+Details!L158/1000</f>
        <v>0</v>
      </c>
      <c r="Q77" s="533">
        <f>+Details!M158/1000</f>
        <v>0</v>
      </c>
      <c r="R77" s="533">
        <f>+Details!N158/1000</f>
        <v>0</v>
      </c>
      <c r="S77" s="533">
        <f>+Details!O158/1000</f>
        <v>0</v>
      </c>
      <c r="T77" s="533">
        <f>+Details!P158/1000</f>
        <v>0</v>
      </c>
      <c r="U77" s="533">
        <f>+Details!Q158/1000</f>
        <v>0</v>
      </c>
      <c r="V77" s="533">
        <f>+Details!R158/1000</f>
        <v>0</v>
      </c>
      <c r="W77" s="533">
        <f>+Details!S158/1000</f>
        <v>0</v>
      </c>
      <c r="X77" s="533">
        <f>+Details!T158/1000</f>
        <v>0</v>
      </c>
      <c r="Y77" s="533">
        <f>+Details!U158/1000</f>
        <v>0</v>
      </c>
      <c r="Z77" s="533">
        <f>+Details!V158/1000</f>
        <v>0</v>
      </c>
      <c r="AA77" s="533">
        <f>+Details!W158/1000</f>
        <v>0</v>
      </c>
      <c r="AB77" s="533">
        <f>+Details!X158/1000</f>
        <v>0</v>
      </c>
      <c r="AC77" s="533">
        <f>+Details!Y158/1000</f>
        <v>0</v>
      </c>
      <c r="AD77" s="533">
        <f>+Details!Z158/1000</f>
        <v>0</v>
      </c>
      <c r="AE77" s="533">
        <f>+Details!AA158/1000</f>
        <v>0</v>
      </c>
      <c r="AF77" s="533">
        <f>+Details!AB158/1000</f>
        <v>0</v>
      </c>
      <c r="AG77" s="533">
        <f>+Details!AC158/1000</f>
        <v>0</v>
      </c>
      <c r="AH77" s="533">
        <f>+Details!AD158/1000</f>
        <v>0</v>
      </c>
      <c r="AI77" s="533">
        <f>+Details!AE158/1000</f>
        <v>0</v>
      </c>
      <c r="AJ77" s="533">
        <f>+Details!AF158/1000</f>
        <v>0</v>
      </c>
      <c r="AK77" s="533">
        <f>+Details!AG158/1000</f>
        <v>0</v>
      </c>
      <c r="AL77" s="533">
        <f>+Details!AH158/1000</f>
        <v>0</v>
      </c>
      <c r="AM77" s="533">
        <f>+Details!AI158/1000</f>
        <v>0</v>
      </c>
      <c r="AN77" s="533">
        <f>+Details!AJ158/1000</f>
        <v>0</v>
      </c>
      <c r="AO77" s="533">
        <f>+Details!AK158/1000</f>
        <v>0</v>
      </c>
      <c r="AP77" s="533">
        <f>+Details!AL158/1000</f>
        <v>0</v>
      </c>
      <c r="AQ77" s="533">
        <f>+Details!AM158/1000</f>
        <v>0</v>
      </c>
      <c r="AR77" s="533">
        <f>+Details!AN158/1000</f>
        <v>0</v>
      </c>
      <c r="AS77" s="533">
        <f>+Details!AO158/1000</f>
        <v>0</v>
      </c>
      <c r="AT77" s="533">
        <f>+Details!AP158/1000</f>
        <v>0</v>
      </c>
      <c r="AU77" s="533">
        <f>+Details!AQ158/1000</f>
        <v>0</v>
      </c>
      <c r="AV77" s="533">
        <f>+Details!AR158/1000</f>
        <v>0</v>
      </c>
      <c r="AW77" s="533">
        <f>+Details!AS158/1000</f>
        <v>0</v>
      </c>
      <c r="AX77" s="533">
        <f>+Details!AT158/1000</f>
        <v>0</v>
      </c>
      <c r="AY77" s="533">
        <f>+Details!AU158/1000</f>
        <v>0</v>
      </c>
      <c r="AZ77" s="533">
        <f>+Details!AV158/1000</f>
        <v>0</v>
      </c>
      <c r="BA77" s="533">
        <f>+Details!AW158/1000</f>
        <v>0</v>
      </c>
      <c r="BB77" s="533">
        <f>+Details!AX158/1000</f>
        <v>0</v>
      </c>
      <c r="BC77" s="533">
        <f>+Details!AY158/1000</f>
        <v>0</v>
      </c>
      <c r="BD77" s="533">
        <f>+Details!AZ158/1000</f>
        <v>0</v>
      </c>
      <c r="BE77" s="533">
        <f>+Details!BA158/1000</f>
        <v>0</v>
      </c>
      <c r="BF77" s="533">
        <f>+Details!BB158/1000</f>
        <v>0</v>
      </c>
      <c r="BG77" s="533">
        <f>+Details!BC158/1000</f>
        <v>0</v>
      </c>
      <c r="BH77" s="533">
        <f>+Details!BD158/1000</f>
        <v>0</v>
      </c>
      <c r="BI77" s="533">
        <f>+Details!BE158/1000</f>
        <v>0</v>
      </c>
      <c r="BJ77" s="533">
        <f>+Details!BF158/1000</f>
        <v>0</v>
      </c>
      <c r="BK77" s="533">
        <f>+Details!BG158/1000</f>
        <v>0</v>
      </c>
      <c r="BL77" s="533">
        <f>+Details!BH158/1000</f>
        <v>0</v>
      </c>
      <c r="BM77" s="533">
        <f>+Details!BI158/1000</f>
        <v>0</v>
      </c>
      <c r="BN77" s="533">
        <f>+Details!BJ158/1000</f>
        <v>0</v>
      </c>
      <c r="BO77" s="533">
        <f>+Details!BK158/1000</f>
        <v>0</v>
      </c>
      <c r="BP77" s="533">
        <f>+Details!BL158/1000</f>
        <v>0</v>
      </c>
    </row>
    <row r="78" spans="1:68" x14ac:dyDescent="0.25">
      <c r="D78" s="3"/>
      <c r="E78" s="50"/>
      <c r="F78" s="50"/>
      <c r="H78" s="50"/>
      <c r="I78" s="50"/>
    </row>
    <row r="79" spans="1:68" x14ac:dyDescent="0.25">
      <c r="A79" s="84" t="s">
        <v>959</v>
      </c>
      <c r="O79" s="533">
        <f>+O77+O74</f>
        <v>0</v>
      </c>
      <c r="P79" s="533">
        <f t="shared" ref="P79:BI79" si="31">+P77+P74</f>
        <v>0</v>
      </c>
      <c r="Q79" s="533">
        <f t="shared" si="31"/>
        <v>0</v>
      </c>
      <c r="R79" s="533">
        <f t="shared" si="31"/>
        <v>0</v>
      </c>
      <c r="S79" s="533">
        <f t="shared" si="31"/>
        <v>0</v>
      </c>
      <c r="T79" s="533">
        <f t="shared" si="31"/>
        <v>0</v>
      </c>
      <c r="U79" s="533">
        <f t="shared" si="31"/>
        <v>0</v>
      </c>
      <c r="V79" s="533">
        <f t="shared" si="31"/>
        <v>0</v>
      </c>
      <c r="W79" s="533">
        <f t="shared" si="31"/>
        <v>0</v>
      </c>
      <c r="X79" s="533">
        <f t="shared" si="31"/>
        <v>0</v>
      </c>
      <c r="Y79" s="533">
        <f t="shared" si="31"/>
        <v>0</v>
      </c>
      <c r="Z79" s="533">
        <f t="shared" si="31"/>
        <v>0</v>
      </c>
      <c r="AA79" s="533">
        <f t="shared" si="31"/>
        <v>0</v>
      </c>
      <c r="AB79" s="533">
        <f t="shared" si="31"/>
        <v>0</v>
      </c>
      <c r="AC79" s="533">
        <f t="shared" si="31"/>
        <v>0</v>
      </c>
      <c r="AD79" s="533">
        <f t="shared" si="31"/>
        <v>0</v>
      </c>
      <c r="AE79" s="533">
        <f t="shared" si="31"/>
        <v>0</v>
      </c>
      <c r="AF79" s="533">
        <f t="shared" si="31"/>
        <v>0</v>
      </c>
      <c r="AG79" s="533">
        <f t="shared" si="31"/>
        <v>0</v>
      </c>
      <c r="AH79" s="533">
        <f t="shared" si="31"/>
        <v>0</v>
      </c>
      <c r="AI79" s="533">
        <f t="shared" si="31"/>
        <v>0</v>
      </c>
      <c r="AJ79" s="533">
        <f t="shared" si="31"/>
        <v>0</v>
      </c>
      <c r="AK79" s="533">
        <f t="shared" si="31"/>
        <v>0</v>
      </c>
      <c r="AL79" s="533">
        <f t="shared" si="31"/>
        <v>0</v>
      </c>
      <c r="AM79" s="533">
        <f t="shared" si="31"/>
        <v>0</v>
      </c>
      <c r="AN79" s="533">
        <f t="shared" si="31"/>
        <v>0</v>
      </c>
      <c r="AO79" s="533">
        <f t="shared" si="31"/>
        <v>0</v>
      </c>
      <c r="AP79" s="533">
        <f t="shared" si="31"/>
        <v>0</v>
      </c>
      <c r="AQ79" s="533">
        <f t="shared" si="31"/>
        <v>0</v>
      </c>
      <c r="AR79" s="533">
        <f t="shared" si="31"/>
        <v>0</v>
      </c>
      <c r="AS79" s="533">
        <f t="shared" si="31"/>
        <v>0</v>
      </c>
      <c r="AT79" s="533">
        <f t="shared" si="31"/>
        <v>0</v>
      </c>
      <c r="AU79" s="533">
        <f t="shared" si="31"/>
        <v>0</v>
      </c>
      <c r="AV79" s="533">
        <f t="shared" si="31"/>
        <v>0</v>
      </c>
      <c r="AW79" s="533">
        <f t="shared" si="31"/>
        <v>0</v>
      </c>
      <c r="AX79" s="533">
        <f t="shared" si="31"/>
        <v>0</v>
      </c>
      <c r="AY79" s="533">
        <f t="shared" si="31"/>
        <v>0</v>
      </c>
      <c r="AZ79" s="533">
        <f t="shared" si="31"/>
        <v>0</v>
      </c>
      <c r="BA79" s="533">
        <f t="shared" si="31"/>
        <v>0</v>
      </c>
      <c r="BB79" s="533">
        <f t="shared" si="31"/>
        <v>0</v>
      </c>
      <c r="BC79" s="533">
        <f t="shared" si="31"/>
        <v>0</v>
      </c>
      <c r="BD79" s="533">
        <f t="shared" si="31"/>
        <v>0</v>
      </c>
      <c r="BE79" s="533">
        <f t="shared" si="31"/>
        <v>0</v>
      </c>
      <c r="BF79" s="533">
        <f t="shared" si="31"/>
        <v>0</v>
      </c>
      <c r="BG79" s="533">
        <f t="shared" si="31"/>
        <v>0</v>
      </c>
      <c r="BH79" s="533">
        <f t="shared" si="31"/>
        <v>0</v>
      </c>
      <c r="BI79" s="533">
        <f t="shared" si="31"/>
        <v>0</v>
      </c>
      <c r="BJ79" s="533">
        <f t="shared" ref="BJ79:BP79" si="32">+BJ77+BJ74</f>
        <v>0</v>
      </c>
      <c r="BK79" s="533">
        <f t="shared" si="32"/>
        <v>0</v>
      </c>
      <c r="BL79" s="533">
        <f t="shared" si="32"/>
        <v>0</v>
      </c>
      <c r="BM79" s="533">
        <f t="shared" si="32"/>
        <v>0</v>
      </c>
      <c r="BN79" s="533">
        <f t="shared" si="32"/>
        <v>0</v>
      </c>
      <c r="BO79" s="533">
        <f t="shared" si="32"/>
        <v>0</v>
      </c>
      <c r="BP79" s="533">
        <f t="shared" si="32"/>
        <v>0</v>
      </c>
    </row>
    <row r="80" spans="1:68" x14ac:dyDescent="0.25">
      <c r="D80" s="3"/>
      <c r="G80" s="698"/>
      <c r="H80" s="698"/>
      <c r="I80" s="48"/>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sheetData>
  <sheetProtection sheet="1" objects="1" scenarios="1" formatRows="0" selectLockedCells="1"/>
  <mergeCells count="140">
    <mergeCell ref="B45:C45"/>
    <mergeCell ref="B46:C46"/>
    <mergeCell ref="B47:C47"/>
    <mergeCell ref="R43:S43"/>
    <mergeCell ref="R44:S44"/>
    <mergeCell ref="R45:S45"/>
    <mergeCell ref="R46:S46"/>
    <mergeCell ref="R47:S47"/>
    <mergeCell ref="Z43:AA43"/>
    <mergeCell ref="Z44:AA44"/>
    <mergeCell ref="Z45:AA45"/>
    <mergeCell ref="Z46:AA46"/>
    <mergeCell ref="F47:G47"/>
    <mergeCell ref="L47:M47"/>
    <mergeCell ref="F46:G46"/>
    <mergeCell ref="L46:M46"/>
    <mergeCell ref="L45:M45"/>
    <mergeCell ref="F44:G44"/>
    <mergeCell ref="L44:M44"/>
    <mergeCell ref="N43:O43"/>
    <mergeCell ref="N44:O44"/>
    <mergeCell ref="N45:O45"/>
    <mergeCell ref="N46:O46"/>
    <mergeCell ref="N47:O47"/>
    <mergeCell ref="K72:L72"/>
    <mergeCell ref="K74:L74"/>
    <mergeCell ref="K60:L60"/>
    <mergeCell ref="K61:L61"/>
    <mergeCell ref="K62:L62"/>
    <mergeCell ref="K63:L63"/>
    <mergeCell ref="K64:L64"/>
    <mergeCell ref="K65:L65"/>
    <mergeCell ref="K66:L66"/>
    <mergeCell ref="K67:L67"/>
    <mergeCell ref="K54:L54"/>
    <mergeCell ref="K55:L55"/>
    <mergeCell ref="K56:L56"/>
    <mergeCell ref="K57:L57"/>
    <mergeCell ref="K58:L58"/>
    <mergeCell ref="B70:C70"/>
    <mergeCell ref="G70:H70"/>
    <mergeCell ref="I70:J70"/>
    <mergeCell ref="B71:C71"/>
    <mergeCell ref="G71:H71"/>
    <mergeCell ref="I71:J71"/>
    <mergeCell ref="B67:C67"/>
    <mergeCell ref="I67:J67"/>
    <mergeCell ref="B68:C68"/>
    <mergeCell ref="G68:H68"/>
    <mergeCell ref="I68:J68"/>
    <mergeCell ref="B69:C69"/>
    <mergeCell ref="I69:J69"/>
    <mergeCell ref="B64:C64"/>
    <mergeCell ref="K68:L68"/>
    <mergeCell ref="K69:L69"/>
    <mergeCell ref="K70:L70"/>
    <mergeCell ref="K71:L71"/>
    <mergeCell ref="I61:J61"/>
    <mergeCell ref="B63:C63"/>
    <mergeCell ref="G63:H63"/>
    <mergeCell ref="I63:J63"/>
    <mergeCell ref="B72:C72"/>
    <mergeCell ref="G72:H72"/>
    <mergeCell ref="I72:J72"/>
    <mergeCell ref="B77:C77"/>
    <mergeCell ref="G77:H77"/>
    <mergeCell ref="I77:J77"/>
    <mergeCell ref="G64:H64"/>
    <mergeCell ref="I64:J64"/>
    <mergeCell ref="B65:C65"/>
    <mergeCell ref="I65:J65"/>
    <mergeCell ref="B66:C66"/>
    <mergeCell ref="G66:H66"/>
    <mergeCell ref="I66:J66"/>
    <mergeCell ref="G74:H74"/>
    <mergeCell ref="I74:J74"/>
    <mergeCell ref="B59:C59"/>
    <mergeCell ref="G59:H59"/>
    <mergeCell ref="B61:C61"/>
    <mergeCell ref="G61:H61"/>
    <mergeCell ref="B62:C62"/>
    <mergeCell ref="B57:C57"/>
    <mergeCell ref="G57:H57"/>
    <mergeCell ref="I57:J57"/>
    <mergeCell ref="B58:C58"/>
    <mergeCell ref="G58:H58"/>
    <mergeCell ref="I58:J58"/>
    <mergeCell ref="B60:C60"/>
    <mergeCell ref="G60:H60"/>
    <mergeCell ref="I60:J60"/>
    <mergeCell ref="G62:H62"/>
    <mergeCell ref="I62:J62"/>
    <mergeCell ref="AL43:AN43"/>
    <mergeCell ref="AL44:AN44"/>
    <mergeCell ref="AL45:AN45"/>
    <mergeCell ref="AL46:AN46"/>
    <mergeCell ref="AL47:AN47"/>
    <mergeCell ref="G80:H80"/>
    <mergeCell ref="B42:C42"/>
    <mergeCell ref="D43:E43"/>
    <mergeCell ref="D44:E44"/>
    <mergeCell ref="D45:E45"/>
    <mergeCell ref="D46:E46"/>
    <mergeCell ref="D47:E47"/>
    <mergeCell ref="F45:G45"/>
    <mergeCell ref="G69:H69"/>
    <mergeCell ref="G67:H67"/>
    <mergeCell ref="G65:H65"/>
    <mergeCell ref="F43:G43"/>
    <mergeCell ref="F42:G42"/>
    <mergeCell ref="B56:C56"/>
    <mergeCell ref="G56:H56"/>
    <mergeCell ref="B54:C54"/>
    <mergeCell ref="G54:H54"/>
    <mergeCell ref="B55:C55"/>
    <mergeCell ref="G55:H55"/>
    <mergeCell ref="J42:K42"/>
    <mergeCell ref="N42:O42"/>
    <mergeCell ref="K77:L77"/>
    <mergeCell ref="K59:L59"/>
    <mergeCell ref="I56:J56"/>
    <mergeCell ref="I54:J54"/>
    <mergeCell ref="I55:J55"/>
    <mergeCell ref="AB46:AC46"/>
    <mergeCell ref="AB47:AC47"/>
    <mergeCell ref="T43:U43"/>
    <mergeCell ref="T44:U44"/>
    <mergeCell ref="T45:U45"/>
    <mergeCell ref="T46:U46"/>
    <mergeCell ref="T47:U47"/>
    <mergeCell ref="Z47:AA47"/>
    <mergeCell ref="AB43:AC43"/>
    <mergeCell ref="AB44:AC44"/>
    <mergeCell ref="AB45:AC45"/>
    <mergeCell ref="I59:J59"/>
    <mergeCell ref="J44:K44"/>
    <mergeCell ref="J45:K45"/>
    <mergeCell ref="J46:K46"/>
    <mergeCell ref="J47:K47"/>
    <mergeCell ref="L43:M43"/>
  </mergeCells>
  <pageMargins left="0.7" right="0.7" top="0.75" bottom="0.75" header="0.3" footer="0.3"/>
  <pageSetup paperSize="9" orientation="portrait" horizontalDpi="0" verticalDpi="0" r:id="rId1"/>
  <legacyDrawing r:id="rId2"/>
  <extLst>
    <ext xmlns:x14="http://schemas.microsoft.com/office/spreadsheetml/2009/9/main" uri="{78C0D931-6437-407d-A8EE-F0AAD7539E65}">
      <x14:conditionalFormattings>
        <x14:conditionalFormatting xmlns:xm="http://schemas.microsoft.com/office/excel/2006/main">
          <x14:cfRule type="expression" priority="1" id="{A234D5E7-613B-4E41-A407-A5B11F69FE58}">
            <xm:f>B$2=Goals!$D$28</xm:f>
            <x14:dxf>
              <font>
                <b val="0"/>
                <i val="0"/>
              </font>
              <fill>
                <patternFill>
                  <bgColor rgb="FFFDBFB9"/>
                </patternFill>
              </fill>
            </x14:dxf>
          </x14:cfRule>
          <xm:sqref>B2:BP39</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1EF5B-B435-4731-BEAD-EE5E3D60E4BD}">
  <sheetPr codeName="Sheet7">
    <tabColor theme="9" tint="-0.249977111117893"/>
  </sheetPr>
  <dimension ref="A1:BZ373"/>
  <sheetViews>
    <sheetView zoomScale="80" zoomScaleNormal="80" workbookViewId="0">
      <pane xSplit="9" ySplit="3" topLeftCell="J4" activePane="bottomRight" state="frozen"/>
      <selection pane="topRight" activeCell="J1" sqref="J1"/>
      <selection pane="bottomLeft" activeCell="A4" sqref="A4"/>
      <selection pane="bottomRight" activeCell="C194" sqref="C194"/>
    </sheetView>
  </sheetViews>
  <sheetFormatPr defaultRowHeight="15" outlineLevelRow="1" outlineLevelCol="1" x14ac:dyDescent="0.25"/>
  <cols>
    <col min="1" max="1" width="37.28515625" customWidth="1"/>
    <col min="2" max="2" width="10.85546875" hidden="1" customWidth="1" outlineLevel="1"/>
    <col min="3" max="8" width="9.140625" hidden="1" customWidth="1" outlineLevel="1"/>
    <col min="9" max="9" width="9.140625" collapsed="1"/>
    <col min="10" max="77" width="10.7109375" customWidth="1"/>
  </cols>
  <sheetData>
    <row r="1" spans="1:78" x14ac:dyDescent="0.25">
      <c r="A1" s="10" t="s">
        <v>516</v>
      </c>
      <c r="J1" s="12" t="s">
        <v>11</v>
      </c>
      <c r="K1" s="8">
        <f>+B5</f>
        <v>2027</v>
      </c>
      <c r="L1" s="8">
        <f>+IF(K1&lt;$B$8,K1+1,"")</f>
        <v>2028</v>
      </c>
      <c r="M1" s="8">
        <f t="shared" ref="M1:BR1" si="0">+IF(L1&lt;$B$8,L1+1,"")</f>
        <v>2029</v>
      </c>
      <c r="N1" s="8">
        <f t="shared" si="0"/>
        <v>2030</v>
      </c>
      <c r="O1" s="8">
        <f t="shared" si="0"/>
        <v>2031</v>
      </c>
      <c r="P1" s="8">
        <f t="shared" si="0"/>
        <v>2032</v>
      </c>
      <c r="Q1" s="8">
        <f t="shared" si="0"/>
        <v>2033</v>
      </c>
      <c r="R1" s="8">
        <f t="shared" si="0"/>
        <v>2034</v>
      </c>
      <c r="S1" s="8">
        <f t="shared" si="0"/>
        <v>2035</v>
      </c>
      <c r="T1" s="8">
        <f t="shared" si="0"/>
        <v>2036</v>
      </c>
      <c r="U1" s="8">
        <f t="shared" si="0"/>
        <v>2037</v>
      </c>
      <c r="V1" s="8">
        <f t="shared" si="0"/>
        <v>2038</v>
      </c>
      <c r="W1" s="8">
        <f t="shared" si="0"/>
        <v>2039</v>
      </c>
      <c r="X1" s="8">
        <f t="shared" si="0"/>
        <v>2040</v>
      </c>
      <c r="Y1" s="8">
        <f t="shared" si="0"/>
        <v>2041</v>
      </c>
      <c r="Z1" s="8">
        <f t="shared" si="0"/>
        <v>2042</v>
      </c>
      <c r="AA1" s="8">
        <f t="shared" si="0"/>
        <v>2043</v>
      </c>
      <c r="AB1" s="8">
        <f t="shared" si="0"/>
        <v>2044</v>
      </c>
      <c r="AC1" s="8">
        <f t="shared" si="0"/>
        <v>2045</v>
      </c>
      <c r="AD1" s="8">
        <f t="shared" si="0"/>
        <v>2046</v>
      </c>
      <c r="AE1" s="8">
        <f t="shared" si="0"/>
        <v>2047</v>
      </c>
      <c r="AF1" s="8">
        <f t="shared" si="0"/>
        <v>2048</v>
      </c>
      <c r="AG1" s="8">
        <f t="shared" si="0"/>
        <v>2049</v>
      </c>
      <c r="AH1" s="8">
        <f t="shared" si="0"/>
        <v>2050</v>
      </c>
      <c r="AI1" s="8">
        <f t="shared" si="0"/>
        <v>2051</v>
      </c>
      <c r="AJ1" s="8">
        <f t="shared" si="0"/>
        <v>2052</v>
      </c>
      <c r="AK1" s="8">
        <f t="shared" si="0"/>
        <v>2053</v>
      </c>
      <c r="AL1" s="8">
        <f t="shared" si="0"/>
        <v>2054</v>
      </c>
      <c r="AM1" s="8">
        <f t="shared" si="0"/>
        <v>2055</v>
      </c>
      <c r="AN1" s="8">
        <f t="shared" si="0"/>
        <v>2056</v>
      </c>
      <c r="AO1" s="8">
        <f t="shared" si="0"/>
        <v>2057</v>
      </c>
      <c r="AP1" s="8">
        <f t="shared" si="0"/>
        <v>2058</v>
      </c>
      <c r="AQ1" s="8">
        <f t="shared" si="0"/>
        <v>2059</v>
      </c>
      <c r="AR1" s="8">
        <f t="shared" si="0"/>
        <v>2060</v>
      </c>
      <c r="AS1" s="8">
        <f t="shared" si="0"/>
        <v>2061</v>
      </c>
      <c r="AT1" s="8">
        <f t="shared" si="0"/>
        <v>2062</v>
      </c>
      <c r="AU1" s="8">
        <f t="shared" si="0"/>
        <v>2063</v>
      </c>
      <c r="AV1" s="8">
        <f t="shared" si="0"/>
        <v>2064</v>
      </c>
      <c r="AW1" s="8">
        <f t="shared" si="0"/>
        <v>2065</v>
      </c>
      <c r="AX1" s="8">
        <f t="shared" si="0"/>
        <v>2066</v>
      </c>
      <c r="AY1" s="8">
        <f t="shared" si="0"/>
        <v>2067</v>
      </c>
      <c r="AZ1" s="8">
        <f t="shared" si="0"/>
        <v>2068</v>
      </c>
      <c r="BA1" s="8">
        <f t="shared" si="0"/>
        <v>2069</v>
      </c>
      <c r="BB1" s="8">
        <f t="shared" si="0"/>
        <v>2070</v>
      </c>
      <c r="BC1" s="8">
        <f t="shared" si="0"/>
        <v>2071</v>
      </c>
      <c r="BD1" s="8">
        <f t="shared" si="0"/>
        <v>2072</v>
      </c>
      <c r="BE1" s="8">
        <f t="shared" si="0"/>
        <v>2073</v>
      </c>
      <c r="BF1" s="8">
        <f t="shared" si="0"/>
        <v>2074</v>
      </c>
      <c r="BG1" s="8">
        <f t="shared" si="0"/>
        <v>2075</v>
      </c>
      <c r="BH1" s="8">
        <f t="shared" si="0"/>
        <v>2076</v>
      </c>
      <c r="BI1" s="8">
        <f t="shared" si="0"/>
        <v>2077</v>
      </c>
      <c r="BJ1" s="8">
        <f t="shared" si="0"/>
        <v>2078</v>
      </c>
      <c r="BK1" s="8">
        <f t="shared" si="0"/>
        <v>2079</v>
      </c>
      <c r="BL1" s="8">
        <f t="shared" si="0"/>
        <v>2080</v>
      </c>
      <c r="BM1" s="8">
        <f t="shared" si="0"/>
        <v>2081</v>
      </c>
      <c r="BN1" s="8">
        <f t="shared" si="0"/>
        <v>2082</v>
      </c>
      <c r="BO1" s="8">
        <f t="shared" si="0"/>
        <v>2083</v>
      </c>
      <c r="BP1" s="8">
        <f t="shared" si="0"/>
        <v>2084</v>
      </c>
      <c r="BQ1" s="8">
        <f t="shared" si="0"/>
        <v>2085</v>
      </c>
      <c r="BR1" s="8">
        <f t="shared" si="0"/>
        <v>2086</v>
      </c>
      <c r="BS1" s="8">
        <f t="shared" ref="BS1" si="1">+IF(BR1&lt;$B$8,BR1+1,"")</f>
        <v>2087</v>
      </c>
      <c r="BT1" s="8">
        <f t="shared" ref="BT1" si="2">+IF(BS1&lt;$B$8,BS1+1,"")</f>
        <v>2088</v>
      </c>
      <c r="BU1" s="8">
        <f t="shared" ref="BU1" si="3">+IF(BT1&lt;$B$8,BT1+1,"")</f>
        <v>2089</v>
      </c>
      <c r="BV1" s="8">
        <f t="shared" ref="BV1" si="4">+IF(BU1&lt;$B$8,BU1+1,"")</f>
        <v>2090</v>
      </c>
      <c r="BW1" s="8">
        <f t="shared" ref="BW1" si="5">+IF(BV1&lt;$B$8,BV1+1,"")</f>
        <v>2091</v>
      </c>
      <c r="BX1" s="8">
        <f t="shared" ref="BX1" si="6">+IF(BW1&lt;$B$8,BW1+1,"")</f>
        <v>2092</v>
      </c>
      <c r="BY1" s="8">
        <f t="shared" ref="BY1" si="7">+IF(BX1&lt;$B$8,BX1+1,"")</f>
        <v>2093</v>
      </c>
      <c r="BZ1" s="180"/>
    </row>
    <row r="2" spans="1:78" x14ac:dyDescent="0.25">
      <c r="J2" s="5">
        <f>+Lifestyle!A3</f>
        <v>0</v>
      </c>
      <c r="K2" s="5">
        <f>+Lifestyle!B3</f>
        <v>0</v>
      </c>
      <c r="L2" s="5">
        <f>+IF(K2&lt;&gt;"",IF(K2&lt;'Retirement Plan'!$C$20+Goals!$D$25,K2+1,""),"")</f>
        <v>1</v>
      </c>
      <c r="M2" s="5">
        <f>+IF(L2&lt;&gt;"",IF(L2&lt;'Retirement Plan'!$C$20+Goals!$D$25,L2+1,""),"")</f>
        <v>2</v>
      </c>
      <c r="N2" s="5">
        <f>+IF(M2&lt;&gt;"",IF(M2&lt;'Retirement Plan'!$C$20+Goals!$D$25,M2+1,""),"")</f>
        <v>3</v>
      </c>
      <c r="O2" s="5">
        <f>+IF(N2&lt;&gt;"",IF(N2&lt;'Retirement Plan'!$C$20+Goals!$D$25,N2+1,""),"")</f>
        <v>4</v>
      </c>
      <c r="P2" s="5">
        <f>+IF(O2&lt;&gt;"",IF(O2&lt;'Retirement Plan'!$C$20+Goals!$D$25,O2+1,""),"")</f>
        <v>5</v>
      </c>
      <c r="Q2" s="5">
        <f>+IF(P2&lt;&gt;"",IF(P2&lt;'Retirement Plan'!$C$20+Goals!$D$25,P2+1,""),"")</f>
        <v>6</v>
      </c>
      <c r="R2" s="5">
        <f>+IF(Q2&lt;&gt;"",IF(Q2&lt;'Retirement Plan'!$C$20+Goals!$D$25,Q2+1,""),"")</f>
        <v>7</v>
      </c>
      <c r="S2" s="5">
        <f>+IF(R2&lt;&gt;"",IF(R2&lt;'Retirement Plan'!$C$20+Goals!$D$25,R2+1,""),"")</f>
        <v>8</v>
      </c>
      <c r="T2" s="5">
        <f>+IF(S2&lt;&gt;"",IF(S2&lt;'Retirement Plan'!$C$20+Goals!$D$25,S2+1,""),"")</f>
        <v>9</v>
      </c>
      <c r="U2" s="5">
        <f>+IF(T2&lt;&gt;"",IF(T2&lt;'Retirement Plan'!$C$20+Goals!$D$25,T2+1,""),"")</f>
        <v>10</v>
      </c>
      <c r="V2" s="5">
        <f>+IF(U2&lt;&gt;"",IF(U2&lt;'Retirement Plan'!$C$20+Goals!$D$25,U2+1,""),"")</f>
        <v>11</v>
      </c>
      <c r="W2" s="5">
        <f>+IF(V2&lt;&gt;"",IF(V2&lt;'Retirement Plan'!$C$20+Goals!$D$25,V2+1,""),"")</f>
        <v>12</v>
      </c>
      <c r="X2" s="5">
        <f>+IF(W2&lt;&gt;"",IF(W2&lt;'Retirement Plan'!$C$20+Goals!$D$25,W2+1,""),"")</f>
        <v>13</v>
      </c>
      <c r="Y2" s="5">
        <f>+IF(X2&lt;&gt;"",IF(X2&lt;'Retirement Plan'!$C$20+Goals!$D$25,X2+1,""),"")</f>
        <v>14</v>
      </c>
      <c r="Z2" s="5">
        <f>+IF(Y2&lt;&gt;"",IF(Y2&lt;'Retirement Plan'!$C$20+Goals!$D$25,Y2+1,""),"")</f>
        <v>15</v>
      </c>
      <c r="AA2" s="5">
        <f>+IF(Z2&lt;&gt;"",IF(Z2&lt;'Retirement Plan'!$C$20+Goals!$D$25,Z2+1,""),"")</f>
        <v>16</v>
      </c>
      <c r="AB2" s="5">
        <f>+IF(AA2&lt;&gt;"",IF(AA2&lt;'Retirement Plan'!$C$20+Goals!$D$25,AA2+1,""),"")</f>
        <v>17</v>
      </c>
      <c r="AC2" s="5">
        <f>+IF(AB2&lt;&gt;"",IF(AB2&lt;'Retirement Plan'!$C$20+Goals!$D$25,AB2+1,""),"")</f>
        <v>18</v>
      </c>
      <c r="AD2" s="5">
        <f>+IF(AC2&lt;&gt;"",IF(AC2&lt;'Retirement Plan'!$C$20+Goals!$D$25,AC2+1,""),"")</f>
        <v>19</v>
      </c>
      <c r="AE2" s="5">
        <f>+IF(AD2&lt;&gt;"",IF(AD2&lt;'Retirement Plan'!$C$20+Goals!$D$25,AD2+1,""),"")</f>
        <v>20</v>
      </c>
      <c r="AF2" s="5">
        <f>+IF(AE2&lt;&gt;"",IF(AE2&lt;'Retirement Plan'!$C$20+Goals!$D$25,AE2+1,""),"")</f>
        <v>21</v>
      </c>
      <c r="AG2" s="5">
        <f>+IF(AF2&lt;&gt;"",IF(AF2&lt;'Retirement Plan'!$C$20+Goals!$D$25,AF2+1,""),"")</f>
        <v>22</v>
      </c>
      <c r="AH2" s="5">
        <f>+IF(AG2&lt;&gt;"",IF(AG2&lt;'Retirement Plan'!$C$20+Goals!$D$25,AG2+1,""),"")</f>
        <v>23</v>
      </c>
      <c r="AI2" s="5">
        <f>+IF(AH2&lt;&gt;"",IF(AH2&lt;'Retirement Plan'!$C$20+Goals!$D$25,AH2+1,""),"")</f>
        <v>24</v>
      </c>
      <c r="AJ2" s="5">
        <f>+IF(AI2&lt;&gt;"",IF(AI2&lt;'Retirement Plan'!$C$20+Goals!$D$25,AI2+1,""),"")</f>
        <v>25</v>
      </c>
      <c r="AK2" s="5">
        <f>+IF(AJ2&lt;&gt;"",IF(AJ2&lt;'Retirement Plan'!$C$20+Goals!$D$25,AJ2+1,""),"")</f>
        <v>26</v>
      </c>
      <c r="AL2" s="5">
        <f>+IF(AK2&lt;&gt;"",IF(AK2&lt;'Retirement Plan'!$C$20+Goals!$D$25,AK2+1,""),"")</f>
        <v>27</v>
      </c>
      <c r="AM2" s="5">
        <f>+IF(AL2&lt;&gt;"",IF(AL2&lt;'Retirement Plan'!$C$20+Goals!$D$25,AL2+1,""),"")</f>
        <v>28</v>
      </c>
      <c r="AN2" s="5">
        <f>+IF(AM2&lt;&gt;"",IF(AM2&lt;'Retirement Plan'!$C$20+Goals!$D$25,AM2+1,""),"")</f>
        <v>29</v>
      </c>
      <c r="AO2" s="5">
        <f>+IF(AN2&lt;&gt;"",IF(AN2&lt;'Retirement Plan'!$C$20+Goals!$D$25,AN2+1,""),"")</f>
        <v>30</v>
      </c>
      <c r="AP2" s="5">
        <f>+IF(AO2&lt;&gt;"",IF(AO2&lt;'Retirement Plan'!$C$20+Goals!$D$25,AO2+1,""),"")</f>
        <v>31</v>
      </c>
      <c r="AQ2" s="5">
        <f>+IF(AP2&lt;&gt;"",IF(AP2&lt;'Retirement Plan'!$C$20+Goals!$D$25,AP2+1,""),"")</f>
        <v>32</v>
      </c>
      <c r="AR2" s="5">
        <f>+IF(AQ2&lt;&gt;"",IF(AQ2&lt;'Retirement Plan'!$C$20+Goals!$D$25,AQ2+1,""),"")</f>
        <v>33</v>
      </c>
      <c r="AS2" s="5">
        <f>+IF(AR2&lt;&gt;"",IF(AR2&lt;'Retirement Plan'!$C$20+Goals!$D$25,AR2+1,""),"")</f>
        <v>34</v>
      </c>
      <c r="AT2" s="5">
        <f>+IF(AS2&lt;&gt;"",IF(AS2&lt;'Retirement Plan'!$C$20+Goals!$D$25,AS2+1,""),"")</f>
        <v>35</v>
      </c>
      <c r="AU2" s="5">
        <f>+IF(AT2&lt;&gt;"",IF(AT2&lt;'Retirement Plan'!$C$20+Goals!$D$25,AT2+1,""),"")</f>
        <v>36</v>
      </c>
      <c r="AV2" s="5">
        <f>+IF(AU2&lt;&gt;"",IF(AU2&lt;'Retirement Plan'!$C$20+Goals!$D$25,AU2+1,""),"")</f>
        <v>37</v>
      </c>
      <c r="AW2" s="5">
        <f>+IF(AV2&lt;&gt;"",IF(AV2&lt;'Retirement Plan'!$C$20+Goals!$D$25,AV2+1,""),"")</f>
        <v>38</v>
      </c>
      <c r="AX2" s="5">
        <f>+IF(AW2&lt;&gt;"",IF(AW2&lt;'Retirement Plan'!$C$20+Goals!$D$25,AW2+1,""),"")</f>
        <v>39</v>
      </c>
      <c r="AY2" s="5">
        <f>+IF(AX2&lt;&gt;"",IF(AX2&lt;'Retirement Plan'!$C$20+Goals!$D$25,AX2+1,""),"")</f>
        <v>40</v>
      </c>
      <c r="AZ2" s="5">
        <f>+IF(AY2&lt;&gt;"",IF(AY2&lt;'Retirement Plan'!$C$20+Goals!$D$25,AY2+1,""),"")</f>
        <v>41</v>
      </c>
      <c r="BA2" s="5">
        <f>+IF(AZ2&lt;&gt;"",IF(AZ2&lt;'Retirement Plan'!$C$20+Goals!$D$25,AZ2+1,""),"")</f>
        <v>42</v>
      </c>
      <c r="BB2" s="5">
        <f>+IF(BA2&lt;&gt;"",IF(BA2&lt;'Retirement Plan'!$C$20+Goals!$D$25,BA2+1,""),"")</f>
        <v>43</v>
      </c>
      <c r="BC2" s="5">
        <f>+IF(BB2&lt;&gt;"",IF(BB2&lt;'Retirement Plan'!$C$20+Goals!$D$25,BB2+1,""),"")</f>
        <v>44</v>
      </c>
      <c r="BD2" s="5">
        <f>+IF(BC2&lt;&gt;"",IF(BC2&lt;'Retirement Plan'!$C$20+Goals!$D$25,BC2+1,""),"")</f>
        <v>45</v>
      </c>
      <c r="BE2" s="5">
        <f>+IF(BD2&lt;&gt;"",IF(BD2&lt;'Retirement Plan'!$C$20+Goals!$D$25,BD2+1,""),"")</f>
        <v>46</v>
      </c>
      <c r="BF2" s="5">
        <f>+IF(BE2&lt;&gt;"",IF(BE2&lt;'Retirement Plan'!$C$20+Goals!$D$25,BE2+1,""),"")</f>
        <v>47</v>
      </c>
      <c r="BG2" s="5">
        <f>+IF(BF2&lt;&gt;"",IF(BF2&lt;'Retirement Plan'!$C$20+Goals!$D$25,BF2+1,""),"")</f>
        <v>48</v>
      </c>
      <c r="BH2" s="5">
        <f>+IF(BG2&lt;&gt;"",IF(BG2&lt;'Retirement Plan'!$C$20+Goals!$D$25,BG2+1,""),"")</f>
        <v>49</v>
      </c>
      <c r="BI2" s="5">
        <f>+IF(BH2&lt;&gt;"",IF(BH2&lt;'Retirement Plan'!$C$20+Goals!$D$25,BH2+1,""),"")</f>
        <v>50</v>
      </c>
      <c r="BJ2" s="5">
        <f>+IF(BI2&lt;&gt;"",IF(BI2&lt;'Retirement Plan'!$C$20+Goals!$D$25,BI2+1,""),"")</f>
        <v>51</v>
      </c>
      <c r="BK2" s="5">
        <f>+IF(BJ2&lt;&gt;"",IF(BJ2&lt;'Retirement Plan'!$C$20+Goals!$D$25,BJ2+1,""),"")</f>
        <v>52</v>
      </c>
      <c r="BL2" s="5">
        <f>+IF(BK2&lt;&gt;"",IF(BK2&lt;'Retirement Plan'!$C$20+Goals!$D$25,BK2+1,""),"")</f>
        <v>53</v>
      </c>
      <c r="BM2" s="5">
        <f>+IF(BL2&lt;&gt;"",IF(BL2&lt;'Retirement Plan'!$C$20+Goals!$D$25,BL2+1,""),"")</f>
        <v>54</v>
      </c>
      <c r="BN2" s="5">
        <f>+IF(BM2&lt;&gt;"",IF(BM2&lt;'Retirement Plan'!$C$20+Goals!$D$25,BM2+1,""),"")</f>
        <v>55</v>
      </c>
      <c r="BO2" s="5">
        <f>+IF(BN2&lt;&gt;"",IF(BN2&lt;'Retirement Plan'!$C$20+Goals!$D$25,BN2+1,""),"")</f>
        <v>56</v>
      </c>
      <c r="BP2" s="5">
        <f>+IF(BO2&lt;&gt;"",IF(BO2&lt;'Retirement Plan'!$C$20+Goals!$D$25,BO2+1,""),"")</f>
        <v>57</v>
      </c>
      <c r="BQ2" s="5">
        <f>+IF(BP2&lt;&gt;"",IF(BP2&lt;'Retirement Plan'!$C$20+Goals!$D$25,BP2+1,""),"")</f>
        <v>58</v>
      </c>
      <c r="BR2" s="5">
        <f>+IF(BQ2&lt;&gt;"",IF(BQ2&lt;'Retirement Plan'!$C$20+Goals!$D$25,BQ2+1,""),"")</f>
        <v>59</v>
      </c>
      <c r="BS2" s="5">
        <f>+IF(BR2&lt;&gt;"",IF(BR2&lt;'Retirement Plan'!$C$20+Goals!$D$25,BR2+1,""),"")</f>
        <v>60</v>
      </c>
      <c r="BT2" s="5">
        <f>+IF(BS2&lt;&gt;"",IF(BS2&lt;'Retirement Plan'!$C$20+Goals!$D$25,BS2+1,""),"")</f>
        <v>61</v>
      </c>
      <c r="BU2" s="5">
        <f>+IF(BT2&lt;&gt;"",IF(BT2&lt;'Retirement Plan'!$C$20+Goals!$D$25,BT2+1,""),"")</f>
        <v>62</v>
      </c>
      <c r="BV2" s="5">
        <f>+IF(BU2&lt;&gt;"",IF(BU2&lt;'Retirement Plan'!$C$20+Goals!$D$25,BU2+1,""),"")</f>
        <v>63</v>
      </c>
      <c r="BW2" s="5">
        <f>+IF(BV2&lt;&gt;"",IF(BV2&lt;'Retirement Plan'!$C$20+Goals!$D$25,BV2+1,""),"")</f>
        <v>64</v>
      </c>
      <c r="BX2" s="5">
        <f>+IF(BW2&lt;&gt;"",IF(BW2&lt;'Retirement Plan'!$C$20+Goals!$D$25,BW2+1,""),"")</f>
        <v>65</v>
      </c>
      <c r="BY2" s="5">
        <f>+IF(BX2&lt;&gt;"",IF(BX2&lt;'Retirement Plan'!$C$20+Goals!$D$25,BX2+1,""),"")</f>
        <v>66</v>
      </c>
      <c r="BZ2" s="181"/>
    </row>
    <row r="3" spans="1:78" x14ac:dyDescent="0.25">
      <c r="J3" s="5" t="str">
        <f>+Lifestyle!A4</f>
        <v/>
      </c>
      <c r="K3" s="5" t="str">
        <f>+Lifestyle!B4</f>
        <v/>
      </c>
      <c r="L3" s="5" t="str">
        <f>+IF(K3&lt;&gt;"",IF(K3&lt;'Retirement Plan'!$E$20+Goals!$F$25,K3+1,""),"")</f>
        <v/>
      </c>
      <c r="M3" s="5" t="str">
        <f>+IF(L3&lt;&gt;"",IF(L3&lt;'Retirement Plan'!$E$20+Goals!$F$25,L3+1,""),"")</f>
        <v/>
      </c>
      <c r="N3" s="5" t="str">
        <f>+IF(M3&lt;&gt;"",IF(M3&lt;'Retirement Plan'!$E$20+Goals!$F$25,M3+1,""),"")</f>
        <v/>
      </c>
      <c r="O3" s="5" t="str">
        <f>+IF(N3&lt;&gt;"",IF(N3&lt;'Retirement Plan'!$E$20+Goals!$F$25,N3+1,""),"")</f>
        <v/>
      </c>
      <c r="P3" s="5" t="str">
        <f>+IF(O3&lt;&gt;"",IF(O3&lt;'Retirement Plan'!$E$20+Goals!$F$25,O3+1,""),"")</f>
        <v/>
      </c>
      <c r="Q3" s="5" t="str">
        <f>+IF(P3&lt;&gt;"",IF(P3&lt;'Retirement Plan'!$E$20+Goals!$F$25,P3+1,""),"")</f>
        <v/>
      </c>
      <c r="R3" s="5" t="str">
        <f>+IF(Q3&lt;&gt;"",IF(Q3&lt;'Retirement Plan'!$E$20+Goals!$F$25,Q3+1,""),"")</f>
        <v/>
      </c>
      <c r="S3" s="5" t="str">
        <f>+IF(R3&lt;&gt;"",IF(R3&lt;'Retirement Plan'!$E$20+Goals!$F$25,R3+1,""),"")</f>
        <v/>
      </c>
      <c r="T3" s="5" t="str">
        <f>+IF(S3&lt;&gt;"",IF(S3&lt;'Retirement Plan'!$E$20+Goals!$F$25,S3+1,""),"")</f>
        <v/>
      </c>
      <c r="U3" s="5" t="str">
        <f>+IF(T3&lt;&gt;"",IF(T3&lt;'Retirement Plan'!$E$20+Goals!$F$25,T3+1,""),"")</f>
        <v/>
      </c>
      <c r="V3" s="5" t="str">
        <f>+IF(U3&lt;&gt;"",IF(U3&lt;'Retirement Plan'!$E$20+Goals!$F$25,U3+1,""),"")</f>
        <v/>
      </c>
      <c r="W3" s="5" t="str">
        <f>+IF(V3&lt;&gt;"",IF(V3&lt;'Retirement Plan'!$E$20+Goals!$F$25,V3+1,""),"")</f>
        <v/>
      </c>
      <c r="X3" s="5" t="str">
        <f>+IF(W3&lt;&gt;"",IF(W3&lt;'Retirement Plan'!$E$20+Goals!$F$25,W3+1,""),"")</f>
        <v/>
      </c>
      <c r="Y3" s="5" t="str">
        <f>+IF(X3&lt;&gt;"",IF(X3&lt;'Retirement Plan'!$E$20+Goals!$F$25,X3+1,""),"")</f>
        <v/>
      </c>
      <c r="Z3" s="5" t="str">
        <f>+IF(Y3&lt;&gt;"",IF(Y3&lt;'Retirement Plan'!$E$20+Goals!$F$25,Y3+1,""),"")</f>
        <v/>
      </c>
      <c r="AA3" s="5" t="str">
        <f>+IF(Z3&lt;&gt;"",IF(Z3&lt;'Retirement Plan'!$E$20+Goals!$F$25,Z3+1,""),"")</f>
        <v/>
      </c>
      <c r="AB3" s="5" t="str">
        <f>+IF(AA3&lt;&gt;"",IF(AA3&lt;'Retirement Plan'!$E$20+Goals!$F$25,AA3+1,""),"")</f>
        <v/>
      </c>
      <c r="AC3" s="5" t="str">
        <f>+IF(AB3&lt;&gt;"",IF(AB3&lt;'Retirement Plan'!$E$20+Goals!$F$25,AB3+1,""),"")</f>
        <v/>
      </c>
      <c r="AD3" s="5" t="str">
        <f>+IF(AC3&lt;&gt;"",IF(AC3&lt;'Retirement Plan'!$E$20+Goals!$F$25,AC3+1,""),"")</f>
        <v/>
      </c>
      <c r="AE3" s="5" t="str">
        <f>+IF(AD3&lt;&gt;"",IF(AD3&lt;'Retirement Plan'!$E$20+Goals!$F$25,AD3+1,""),"")</f>
        <v/>
      </c>
      <c r="AF3" s="5" t="str">
        <f>+IF(AE3&lt;&gt;"",IF(AE3&lt;'Retirement Plan'!$E$20+Goals!$F$25,AE3+1,""),"")</f>
        <v/>
      </c>
      <c r="AG3" s="5" t="str">
        <f>+IF(AF3&lt;&gt;"",IF(AF3&lt;'Retirement Plan'!$E$20+Goals!$F$25,AF3+1,""),"")</f>
        <v/>
      </c>
      <c r="AH3" s="5" t="str">
        <f>+IF(AG3&lt;&gt;"",IF(AG3&lt;'Retirement Plan'!$E$20+Goals!$F$25,AG3+1,""),"")</f>
        <v/>
      </c>
      <c r="AI3" s="5" t="str">
        <f>+IF(AH3&lt;&gt;"",IF(AH3&lt;'Retirement Plan'!$E$20+Goals!$F$25,AH3+1,""),"")</f>
        <v/>
      </c>
      <c r="AJ3" s="5" t="str">
        <f>+IF(AI3&lt;&gt;"",IF(AI3&lt;'Retirement Plan'!$E$20+Goals!$F$25,AI3+1,""),"")</f>
        <v/>
      </c>
      <c r="AK3" s="5" t="str">
        <f>+IF(AJ3&lt;&gt;"",IF(AJ3&lt;'Retirement Plan'!$E$20+Goals!$F$25,AJ3+1,""),"")</f>
        <v/>
      </c>
      <c r="AL3" s="5" t="str">
        <f>+IF(AK3&lt;&gt;"",IF(AK3&lt;'Retirement Plan'!$E$20+Goals!$F$25,AK3+1,""),"")</f>
        <v/>
      </c>
      <c r="AM3" s="5" t="str">
        <f>+IF(AL3&lt;&gt;"",IF(AL3&lt;'Retirement Plan'!$E$20+Goals!$F$25,AL3+1,""),"")</f>
        <v/>
      </c>
      <c r="AN3" s="5" t="str">
        <f>+IF(AM3&lt;&gt;"",IF(AM3&lt;'Retirement Plan'!$E$20+Goals!$F$25,AM3+1,""),"")</f>
        <v/>
      </c>
      <c r="AO3" s="5" t="str">
        <f>+IF(AN3&lt;&gt;"",IF(AN3&lt;'Retirement Plan'!$E$20+Goals!$F$25,AN3+1,""),"")</f>
        <v/>
      </c>
      <c r="AP3" s="5" t="str">
        <f>+IF(AO3&lt;&gt;"",IF(AO3&lt;'Retirement Plan'!$E$20+Goals!$F$25,AO3+1,""),"")</f>
        <v/>
      </c>
      <c r="AQ3" s="5" t="str">
        <f>+IF(AP3&lt;&gt;"",IF(AP3&lt;'Retirement Plan'!$E$20+Goals!$F$25,AP3+1,""),"")</f>
        <v/>
      </c>
      <c r="AR3" s="5" t="str">
        <f>+IF(AQ3&lt;&gt;"",IF(AQ3&lt;'Retirement Plan'!$E$20+Goals!$F$25,AQ3+1,""),"")</f>
        <v/>
      </c>
      <c r="AS3" s="5" t="str">
        <f>+IF(AR3&lt;&gt;"",IF(AR3&lt;'Retirement Plan'!$E$20+Goals!$F$25,AR3+1,""),"")</f>
        <v/>
      </c>
      <c r="AT3" s="5" t="str">
        <f>+IF(AS3&lt;&gt;"",IF(AS3&lt;'Retirement Plan'!$E$20+Goals!$F$25,AS3+1,""),"")</f>
        <v/>
      </c>
      <c r="AU3" s="5" t="str">
        <f>+IF(AT3&lt;&gt;"",IF(AT3&lt;'Retirement Plan'!$E$20+Goals!$F$25,AT3+1,""),"")</f>
        <v/>
      </c>
      <c r="AV3" s="5" t="str">
        <f>+IF(AU3&lt;&gt;"",IF(AU3&lt;'Retirement Plan'!$E$20+Goals!$F$25,AU3+1,""),"")</f>
        <v/>
      </c>
      <c r="AW3" s="5" t="str">
        <f>+IF(AV3&lt;&gt;"",IF(AV3&lt;'Retirement Plan'!$E$20+Goals!$F$25,AV3+1,""),"")</f>
        <v/>
      </c>
      <c r="AX3" s="5" t="str">
        <f>+IF(AW3&lt;&gt;"",IF(AW3&lt;'Retirement Plan'!$E$20+Goals!$F$25,AW3+1,""),"")</f>
        <v/>
      </c>
      <c r="AY3" s="5" t="str">
        <f>+IF(AX3&lt;&gt;"",IF(AX3&lt;'Retirement Plan'!$E$20+Goals!$F$25,AX3+1,""),"")</f>
        <v/>
      </c>
      <c r="AZ3" s="5" t="str">
        <f>+IF(AY3&lt;&gt;"",IF(AY3&lt;'Retirement Plan'!$E$20+Goals!$F$25,AY3+1,""),"")</f>
        <v/>
      </c>
      <c r="BA3" s="5" t="str">
        <f>+IF(AZ3&lt;&gt;"",IF(AZ3&lt;'Retirement Plan'!$E$20+Goals!$F$25,AZ3+1,""),"")</f>
        <v/>
      </c>
      <c r="BB3" s="5" t="str">
        <f>+IF(BA3&lt;&gt;"",IF(BA3&lt;'Retirement Plan'!$E$20+Goals!$F$25,BA3+1,""),"")</f>
        <v/>
      </c>
      <c r="BC3" s="5" t="str">
        <f>+IF(BB3&lt;&gt;"",IF(BB3&lt;'Retirement Plan'!$E$20+Goals!$F$25,BB3+1,""),"")</f>
        <v/>
      </c>
      <c r="BD3" s="5" t="str">
        <f>+IF(BC3&lt;&gt;"",IF(BC3&lt;'Retirement Plan'!$E$20+Goals!$F$25,BC3+1,""),"")</f>
        <v/>
      </c>
      <c r="BE3" s="5" t="str">
        <f>+IF(BD3&lt;&gt;"",IF(BD3&lt;'Retirement Plan'!$E$20+Goals!$F$25,BD3+1,""),"")</f>
        <v/>
      </c>
      <c r="BF3" s="5" t="str">
        <f>+IF(BE3&lt;&gt;"",IF(BE3&lt;'Retirement Plan'!$E$20+Goals!$F$25,BE3+1,""),"")</f>
        <v/>
      </c>
      <c r="BG3" s="5" t="str">
        <f>+IF(BF3&lt;&gt;"",IF(BF3&lt;'Retirement Plan'!$E$20+Goals!$F$25,BF3+1,""),"")</f>
        <v/>
      </c>
      <c r="BH3" s="5" t="str">
        <f>+IF(BG3&lt;&gt;"",IF(BG3&lt;'Retirement Plan'!$E$20+Goals!$F$25,BG3+1,""),"")</f>
        <v/>
      </c>
      <c r="BI3" s="5" t="str">
        <f>+IF(BH3&lt;&gt;"",IF(BH3&lt;'Retirement Plan'!$E$20+Goals!$F$25,BH3+1,""),"")</f>
        <v/>
      </c>
      <c r="BJ3" s="5" t="str">
        <f>+IF(BI3&lt;&gt;"",IF(BI3&lt;'Retirement Plan'!$E$20+Goals!$F$25,BI3+1,""),"")</f>
        <v/>
      </c>
      <c r="BK3" s="5" t="str">
        <f>+IF(BJ3&lt;&gt;"",IF(BJ3&lt;'Retirement Plan'!$E$20+Goals!$F$25,BJ3+1,""),"")</f>
        <v/>
      </c>
      <c r="BL3" s="5" t="str">
        <f>+IF(BK3&lt;&gt;"",IF(BK3&lt;'Retirement Plan'!$E$20+Goals!$F$25,BK3+1,""),"")</f>
        <v/>
      </c>
      <c r="BM3" s="5" t="str">
        <f>+IF(BL3&lt;&gt;"",IF(BL3&lt;'Retirement Plan'!$E$20+Goals!$F$25,BL3+1,""),"")</f>
        <v/>
      </c>
      <c r="BN3" s="5" t="str">
        <f>+IF(BM3&lt;&gt;"",IF(BM3&lt;'Retirement Plan'!$E$20+Goals!$F$25,BM3+1,""),"")</f>
        <v/>
      </c>
      <c r="BO3" s="5" t="str">
        <f>+IF(BN3&lt;&gt;"",IF(BN3&lt;'Retirement Plan'!$E$20+Goals!$F$25,BN3+1,""),"")</f>
        <v/>
      </c>
      <c r="BP3" s="5" t="str">
        <f>+IF(BO3&lt;&gt;"",IF(BO3&lt;'Retirement Plan'!$E$20+Goals!$F$25,BO3+1,""),"")</f>
        <v/>
      </c>
      <c r="BQ3" s="5" t="str">
        <f>+IF(BP3&lt;&gt;"",IF(BP3&lt;'Retirement Plan'!$E$20+Goals!$F$25,BP3+1,""),"")</f>
        <v/>
      </c>
      <c r="BR3" s="5" t="str">
        <f>+IF(BQ3&lt;&gt;"",IF(BQ3&lt;'Retirement Plan'!$E$20+Goals!$F$25,BQ3+1,""),"")</f>
        <v/>
      </c>
      <c r="BS3" s="5" t="str">
        <f>+IF(BR3&lt;&gt;"",IF(BR3&lt;'Retirement Plan'!$E$20+Goals!$F$25,BR3+1,""),"")</f>
        <v/>
      </c>
      <c r="BT3" s="5" t="str">
        <f>+IF(BS3&lt;&gt;"",IF(BS3&lt;'Retirement Plan'!$E$20+Goals!$F$25,BS3+1,""),"")</f>
        <v/>
      </c>
      <c r="BU3" s="5" t="str">
        <f>+IF(BT3&lt;&gt;"",IF(BT3&lt;'Retirement Plan'!$E$20+Goals!$F$25,BT3+1,""),"")</f>
        <v/>
      </c>
      <c r="BV3" s="5" t="str">
        <f>+IF(BU3&lt;&gt;"",IF(BU3&lt;'Retirement Plan'!$E$20+Goals!$F$25,BU3+1,""),"")</f>
        <v/>
      </c>
      <c r="BW3" s="5" t="str">
        <f>+IF(BV3&lt;&gt;"",IF(BV3&lt;'Retirement Plan'!$E$20+Goals!$F$25,BV3+1,""),"")</f>
        <v/>
      </c>
      <c r="BX3" s="5" t="str">
        <f>+IF(BW3&lt;&gt;"",IF(BW3&lt;'Retirement Plan'!$E$20+Goals!$F$25,BW3+1,""),"")</f>
        <v/>
      </c>
      <c r="BY3" s="5" t="str">
        <f>+IF(BX3&lt;&gt;"",IF(BX3&lt;'Retirement Plan'!$E$20+Goals!$F$25,BX3+1,""),"")</f>
        <v/>
      </c>
      <c r="BZ3" s="181"/>
    </row>
    <row r="4" spans="1:78" x14ac:dyDescent="0.25">
      <c r="A4" s="10" t="s">
        <v>512</v>
      </c>
      <c r="K4" s="214">
        <v>1</v>
      </c>
      <c r="L4" s="214">
        <f>+K4+1</f>
        <v>2</v>
      </c>
      <c r="M4" s="214">
        <f t="shared" ref="M4:BR4" si="8">+L4+1</f>
        <v>3</v>
      </c>
      <c r="N4" s="214">
        <f t="shared" si="8"/>
        <v>4</v>
      </c>
      <c r="O4" s="214">
        <f t="shared" si="8"/>
        <v>5</v>
      </c>
      <c r="P4" s="214">
        <f t="shared" si="8"/>
        <v>6</v>
      </c>
      <c r="Q4" s="214">
        <f t="shared" si="8"/>
        <v>7</v>
      </c>
      <c r="R4" s="214">
        <f t="shared" si="8"/>
        <v>8</v>
      </c>
      <c r="S4" s="214">
        <f t="shared" si="8"/>
        <v>9</v>
      </c>
      <c r="T4" s="214">
        <f t="shared" si="8"/>
        <v>10</v>
      </c>
      <c r="U4" s="214">
        <f t="shared" si="8"/>
        <v>11</v>
      </c>
      <c r="V4" s="214">
        <f t="shared" si="8"/>
        <v>12</v>
      </c>
      <c r="W4" s="214">
        <f t="shared" si="8"/>
        <v>13</v>
      </c>
      <c r="X4" s="214">
        <f t="shared" si="8"/>
        <v>14</v>
      </c>
      <c r="Y4" s="214">
        <f t="shared" si="8"/>
        <v>15</v>
      </c>
      <c r="Z4" s="214">
        <f t="shared" si="8"/>
        <v>16</v>
      </c>
      <c r="AA4" s="214">
        <f t="shared" si="8"/>
        <v>17</v>
      </c>
      <c r="AB4" s="214">
        <f t="shared" si="8"/>
        <v>18</v>
      </c>
      <c r="AC4" s="214">
        <f t="shared" si="8"/>
        <v>19</v>
      </c>
      <c r="AD4" s="214">
        <f t="shared" si="8"/>
        <v>20</v>
      </c>
      <c r="AE4" s="214">
        <f t="shared" si="8"/>
        <v>21</v>
      </c>
      <c r="AF4" s="214">
        <f t="shared" si="8"/>
        <v>22</v>
      </c>
      <c r="AG4" s="214">
        <f t="shared" si="8"/>
        <v>23</v>
      </c>
      <c r="AH4" s="214">
        <f t="shared" si="8"/>
        <v>24</v>
      </c>
      <c r="AI4" s="214">
        <f t="shared" si="8"/>
        <v>25</v>
      </c>
      <c r="AJ4" s="214">
        <f t="shared" si="8"/>
        <v>26</v>
      </c>
      <c r="AK4" s="214">
        <f t="shared" si="8"/>
        <v>27</v>
      </c>
      <c r="AL4" s="214">
        <f t="shared" si="8"/>
        <v>28</v>
      </c>
      <c r="AM4" s="214">
        <f t="shared" si="8"/>
        <v>29</v>
      </c>
      <c r="AN4" s="214">
        <f t="shared" si="8"/>
        <v>30</v>
      </c>
      <c r="AO4" s="214">
        <f t="shared" si="8"/>
        <v>31</v>
      </c>
      <c r="AP4" s="214">
        <f t="shared" si="8"/>
        <v>32</v>
      </c>
      <c r="AQ4" s="214">
        <f t="shared" si="8"/>
        <v>33</v>
      </c>
      <c r="AR4" s="214">
        <f t="shared" si="8"/>
        <v>34</v>
      </c>
      <c r="AS4" s="214">
        <f t="shared" si="8"/>
        <v>35</v>
      </c>
      <c r="AT4" s="214">
        <f t="shared" si="8"/>
        <v>36</v>
      </c>
      <c r="AU4" s="214">
        <f t="shared" si="8"/>
        <v>37</v>
      </c>
      <c r="AV4" s="214">
        <f t="shared" si="8"/>
        <v>38</v>
      </c>
      <c r="AW4" s="214">
        <f t="shared" si="8"/>
        <v>39</v>
      </c>
      <c r="AX4" s="214">
        <f t="shared" si="8"/>
        <v>40</v>
      </c>
      <c r="AY4" s="214">
        <f t="shared" si="8"/>
        <v>41</v>
      </c>
      <c r="AZ4" s="214">
        <f t="shared" si="8"/>
        <v>42</v>
      </c>
      <c r="BA4" s="214">
        <f t="shared" si="8"/>
        <v>43</v>
      </c>
      <c r="BB4" s="214">
        <f t="shared" si="8"/>
        <v>44</v>
      </c>
      <c r="BC4" s="214">
        <f t="shared" si="8"/>
        <v>45</v>
      </c>
      <c r="BD4" s="214">
        <f t="shared" si="8"/>
        <v>46</v>
      </c>
      <c r="BE4" s="214">
        <f t="shared" si="8"/>
        <v>47</v>
      </c>
      <c r="BF4" s="214">
        <f t="shared" si="8"/>
        <v>48</v>
      </c>
      <c r="BG4" s="214">
        <f t="shared" si="8"/>
        <v>49</v>
      </c>
      <c r="BH4" s="214">
        <f t="shared" si="8"/>
        <v>50</v>
      </c>
      <c r="BI4" s="214">
        <f t="shared" si="8"/>
        <v>51</v>
      </c>
      <c r="BJ4" s="214">
        <f t="shared" si="8"/>
        <v>52</v>
      </c>
      <c r="BK4" s="214">
        <f t="shared" si="8"/>
        <v>53</v>
      </c>
      <c r="BL4" s="214">
        <f t="shared" si="8"/>
        <v>54</v>
      </c>
      <c r="BM4" s="214">
        <f t="shared" si="8"/>
        <v>55</v>
      </c>
      <c r="BN4" s="214">
        <f t="shared" si="8"/>
        <v>56</v>
      </c>
      <c r="BO4" s="214">
        <f t="shared" si="8"/>
        <v>57</v>
      </c>
      <c r="BP4" s="214">
        <f t="shared" si="8"/>
        <v>58</v>
      </c>
      <c r="BQ4" s="214">
        <f t="shared" si="8"/>
        <v>59</v>
      </c>
      <c r="BR4" s="214">
        <f t="shared" si="8"/>
        <v>60</v>
      </c>
      <c r="BS4" s="214">
        <f t="shared" ref="BS4" si="9">+BR4+1</f>
        <v>61</v>
      </c>
      <c r="BT4" s="214">
        <f t="shared" ref="BT4" si="10">+BS4+1</f>
        <v>62</v>
      </c>
      <c r="BU4" s="214">
        <f t="shared" ref="BU4" si="11">+BT4+1</f>
        <v>63</v>
      </c>
      <c r="BV4" s="214">
        <f t="shared" ref="BV4" si="12">+BU4+1</f>
        <v>64</v>
      </c>
      <c r="BW4" s="214">
        <f t="shared" ref="BW4" si="13">+BV4+1</f>
        <v>65</v>
      </c>
      <c r="BX4" s="214">
        <f t="shared" ref="BX4" si="14">+BW4+1</f>
        <v>66</v>
      </c>
      <c r="BY4" s="214">
        <f t="shared" ref="BY4" si="15">+BX4+1</f>
        <v>67</v>
      </c>
      <c r="BZ4" s="181"/>
    </row>
    <row r="5" spans="1:78" hidden="1" outlineLevel="1" x14ac:dyDescent="0.25">
      <c r="A5" s="3" t="s">
        <v>460</v>
      </c>
      <c r="B5" s="1">
        <f>+'Retirement Plan'!D10*1</f>
        <v>2027</v>
      </c>
      <c r="BZ5" s="181"/>
    </row>
    <row r="6" spans="1:78" hidden="1" outlineLevel="1" x14ac:dyDescent="0.25">
      <c r="A6" s="3" t="s">
        <v>18</v>
      </c>
      <c r="B6" s="1">
        <f>+IF(B5&lt;'Retirement Plan'!D22,'Retirement Plan'!D22,B5)</f>
        <v>2092</v>
      </c>
      <c r="BZ6" s="181"/>
    </row>
    <row r="7" spans="1:78" hidden="1" outlineLevel="1" x14ac:dyDescent="0.25">
      <c r="A7" s="3" t="s">
        <v>519</v>
      </c>
      <c r="B7" s="1">
        <f>+MAX(B30:C30)</f>
        <v>2119</v>
      </c>
      <c r="BZ7" s="181"/>
    </row>
    <row r="8" spans="1:78" hidden="1" outlineLevel="1" x14ac:dyDescent="0.25">
      <c r="A8" s="3" t="s">
        <v>277</v>
      </c>
      <c r="B8" s="1">
        <f>+Goals!D40+1</f>
        <v>2120</v>
      </c>
      <c r="BZ8" s="181"/>
    </row>
    <row r="9" spans="1:78" hidden="1" outlineLevel="1" x14ac:dyDescent="0.25">
      <c r="A9" s="122" t="s">
        <v>501</v>
      </c>
      <c r="B9" s="1"/>
      <c r="E9" s="363" t="s">
        <v>494</v>
      </c>
      <c r="H9" s="363" t="s">
        <v>496</v>
      </c>
      <c r="J9" t="s">
        <v>883</v>
      </c>
      <c r="BZ9" s="181"/>
    </row>
    <row r="10" spans="1:78" hidden="1" outlineLevel="1" x14ac:dyDescent="0.25">
      <c r="A10" s="3" t="s">
        <v>490</v>
      </c>
      <c r="B10" s="1">
        <f>+IF(B6&gt;B5,B5,"")</f>
        <v>2027</v>
      </c>
      <c r="C10" s="1">
        <f>+IF(B6&gt;B5,B6-1,"")</f>
        <v>2091</v>
      </c>
      <c r="E10" s="362" t="s">
        <v>495</v>
      </c>
      <c r="F10" s="214">
        <f>+MIN(B33:C33)</f>
        <v>28</v>
      </c>
      <c r="H10" s="362" t="s">
        <v>497</v>
      </c>
      <c r="K10" s="45">
        <f>+B143</f>
        <v>0</v>
      </c>
      <c r="L10" s="45">
        <f t="shared" ref="L10:AQ10" si="16">+K10*(1+K$46)</f>
        <v>0</v>
      </c>
      <c r="M10" s="45">
        <f t="shared" si="16"/>
        <v>0</v>
      </c>
      <c r="N10" s="45">
        <f t="shared" si="16"/>
        <v>0</v>
      </c>
      <c r="O10" s="45">
        <f t="shared" si="16"/>
        <v>0</v>
      </c>
      <c r="P10" s="45">
        <f t="shared" si="16"/>
        <v>0</v>
      </c>
      <c r="Q10" s="45">
        <f t="shared" si="16"/>
        <v>0</v>
      </c>
      <c r="R10" s="45">
        <f t="shared" si="16"/>
        <v>0</v>
      </c>
      <c r="S10" s="45">
        <f t="shared" si="16"/>
        <v>0</v>
      </c>
      <c r="T10" s="45">
        <f t="shared" si="16"/>
        <v>0</v>
      </c>
      <c r="U10" s="45">
        <f t="shared" si="16"/>
        <v>0</v>
      </c>
      <c r="V10" s="45">
        <f t="shared" si="16"/>
        <v>0</v>
      </c>
      <c r="W10" s="45">
        <f t="shared" si="16"/>
        <v>0</v>
      </c>
      <c r="X10" s="45">
        <f t="shared" si="16"/>
        <v>0</v>
      </c>
      <c r="Y10" s="45">
        <f t="shared" si="16"/>
        <v>0</v>
      </c>
      <c r="Z10" s="45">
        <f t="shared" si="16"/>
        <v>0</v>
      </c>
      <c r="AA10" s="45">
        <f t="shared" si="16"/>
        <v>0</v>
      </c>
      <c r="AB10" s="45">
        <f t="shared" si="16"/>
        <v>0</v>
      </c>
      <c r="AC10" s="45">
        <f t="shared" si="16"/>
        <v>0</v>
      </c>
      <c r="AD10" s="45">
        <f t="shared" si="16"/>
        <v>0</v>
      </c>
      <c r="AE10" s="45">
        <f t="shared" si="16"/>
        <v>0</v>
      </c>
      <c r="AF10" s="45">
        <f t="shared" si="16"/>
        <v>0</v>
      </c>
      <c r="AG10" s="45">
        <f t="shared" si="16"/>
        <v>0</v>
      </c>
      <c r="AH10" s="45">
        <f t="shared" si="16"/>
        <v>0</v>
      </c>
      <c r="AI10" s="45">
        <f t="shared" si="16"/>
        <v>0</v>
      </c>
      <c r="AJ10" s="45">
        <f t="shared" si="16"/>
        <v>0</v>
      </c>
      <c r="AK10" s="45">
        <f t="shared" si="16"/>
        <v>0</v>
      </c>
      <c r="AL10" s="45">
        <f t="shared" si="16"/>
        <v>0</v>
      </c>
      <c r="AM10" s="45">
        <f t="shared" si="16"/>
        <v>0</v>
      </c>
      <c r="AN10" s="45">
        <f t="shared" si="16"/>
        <v>0</v>
      </c>
      <c r="AO10" s="45">
        <f t="shared" si="16"/>
        <v>0</v>
      </c>
      <c r="AP10" s="45">
        <f t="shared" si="16"/>
        <v>0</v>
      </c>
      <c r="AQ10" s="45">
        <f t="shared" si="16"/>
        <v>0</v>
      </c>
      <c r="AR10" s="45">
        <f t="shared" ref="AR10:BR10" si="17">+AQ10*(1+AQ$46)</f>
        <v>0</v>
      </c>
      <c r="AS10" s="45">
        <f t="shared" si="17"/>
        <v>0</v>
      </c>
      <c r="AT10" s="45">
        <f t="shared" si="17"/>
        <v>0</v>
      </c>
      <c r="AU10" s="45">
        <f t="shared" si="17"/>
        <v>0</v>
      </c>
      <c r="AV10" s="45">
        <f t="shared" si="17"/>
        <v>0</v>
      </c>
      <c r="AW10" s="45">
        <f t="shared" si="17"/>
        <v>0</v>
      </c>
      <c r="AX10" s="45">
        <f t="shared" si="17"/>
        <v>0</v>
      </c>
      <c r="AY10" s="45">
        <f t="shared" si="17"/>
        <v>0</v>
      </c>
      <c r="AZ10" s="45">
        <f t="shared" si="17"/>
        <v>0</v>
      </c>
      <c r="BA10" s="45">
        <f t="shared" si="17"/>
        <v>0</v>
      </c>
      <c r="BB10" s="45">
        <f t="shared" si="17"/>
        <v>0</v>
      </c>
      <c r="BC10" s="45">
        <f t="shared" si="17"/>
        <v>0</v>
      </c>
      <c r="BD10" s="45">
        <f t="shared" si="17"/>
        <v>0</v>
      </c>
      <c r="BE10" s="45">
        <f t="shared" si="17"/>
        <v>0</v>
      </c>
      <c r="BF10" s="45">
        <f t="shared" si="17"/>
        <v>0</v>
      </c>
      <c r="BG10" s="45">
        <f t="shared" si="17"/>
        <v>0</v>
      </c>
      <c r="BH10" s="45">
        <f t="shared" si="17"/>
        <v>0</v>
      </c>
      <c r="BI10" s="45">
        <f t="shared" si="17"/>
        <v>0</v>
      </c>
      <c r="BJ10" s="45">
        <f t="shared" si="17"/>
        <v>0</v>
      </c>
      <c r="BK10" s="45">
        <f t="shared" si="17"/>
        <v>0</v>
      </c>
      <c r="BL10" s="45">
        <f t="shared" si="17"/>
        <v>0</v>
      </c>
      <c r="BM10" s="45">
        <f t="shared" si="17"/>
        <v>0</v>
      </c>
      <c r="BN10" s="45">
        <f t="shared" si="17"/>
        <v>0</v>
      </c>
      <c r="BO10" s="45">
        <f t="shared" si="17"/>
        <v>0</v>
      </c>
      <c r="BP10" s="45">
        <f t="shared" si="17"/>
        <v>0</v>
      </c>
      <c r="BQ10" s="45">
        <f t="shared" si="17"/>
        <v>0</v>
      </c>
      <c r="BR10" s="45">
        <f t="shared" si="17"/>
        <v>0</v>
      </c>
      <c r="BS10" s="45">
        <f t="shared" ref="BS10:BS14" si="18">+BR10*(1+BR$46)</f>
        <v>0</v>
      </c>
      <c r="BT10" s="45">
        <f t="shared" ref="BT10:BT14" si="19">+BS10*(1+BS$46)</f>
        <v>0</v>
      </c>
      <c r="BU10" s="45">
        <f t="shared" ref="BU10:BU14" si="20">+BT10*(1+BT$46)</f>
        <v>0</v>
      </c>
      <c r="BV10" s="45">
        <f t="shared" ref="BV10:BV14" si="21">+BU10*(1+BU$46)</f>
        <v>0</v>
      </c>
      <c r="BW10" s="45">
        <f t="shared" ref="BW10:BW14" si="22">+BV10*(1+BV$46)</f>
        <v>0</v>
      </c>
      <c r="BX10" s="45">
        <f t="shared" ref="BX10:BX14" si="23">+BW10*(1+BW$46)</f>
        <v>0</v>
      </c>
      <c r="BY10" s="45">
        <f t="shared" ref="BY10:BY14" si="24">+BX10*(1+BX$46)</f>
        <v>0</v>
      </c>
      <c r="BZ10" s="181"/>
    </row>
    <row r="11" spans="1:78" hidden="1" outlineLevel="1" x14ac:dyDescent="0.25">
      <c r="A11" s="3" t="s">
        <v>491</v>
      </c>
      <c r="B11" s="1">
        <f>+B6</f>
        <v>2092</v>
      </c>
      <c r="C11" s="1">
        <f>+B11+F11-1</f>
        <v>2101</v>
      </c>
      <c r="E11" s="343">
        <f>+Tables!L289</f>
        <v>0.33</v>
      </c>
      <c r="F11" s="1">
        <f>+F10-F12-F13</f>
        <v>10</v>
      </c>
      <c r="H11" s="508">
        <f>+IF($B$16="c",Tables!J289,Tables!K289)</f>
        <v>0</v>
      </c>
      <c r="K11" s="45">
        <f>+B144</f>
        <v>0</v>
      </c>
      <c r="L11" s="45">
        <f t="shared" ref="L11:AQ11" si="25">+K11*(1+K$46)</f>
        <v>0</v>
      </c>
      <c r="M11" s="45">
        <f t="shared" si="25"/>
        <v>0</v>
      </c>
      <c r="N11" s="45">
        <f t="shared" si="25"/>
        <v>0</v>
      </c>
      <c r="O11" s="45">
        <f t="shared" si="25"/>
        <v>0</v>
      </c>
      <c r="P11" s="45">
        <f t="shared" si="25"/>
        <v>0</v>
      </c>
      <c r="Q11" s="45">
        <f t="shared" si="25"/>
        <v>0</v>
      </c>
      <c r="R11" s="45">
        <f t="shared" si="25"/>
        <v>0</v>
      </c>
      <c r="S11" s="45">
        <f t="shared" si="25"/>
        <v>0</v>
      </c>
      <c r="T11" s="45">
        <f t="shared" si="25"/>
        <v>0</v>
      </c>
      <c r="U11" s="45">
        <f t="shared" si="25"/>
        <v>0</v>
      </c>
      <c r="V11" s="45">
        <f t="shared" si="25"/>
        <v>0</v>
      </c>
      <c r="W11" s="45">
        <f t="shared" si="25"/>
        <v>0</v>
      </c>
      <c r="X11" s="45">
        <f t="shared" si="25"/>
        <v>0</v>
      </c>
      <c r="Y11" s="45">
        <f t="shared" si="25"/>
        <v>0</v>
      </c>
      <c r="Z11" s="45">
        <f t="shared" si="25"/>
        <v>0</v>
      </c>
      <c r="AA11" s="45">
        <f t="shared" si="25"/>
        <v>0</v>
      </c>
      <c r="AB11" s="45">
        <f t="shared" si="25"/>
        <v>0</v>
      </c>
      <c r="AC11" s="45">
        <f t="shared" si="25"/>
        <v>0</v>
      </c>
      <c r="AD11" s="45">
        <f t="shared" si="25"/>
        <v>0</v>
      </c>
      <c r="AE11" s="45">
        <f t="shared" si="25"/>
        <v>0</v>
      </c>
      <c r="AF11" s="45">
        <f t="shared" si="25"/>
        <v>0</v>
      </c>
      <c r="AG11" s="45">
        <f t="shared" si="25"/>
        <v>0</v>
      </c>
      <c r="AH11" s="45">
        <f t="shared" si="25"/>
        <v>0</v>
      </c>
      <c r="AI11" s="45">
        <f t="shared" si="25"/>
        <v>0</v>
      </c>
      <c r="AJ11" s="45">
        <f t="shared" si="25"/>
        <v>0</v>
      </c>
      <c r="AK11" s="45">
        <f t="shared" si="25"/>
        <v>0</v>
      </c>
      <c r="AL11" s="45">
        <f t="shared" si="25"/>
        <v>0</v>
      </c>
      <c r="AM11" s="45">
        <f t="shared" si="25"/>
        <v>0</v>
      </c>
      <c r="AN11" s="45">
        <f t="shared" si="25"/>
        <v>0</v>
      </c>
      <c r="AO11" s="45">
        <f t="shared" si="25"/>
        <v>0</v>
      </c>
      <c r="AP11" s="45">
        <f t="shared" si="25"/>
        <v>0</v>
      </c>
      <c r="AQ11" s="45">
        <f t="shared" si="25"/>
        <v>0</v>
      </c>
      <c r="AR11" s="45">
        <f t="shared" ref="AR11:BR11" si="26">+AQ11*(1+AQ$46)</f>
        <v>0</v>
      </c>
      <c r="AS11" s="45">
        <f t="shared" si="26"/>
        <v>0</v>
      </c>
      <c r="AT11" s="45">
        <f t="shared" si="26"/>
        <v>0</v>
      </c>
      <c r="AU11" s="45">
        <f t="shared" si="26"/>
        <v>0</v>
      </c>
      <c r="AV11" s="45">
        <f t="shared" si="26"/>
        <v>0</v>
      </c>
      <c r="AW11" s="45">
        <f t="shared" si="26"/>
        <v>0</v>
      </c>
      <c r="AX11" s="45">
        <f t="shared" si="26"/>
        <v>0</v>
      </c>
      <c r="AY11" s="45">
        <f t="shared" si="26"/>
        <v>0</v>
      </c>
      <c r="AZ11" s="45">
        <f t="shared" si="26"/>
        <v>0</v>
      </c>
      <c r="BA11" s="45">
        <f t="shared" si="26"/>
        <v>0</v>
      </c>
      <c r="BB11" s="45">
        <f t="shared" si="26"/>
        <v>0</v>
      </c>
      <c r="BC11" s="45">
        <f t="shared" si="26"/>
        <v>0</v>
      </c>
      <c r="BD11" s="45">
        <f t="shared" si="26"/>
        <v>0</v>
      </c>
      <c r="BE11" s="45">
        <f t="shared" si="26"/>
        <v>0</v>
      </c>
      <c r="BF11" s="45">
        <f t="shared" si="26"/>
        <v>0</v>
      </c>
      <c r="BG11" s="45">
        <f t="shared" si="26"/>
        <v>0</v>
      </c>
      <c r="BH11" s="45">
        <f t="shared" si="26"/>
        <v>0</v>
      </c>
      <c r="BI11" s="45">
        <f t="shared" si="26"/>
        <v>0</v>
      </c>
      <c r="BJ11" s="45">
        <f t="shared" si="26"/>
        <v>0</v>
      </c>
      <c r="BK11" s="45">
        <f t="shared" si="26"/>
        <v>0</v>
      </c>
      <c r="BL11" s="45">
        <f t="shared" si="26"/>
        <v>0</v>
      </c>
      <c r="BM11" s="45">
        <f t="shared" si="26"/>
        <v>0</v>
      </c>
      <c r="BN11" s="45">
        <f t="shared" si="26"/>
        <v>0</v>
      </c>
      <c r="BO11" s="45">
        <f t="shared" si="26"/>
        <v>0</v>
      </c>
      <c r="BP11" s="45">
        <f t="shared" si="26"/>
        <v>0</v>
      </c>
      <c r="BQ11" s="45">
        <f t="shared" si="26"/>
        <v>0</v>
      </c>
      <c r="BR11" s="45">
        <f t="shared" si="26"/>
        <v>0</v>
      </c>
      <c r="BS11" s="45">
        <f t="shared" si="18"/>
        <v>0</v>
      </c>
      <c r="BT11" s="45">
        <f t="shared" si="19"/>
        <v>0</v>
      </c>
      <c r="BU11" s="45">
        <f t="shared" si="20"/>
        <v>0</v>
      </c>
      <c r="BV11" s="45">
        <f t="shared" si="21"/>
        <v>0</v>
      </c>
      <c r="BW11" s="45">
        <f t="shared" si="22"/>
        <v>0</v>
      </c>
      <c r="BX11" s="45">
        <f t="shared" si="23"/>
        <v>0</v>
      </c>
      <c r="BY11" s="45">
        <f t="shared" si="24"/>
        <v>0</v>
      </c>
      <c r="BZ11" s="181"/>
    </row>
    <row r="12" spans="1:78" hidden="1" outlineLevel="1" x14ac:dyDescent="0.25">
      <c r="A12" s="3" t="s">
        <v>492</v>
      </c>
      <c r="B12" s="1">
        <f>+C11+1</f>
        <v>2102</v>
      </c>
      <c r="C12" s="1">
        <f>+B12+F12-1</f>
        <v>2110</v>
      </c>
      <c r="E12" s="343">
        <f>+Tables!L290</f>
        <v>0.33</v>
      </c>
      <c r="F12" s="1">
        <f>+TRUNC($F$10*E12,0)</f>
        <v>9</v>
      </c>
      <c r="H12" s="508">
        <f>+IF($B$16="c",Tables!J290,Tables!K290)</f>
        <v>0</v>
      </c>
      <c r="K12" s="45">
        <f>+B145</f>
        <v>0</v>
      </c>
      <c r="L12" s="45">
        <f t="shared" ref="L12:AQ12" si="27">+K12*(1+K$46)</f>
        <v>0</v>
      </c>
      <c r="M12" s="45">
        <f t="shared" si="27"/>
        <v>0</v>
      </c>
      <c r="N12" s="45">
        <f t="shared" si="27"/>
        <v>0</v>
      </c>
      <c r="O12" s="45">
        <f t="shared" si="27"/>
        <v>0</v>
      </c>
      <c r="P12" s="45">
        <f t="shared" si="27"/>
        <v>0</v>
      </c>
      <c r="Q12" s="45">
        <f t="shared" si="27"/>
        <v>0</v>
      </c>
      <c r="R12" s="45">
        <f t="shared" si="27"/>
        <v>0</v>
      </c>
      <c r="S12" s="45">
        <f t="shared" si="27"/>
        <v>0</v>
      </c>
      <c r="T12" s="45">
        <f t="shared" si="27"/>
        <v>0</v>
      </c>
      <c r="U12" s="45">
        <f t="shared" si="27"/>
        <v>0</v>
      </c>
      <c r="V12" s="45">
        <f t="shared" si="27"/>
        <v>0</v>
      </c>
      <c r="W12" s="45">
        <f t="shared" si="27"/>
        <v>0</v>
      </c>
      <c r="X12" s="45">
        <f t="shared" si="27"/>
        <v>0</v>
      </c>
      <c r="Y12" s="45">
        <f t="shared" si="27"/>
        <v>0</v>
      </c>
      <c r="Z12" s="45">
        <f t="shared" si="27"/>
        <v>0</v>
      </c>
      <c r="AA12" s="45">
        <f t="shared" si="27"/>
        <v>0</v>
      </c>
      <c r="AB12" s="45">
        <f t="shared" si="27"/>
        <v>0</v>
      </c>
      <c r="AC12" s="45">
        <f t="shared" si="27"/>
        <v>0</v>
      </c>
      <c r="AD12" s="45">
        <f t="shared" si="27"/>
        <v>0</v>
      </c>
      <c r="AE12" s="45">
        <f t="shared" si="27"/>
        <v>0</v>
      </c>
      <c r="AF12" s="45">
        <f t="shared" si="27"/>
        <v>0</v>
      </c>
      <c r="AG12" s="45">
        <f t="shared" si="27"/>
        <v>0</v>
      </c>
      <c r="AH12" s="45">
        <f t="shared" si="27"/>
        <v>0</v>
      </c>
      <c r="AI12" s="45">
        <f t="shared" si="27"/>
        <v>0</v>
      </c>
      <c r="AJ12" s="45">
        <f t="shared" si="27"/>
        <v>0</v>
      </c>
      <c r="AK12" s="45">
        <f t="shared" si="27"/>
        <v>0</v>
      </c>
      <c r="AL12" s="45">
        <f t="shared" si="27"/>
        <v>0</v>
      </c>
      <c r="AM12" s="45">
        <f t="shared" si="27"/>
        <v>0</v>
      </c>
      <c r="AN12" s="45">
        <f t="shared" si="27"/>
        <v>0</v>
      </c>
      <c r="AO12" s="45">
        <f t="shared" si="27"/>
        <v>0</v>
      </c>
      <c r="AP12" s="45">
        <f t="shared" si="27"/>
        <v>0</v>
      </c>
      <c r="AQ12" s="45">
        <f t="shared" si="27"/>
        <v>0</v>
      </c>
      <c r="AR12" s="45">
        <f t="shared" ref="AR12:BR12" si="28">+AQ12*(1+AQ$46)</f>
        <v>0</v>
      </c>
      <c r="AS12" s="45">
        <f t="shared" si="28"/>
        <v>0</v>
      </c>
      <c r="AT12" s="45">
        <f t="shared" si="28"/>
        <v>0</v>
      </c>
      <c r="AU12" s="45">
        <f t="shared" si="28"/>
        <v>0</v>
      </c>
      <c r="AV12" s="45">
        <f t="shared" si="28"/>
        <v>0</v>
      </c>
      <c r="AW12" s="45">
        <f t="shared" si="28"/>
        <v>0</v>
      </c>
      <c r="AX12" s="45">
        <f t="shared" si="28"/>
        <v>0</v>
      </c>
      <c r="AY12" s="45">
        <f t="shared" si="28"/>
        <v>0</v>
      </c>
      <c r="AZ12" s="45">
        <f t="shared" si="28"/>
        <v>0</v>
      </c>
      <c r="BA12" s="45">
        <f t="shared" si="28"/>
        <v>0</v>
      </c>
      <c r="BB12" s="45">
        <f t="shared" si="28"/>
        <v>0</v>
      </c>
      <c r="BC12" s="45">
        <f t="shared" si="28"/>
        <v>0</v>
      </c>
      <c r="BD12" s="45">
        <f t="shared" si="28"/>
        <v>0</v>
      </c>
      <c r="BE12" s="45">
        <f t="shared" si="28"/>
        <v>0</v>
      </c>
      <c r="BF12" s="45">
        <f t="shared" si="28"/>
        <v>0</v>
      </c>
      <c r="BG12" s="45">
        <f t="shared" si="28"/>
        <v>0</v>
      </c>
      <c r="BH12" s="45">
        <f t="shared" si="28"/>
        <v>0</v>
      </c>
      <c r="BI12" s="45">
        <f t="shared" si="28"/>
        <v>0</v>
      </c>
      <c r="BJ12" s="45">
        <f t="shared" si="28"/>
        <v>0</v>
      </c>
      <c r="BK12" s="45">
        <f t="shared" si="28"/>
        <v>0</v>
      </c>
      <c r="BL12" s="45">
        <f t="shared" si="28"/>
        <v>0</v>
      </c>
      <c r="BM12" s="45">
        <f t="shared" si="28"/>
        <v>0</v>
      </c>
      <c r="BN12" s="45">
        <f t="shared" si="28"/>
        <v>0</v>
      </c>
      <c r="BO12" s="45">
        <f t="shared" si="28"/>
        <v>0</v>
      </c>
      <c r="BP12" s="45">
        <f t="shared" si="28"/>
        <v>0</v>
      </c>
      <c r="BQ12" s="45">
        <f t="shared" si="28"/>
        <v>0</v>
      </c>
      <c r="BR12" s="45">
        <f t="shared" si="28"/>
        <v>0</v>
      </c>
      <c r="BS12" s="45">
        <f t="shared" si="18"/>
        <v>0</v>
      </c>
      <c r="BT12" s="45">
        <f t="shared" si="19"/>
        <v>0</v>
      </c>
      <c r="BU12" s="45">
        <f t="shared" si="20"/>
        <v>0</v>
      </c>
      <c r="BV12" s="45">
        <f t="shared" si="21"/>
        <v>0</v>
      </c>
      <c r="BW12" s="45">
        <f t="shared" si="22"/>
        <v>0</v>
      </c>
      <c r="BX12" s="45">
        <f t="shared" si="23"/>
        <v>0</v>
      </c>
      <c r="BY12" s="45">
        <f t="shared" si="24"/>
        <v>0</v>
      </c>
      <c r="BZ12" s="181"/>
    </row>
    <row r="13" spans="1:78" hidden="1" outlineLevel="1" x14ac:dyDescent="0.25">
      <c r="A13" s="3" t="s">
        <v>489</v>
      </c>
      <c r="B13" s="1">
        <f>+C12+1</f>
        <v>2111</v>
      </c>
      <c r="C13" s="1">
        <f>+IF(B16="c",B14-1,B30)</f>
        <v>2119</v>
      </c>
      <c r="E13" s="343">
        <f>+Tables!L291</f>
        <v>0.33</v>
      </c>
      <c r="F13" s="1">
        <f>+TRUNC($F$10*E13,0)</f>
        <v>9</v>
      </c>
      <c r="H13" s="508">
        <f>+IF($B$16="c",Tables!J291,Tables!K291)</f>
        <v>0</v>
      </c>
      <c r="K13" s="45">
        <f>+B146</f>
        <v>0</v>
      </c>
      <c r="L13" s="45">
        <f t="shared" ref="L13:AQ13" si="29">+K13*(1+K$46)</f>
        <v>0</v>
      </c>
      <c r="M13" s="45">
        <f t="shared" si="29"/>
        <v>0</v>
      </c>
      <c r="N13" s="45">
        <f t="shared" si="29"/>
        <v>0</v>
      </c>
      <c r="O13" s="45">
        <f t="shared" si="29"/>
        <v>0</v>
      </c>
      <c r="P13" s="45">
        <f t="shared" si="29"/>
        <v>0</v>
      </c>
      <c r="Q13" s="45">
        <f t="shared" si="29"/>
        <v>0</v>
      </c>
      <c r="R13" s="45">
        <f t="shared" si="29"/>
        <v>0</v>
      </c>
      <c r="S13" s="45">
        <f t="shared" si="29"/>
        <v>0</v>
      </c>
      <c r="T13" s="45">
        <f t="shared" si="29"/>
        <v>0</v>
      </c>
      <c r="U13" s="45">
        <f t="shared" si="29"/>
        <v>0</v>
      </c>
      <c r="V13" s="45">
        <f t="shared" si="29"/>
        <v>0</v>
      </c>
      <c r="W13" s="45">
        <f t="shared" si="29"/>
        <v>0</v>
      </c>
      <c r="X13" s="45">
        <f t="shared" si="29"/>
        <v>0</v>
      </c>
      <c r="Y13" s="45">
        <f t="shared" si="29"/>
        <v>0</v>
      </c>
      <c r="Z13" s="45">
        <f t="shared" si="29"/>
        <v>0</v>
      </c>
      <c r="AA13" s="45">
        <f t="shared" si="29"/>
        <v>0</v>
      </c>
      <c r="AB13" s="45">
        <f t="shared" si="29"/>
        <v>0</v>
      </c>
      <c r="AC13" s="45">
        <f t="shared" si="29"/>
        <v>0</v>
      </c>
      <c r="AD13" s="45">
        <f t="shared" si="29"/>
        <v>0</v>
      </c>
      <c r="AE13" s="45">
        <f t="shared" si="29"/>
        <v>0</v>
      </c>
      <c r="AF13" s="45">
        <f t="shared" si="29"/>
        <v>0</v>
      </c>
      <c r="AG13" s="45">
        <f t="shared" si="29"/>
        <v>0</v>
      </c>
      <c r="AH13" s="45">
        <f t="shared" si="29"/>
        <v>0</v>
      </c>
      <c r="AI13" s="45">
        <f t="shared" si="29"/>
        <v>0</v>
      </c>
      <c r="AJ13" s="45">
        <f t="shared" si="29"/>
        <v>0</v>
      </c>
      <c r="AK13" s="45">
        <f t="shared" si="29"/>
        <v>0</v>
      </c>
      <c r="AL13" s="45">
        <f t="shared" si="29"/>
        <v>0</v>
      </c>
      <c r="AM13" s="45">
        <f t="shared" si="29"/>
        <v>0</v>
      </c>
      <c r="AN13" s="45">
        <f t="shared" si="29"/>
        <v>0</v>
      </c>
      <c r="AO13" s="45">
        <f t="shared" si="29"/>
        <v>0</v>
      </c>
      <c r="AP13" s="45">
        <f t="shared" si="29"/>
        <v>0</v>
      </c>
      <c r="AQ13" s="45">
        <f t="shared" si="29"/>
        <v>0</v>
      </c>
      <c r="AR13" s="45">
        <f t="shared" ref="AR13:BR13" si="30">+AQ13*(1+AQ$46)</f>
        <v>0</v>
      </c>
      <c r="AS13" s="45">
        <f t="shared" si="30"/>
        <v>0</v>
      </c>
      <c r="AT13" s="45">
        <f t="shared" si="30"/>
        <v>0</v>
      </c>
      <c r="AU13" s="45">
        <f t="shared" si="30"/>
        <v>0</v>
      </c>
      <c r="AV13" s="45">
        <f t="shared" si="30"/>
        <v>0</v>
      </c>
      <c r="AW13" s="45">
        <f t="shared" si="30"/>
        <v>0</v>
      </c>
      <c r="AX13" s="45">
        <f t="shared" si="30"/>
        <v>0</v>
      </c>
      <c r="AY13" s="45">
        <f t="shared" si="30"/>
        <v>0</v>
      </c>
      <c r="AZ13" s="45">
        <f t="shared" si="30"/>
        <v>0</v>
      </c>
      <c r="BA13" s="45">
        <f t="shared" si="30"/>
        <v>0</v>
      </c>
      <c r="BB13" s="45">
        <f t="shared" si="30"/>
        <v>0</v>
      </c>
      <c r="BC13" s="45">
        <f t="shared" si="30"/>
        <v>0</v>
      </c>
      <c r="BD13" s="45">
        <f t="shared" si="30"/>
        <v>0</v>
      </c>
      <c r="BE13" s="45">
        <f t="shared" si="30"/>
        <v>0</v>
      </c>
      <c r="BF13" s="45">
        <f t="shared" si="30"/>
        <v>0</v>
      </c>
      <c r="BG13" s="45">
        <f t="shared" si="30"/>
        <v>0</v>
      </c>
      <c r="BH13" s="45">
        <f t="shared" si="30"/>
        <v>0</v>
      </c>
      <c r="BI13" s="45">
        <f t="shared" si="30"/>
        <v>0</v>
      </c>
      <c r="BJ13" s="45">
        <f t="shared" si="30"/>
        <v>0</v>
      </c>
      <c r="BK13" s="45">
        <f t="shared" si="30"/>
        <v>0</v>
      </c>
      <c r="BL13" s="45">
        <f t="shared" si="30"/>
        <v>0</v>
      </c>
      <c r="BM13" s="45">
        <f t="shared" si="30"/>
        <v>0</v>
      </c>
      <c r="BN13" s="45">
        <f t="shared" si="30"/>
        <v>0</v>
      </c>
      <c r="BO13" s="45">
        <f t="shared" si="30"/>
        <v>0</v>
      </c>
      <c r="BP13" s="45">
        <f t="shared" si="30"/>
        <v>0</v>
      </c>
      <c r="BQ13" s="45">
        <f t="shared" si="30"/>
        <v>0</v>
      </c>
      <c r="BR13" s="45">
        <f t="shared" si="30"/>
        <v>0</v>
      </c>
      <c r="BS13" s="45">
        <f t="shared" si="18"/>
        <v>0</v>
      </c>
      <c r="BT13" s="45">
        <f t="shared" si="19"/>
        <v>0</v>
      </c>
      <c r="BU13" s="45">
        <f t="shared" si="20"/>
        <v>0</v>
      </c>
      <c r="BV13" s="45">
        <f t="shared" si="21"/>
        <v>0</v>
      </c>
      <c r="BW13" s="45">
        <f t="shared" si="22"/>
        <v>0</v>
      </c>
      <c r="BX13" s="45">
        <f t="shared" si="23"/>
        <v>0</v>
      </c>
      <c r="BY13" s="45">
        <f t="shared" si="24"/>
        <v>0</v>
      </c>
      <c r="BZ13" s="181"/>
    </row>
    <row r="14" spans="1:78" hidden="1" outlineLevel="1" x14ac:dyDescent="0.25">
      <c r="A14" s="3" t="s">
        <v>493</v>
      </c>
      <c r="B14" s="1" t="str">
        <f>+IF(B16="c",B30+1,"")</f>
        <v/>
      </c>
      <c r="C14" s="1" t="str">
        <f>+IF(B16="c",C30,"")</f>
        <v/>
      </c>
      <c r="F14" s="1" t="str">
        <f>+IF(B16="c",C14-B14+1,"")</f>
        <v/>
      </c>
      <c r="H14" s="508">
        <f>+IF($B$16="c",Tables!J292,Tables!K292)</f>
        <v>0</v>
      </c>
      <c r="K14" s="45">
        <f>+B147</f>
        <v>0</v>
      </c>
      <c r="L14" s="45">
        <f t="shared" ref="L14:AP14" si="31">+K14*(1+K$46)</f>
        <v>0</v>
      </c>
      <c r="M14" s="45">
        <f t="shared" si="31"/>
        <v>0</v>
      </c>
      <c r="N14" s="45">
        <f t="shared" si="31"/>
        <v>0</v>
      </c>
      <c r="O14" s="45">
        <f t="shared" si="31"/>
        <v>0</v>
      </c>
      <c r="P14" s="45">
        <f t="shared" si="31"/>
        <v>0</v>
      </c>
      <c r="Q14" s="45">
        <f t="shared" si="31"/>
        <v>0</v>
      </c>
      <c r="R14" s="45">
        <f t="shared" si="31"/>
        <v>0</v>
      </c>
      <c r="S14" s="45">
        <f t="shared" si="31"/>
        <v>0</v>
      </c>
      <c r="T14" s="45">
        <f t="shared" si="31"/>
        <v>0</v>
      </c>
      <c r="U14" s="45">
        <f t="shared" si="31"/>
        <v>0</v>
      </c>
      <c r="V14" s="45">
        <f t="shared" si="31"/>
        <v>0</v>
      </c>
      <c r="W14" s="45">
        <f t="shared" si="31"/>
        <v>0</v>
      </c>
      <c r="X14" s="45">
        <f t="shared" si="31"/>
        <v>0</v>
      </c>
      <c r="Y14" s="45">
        <f t="shared" si="31"/>
        <v>0</v>
      </c>
      <c r="Z14" s="45">
        <f t="shared" si="31"/>
        <v>0</v>
      </c>
      <c r="AA14" s="45">
        <f t="shared" si="31"/>
        <v>0</v>
      </c>
      <c r="AB14" s="45">
        <f t="shared" si="31"/>
        <v>0</v>
      </c>
      <c r="AC14" s="45">
        <f t="shared" si="31"/>
        <v>0</v>
      </c>
      <c r="AD14" s="45">
        <f t="shared" si="31"/>
        <v>0</v>
      </c>
      <c r="AE14" s="45">
        <f t="shared" si="31"/>
        <v>0</v>
      </c>
      <c r="AF14" s="45">
        <f t="shared" si="31"/>
        <v>0</v>
      </c>
      <c r="AG14" s="45">
        <f t="shared" si="31"/>
        <v>0</v>
      </c>
      <c r="AH14" s="45">
        <f t="shared" si="31"/>
        <v>0</v>
      </c>
      <c r="AI14" s="45">
        <f t="shared" si="31"/>
        <v>0</v>
      </c>
      <c r="AJ14" s="45">
        <f t="shared" si="31"/>
        <v>0</v>
      </c>
      <c r="AK14" s="45">
        <f t="shared" si="31"/>
        <v>0</v>
      </c>
      <c r="AL14" s="45">
        <f t="shared" si="31"/>
        <v>0</v>
      </c>
      <c r="AM14" s="45">
        <f t="shared" si="31"/>
        <v>0</v>
      </c>
      <c r="AN14" s="45">
        <f t="shared" si="31"/>
        <v>0</v>
      </c>
      <c r="AO14" s="45">
        <f t="shared" si="31"/>
        <v>0</v>
      </c>
      <c r="AP14" s="45">
        <f t="shared" si="31"/>
        <v>0</v>
      </c>
      <c r="AQ14" s="45">
        <f t="shared" ref="AQ14:BR14" si="32">+AP14*(1+AP$46)</f>
        <v>0</v>
      </c>
      <c r="AR14" s="45">
        <f t="shared" si="32"/>
        <v>0</v>
      </c>
      <c r="AS14" s="45">
        <f t="shared" si="32"/>
        <v>0</v>
      </c>
      <c r="AT14" s="45">
        <f t="shared" si="32"/>
        <v>0</v>
      </c>
      <c r="AU14" s="45">
        <f t="shared" si="32"/>
        <v>0</v>
      </c>
      <c r="AV14" s="45">
        <f t="shared" si="32"/>
        <v>0</v>
      </c>
      <c r="AW14" s="45">
        <f t="shared" si="32"/>
        <v>0</v>
      </c>
      <c r="AX14" s="45">
        <f t="shared" si="32"/>
        <v>0</v>
      </c>
      <c r="AY14" s="45">
        <f t="shared" si="32"/>
        <v>0</v>
      </c>
      <c r="AZ14" s="45">
        <f t="shared" si="32"/>
        <v>0</v>
      </c>
      <c r="BA14" s="45">
        <f t="shared" si="32"/>
        <v>0</v>
      </c>
      <c r="BB14" s="45">
        <f t="shared" si="32"/>
        <v>0</v>
      </c>
      <c r="BC14" s="45">
        <f t="shared" si="32"/>
        <v>0</v>
      </c>
      <c r="BD14" s="45">
        <f t="shared" si="32"/>
        <v>0</v>
      </c>
      <c r="BE14" s="45">
        <f t="shared" si="32"/>
        <v>0</v>
      </c>
      <c r="BF14" s="45">
        <f t="shared" si="32"/>
        <v>0</v>
      </c>
      <c r="BG14" s="45">
        <f t="shared" si="32"/>
        <v>0</v>
      </c>
      <c r="BH14" s="45">
        <f t="shared" si="32"/>
        <v>0</v>
      </c>
      <c r="BI14" s="45">
        <f t="shared" si="32"/>
        <v>0</v>
      </c>
      <c r="BJ14" s="45">
        <f t="shared" si="32"/>
        <v>0</v>
      </c>
      <c r="BK14" s="45">
        <f t="shared" si="32"/>
        <v>0</v>
      </c>
      <c r="BL14" s="45">
        <f t="shared" si="32"/>
        <v>0</v>
      </c>
      <c r="BM14" s="45">
        <f t="shared" si="32"/>
        <v>0</v>
      </c>
      <c r="BN14" s="45">
        <f t="shared" si="32"/>
        <v>0</v>
      </c>
      <c r="BO14" s="45">
        <f t="shared" si="32"/>
        <v>0</v>
      </c>
      <c r="BP14" s="45">
        <f t="shared" si="32"/>
        <v>0</v>
      </c>
      <c r="BQ14" s="45">
        <f t="shared" si="32"/>
        <v>0</v>
      </c>
      <c r="BR14" s="45">
        <f t="shared" si="32"/>
        <v>0</v>
      </c>
      <c r="BS14" s="45">
        <f t="shared" si="18"/>
        <v>0</v>
      </c>
      <c r="BT14" s="45">
        <f t="shared" si="19"/>
        <v>0</v>
      </c>
      <c r="BU14" s="45">
        <f t="shared" si="20"/>
        <v>0</v>
      </c>
      <c r="BV14" s="45">
        <f t="shared" si="21"/>
        <v>0</v>
      </c>
      <c r="BW14" s="45">
        <f t="shared" si="22"/>
        <v>0</v>
      </c>
      <c r="BX14" s="45">
        <f t="shared" si="23"/>
        <v>0</v>
      </c>
      <c r="BY14" s="45">
        <f t="shared" si="24"/>
        <v>0</v>
      </c>
      <c r="BZ14" s="181"/>
    </row>
    <row r="15" spans="1:78" hidden="1" outlineLevel="1" x14ac:dyDescent="0.25">
      <c r="A15" s="3" t="s">
        <v>887</v>
      </c>
      <c r="B15" s="1" t="str">
        <f>+IF(B6&gt;B5,"n","y")</f>
        <v>n</v>
      </c>
      <c r="BZ15" s="181"/>
    </row>
    <row r="16" spans="1:78" hidden="1" outlineLevel="1" x14ac:dyDescent="0.25">
      <c r="A16" s="3" t="s">
        <v>498</v>
      </c>
      <c r="B16" s="1" t="str">
        <f>+'Retirement Plan'!D13</f>
        <v>s</v>
      </c>
      <c r="BZ16" s="181"/>
    </row>
    <row r="17" spans="1:78" collapsed="1" x14ac:dyDescent="0.25">
      <c r="BZ17" s="181"/>
    </row>
    <row r="18" spans="1:78" x14ac:dyDescent="0.25">
      <c r="BZ18" s="181"/>
    </row>
    <row r="19" spans="1:78" x14ac:dyDescent="0.25">
      <c r="A19" s="10" t="s">
        <v>9</v>
      </c>
      <c r="B19" s="18" t="s">
        <v>231</v>
      </c>
      <c r="C19" s="18" t="s">
        <v>232</v>
      </c>
      <c r="BZ19" s="181"/>
    </row>
    <row r="20" spans="1:78" hidden="1" outlineLevel="1" x14ac:dyDescent="0.25">
      <c r="A20" s="3" t="s">
        <v>7</v>
      </c>
      <c r="B20" s="1">
        <f>+'Retirement Plan'!C15</f>
        <v>0</v>
      </c>
      <c r="C20" s="1">
        <f>+'Retirement Plan'!E15</f>
        <v>0</v>
      </c>
      <c r="BZ20" s="181"/>
    </row>
    <row r="21" spans="1:78" hidden="1" outlineLevel="1" x14ac:dyDescent="0.25">
      <c r="A21" s="3" t="s">
        <v>2</v>
      </c>
      <c r="B21" s="1">
        <f>+'Retirement Plan'!C16</f>
        <v>0</v>
      </c>
      <c r="C21" s="1">
        <f>+'Retirement Plan'!E16</f>
        <v>0</v>
      </c>
      <c r="BZ21" s="181"/>
    </row>
    <row r="22" spans="1:78" hidden="1" outlineLevel="1" x14ac:dyDescent="0.25">
      <c r="A22" s="3" t="s">
        <v>10</v>
      </c>
      <c r="B22" s="1">
        <f>+'Retirement Plan'!C17</f>
        <v>0</v>
      </c>
      <c r="C22" s="1">
        <f>+'Retirement Plan'!E17</f>
        <v>0</v>
      </c>
      <c r="BZ22" s="181"/>
    </row>
    <row r="23" spans="1:78" hidden="1" outlineLevel="1" x14ac:dyDescent="0.25">
      <c r="A23" s="3" t="s">
        <v>3</v>
      </c>
      <c r="B23" s="1">
        <f>+'Retirement Plan'!C18</f>
        <v>65</v>
      </c>
      <c r="C23" s="1">
        <f>+'Retirement Plan'!E18</f>
        <v>0</v>
      </c>
      <c r="BZ23" s="181"/>
    </row>
    <row r="24" spans="1:78" hidden="1" outlineLevel="1" x14ac:dyDescent="0.25">
      <c r="A24" s="3" t="str">
        <f>+'Retirement Plan'!B19</f>
        <v>Super Eligibility Age</v>
      </c>
      <c r="B24" s="1">
        <f>+'Retirement Plan'!C19</f>
        <v>65</v>
      </c>
      <c r="C24" s="1">
        <f>+'Retirement Plan'!E19</f>
        <v>65</v>
      </c>
      <c r="BZ24" s="181"/>
    </row>
    <row r="25" spans="1:78" hidden="1" outlineLevel="1" x14ac:dyDescent="0.25">
      <c r="A25" s="3" t="str">
        <f>+'Retirement Plan'!B20</f>
        <v>Life Expectancy</v>
      </c>
      <c r="B25" s="64">
        <f>+Goals!D24</f>
        <v>92</v>
      </c>
      <c r="C25" s="64">
        <f>+Goals!F24</f>
        <v>0</v>
      </c>
      <c r="BZ25" s="181"/>
    </row>
    <row r="26" spans="1:78" hidden="1" outlineLevel="1" x14ac:dyDescent="0.25">
      <c r="A26" s="3" t="str">
        <f>+Goals!C25</f>
        <v>Add or subtract Life Expectancy Years</v>
      </c>
      <c r="B26" s="1">
        <f>+Goals!D25</f>
        <v>0</v>
      </c>
      <c r="C26" s="1">
        <f>+Goals!F25</f>
        <v>0</v>
      </c>
      <c r="BZ26" s="181"/>
    </row>
    <row r="27" spans="1:78" hidden="1" outlineLevel="1" x14ac:dyDescent="0.25">
      <c r="A27" s="3" t="str">
        <f>+Goals!C28</f>
        <v>Your Retirement Year</v>
      </c>
      <c r="B27" s="1">
        <f>+Goals!D28</f>
        <v>2092</v>
      </c>
      <c r="C27" s="1">
        <f>+Goals!F28</f>
        <v>2092</v>
      </c>
      <c r="BZ27" s="181"/>
    </row>
    <row r="28" spans="1:78" hidden="1" outlineLevel="1" x14ac:dyDescent="0.25">
      <c r="A28" s="3" t="str">
        <f>+Goals!C29</f>
        <v>The year you receive Super</v>
      </c>
      <c r="B28" s="1">
        <f>+Goals!D29</f>
        <v>2092</v>
      </c>
      <c r="C28" s="1">
        <f>+Goals!F29</f>
        <v>2092</v>
      </c>
      <c r="BZ28" s="181"/>
    </row>
    <row r="29" spans="1:78" hidden="1" outlineLevel="1" x14ac:dyDescent="0.25">
      <c r="A29" s="3" t="str">
        <f>+Goals!C30</f>
        <v>Average Life Expectancy</v>
      </c>
      <c r="B29" s="1">
        <f>+Goals!D30</f>
        <v>2119</v>
      </c>
      <c r="C29" s="1">
        <f>+Goals!F30</f>
        <v>2119</v>
      </c>
      <c r="BZ29" s="181"/>
    </row>
    <row r="30" spans="1:78" hidden="1" outlineLevel="1" x14ac:dyDescent="0.25">
      <c r="A30" s="3" t="str">
        <f>+Goals!C31</f>
        <v>Final Year Including Contingency</v>
      </c>
      <c r="B30" s="1">
        <f>+Goals!D31</f>
        <v>2119</v>
      </c>
      <c r="C30" s="1">
        <f>+Goals!F31</f>
        <v>2119</v>
      </c>
      <c r="BZ30" s="181"/>
    </row>
    <row r="31" spans="1:78" hidden="1" outlineLevel="1" x14ac:dyDescent="0.25">
      <c r="A31" s="3" t="str">
        <f>+Goals!C32</f>
        <v>Final Age</v>
      </c>
      <c r="B31" s="1">
        <f>+Goals!D32</f>
        <v>92</v>
      </c>
      <c r="C31" s="1">
        <f>+Goals!F32</f>
        <v>92</v>
      </c>
      <c r="BZ31" s="181"/>
    </row>
    <row r="32" spans="1:78" hidden="1" outlineLevel="1" x14ac:dyDescent="0.25">
      <c r="A32" s="3" t="str">
        <f>+Goals!C33</f>
        <v>Year start living alone</v>
      </c>
      <c r="B32" s="1">
        <f>+Goals!D33</f>
        <v>2027</v>
      </c>
      <c r="C32" s="1">
        <f>+Goals!F33</f>
        <v>9999</v>
      </c>
      <c r="BZ32" s="181"/>
    </row>
    <row r="33" spans="1:78" hidden="1" outlineLevel="1" x14ac:dyDescent="0.25">
      <c r="A33" s="3" t="s">
        <v>453</v>
      </c>
      <c r="B33" s="1">
        <f>+B30-B27+1</f>
        <v>28</v>
      </c>
      <c r="C33" s="1">
        <f>+C30-C27+1</f>
        <v>28</v>
      </c>
      <c r="BZ33" s="181"/>
    </row>
    <row r="34" spans="1:78" hidden="1" outlineLevel="1" x14ac:dyDescent="0.25">
      <c r="A34" s="3" t="str">
        <f>+Goals!C34</f>
        <v>Usual Retirement Age</v>
      </c>
      <c r="B34" s="1">
        <f>+Goals!D34</f>
        <v>65</v>
      </c>
      <c r="C34" s="1">
        <f>+Goals!F34</f>
        <v>65</v>
      </c>
      <c r="BZ34" s="181"/>
    </row>
    <row r="35" spans="1:78" hidden="1" outlineLevel="1" x14ac:dyDescent="0.25">
      <c r="A35" s="3" t="str">
        <f>+Goals!C35</f>
        <v>Retirement year based on usual age</v>
      </c>
      <c r="B35" s="1">
        <f>+Goals!D35</f>
        <v>2092</v>
      </c>
      <c r="C35" s="1">
        <f>+Goals!F35</f>
        <v>2092</v>
      </c>
      <c r="BZ35" s="181"/>
    </row>
    <row r="36" spans="1:78" hidden="1" outlineLevel="1" x14ac:dyDescent="0.25">
      <c r="A36" s="3" t="str">
        <f>+Goals!C36</f>
        <v>Earliest KiwiSaver withdrawal date</v>
      </c>
      <c r="B36" s="1">
        <f>+Goals!D36</f>
        <v>2092</v>
      </c>
      <c r="C36" s="1">
        <f>+Goals!F36</f>
        <v>0</v>
      </c>
      <c r="BZ36" s="181"/>
    </row>
    <row r="37" spans="1:78" hidden="1" outlineLevel="1" x14ac:dyDescent="0.25">
      <c r="A37" s="3" t="s">
        <v>404</v>
      </c>
      <c r="D37" s="41" t="str">
        <f>+'Retirement Plan'!AA18</f>
        <v>Medium</v>
      </c>
      <c r="E37" s="182">
        <f>+SUMIF(Tables!L259:L264,Details!D37,Tables!S259:S264)</f>
        <v>0.05</v>
      </c>
      <c r="BZ37" s="181"/>
    </row>
    <row r="38" spans="1:78" hidden="1" outlineLevel="1" x14ac:dyDescent="0.25">
      <c r="A38" s="3" t="s">
        <v>474</v>
      </c>
      <c r="D38" s="1" t="str">
        <f>+'Retirement Plan'!AE2</f>
        <v>Medium</v>
      </c>
      <c r="E38" s="182">
        <f>+'Retirement Plan'!AD4/100</f>
        <v>0</v>
      </c>
      <c r="BZ38" s="181"/>
    </row>
    <row r="39" spans="1:78" hidden="1" outlineLevel="1" x14ac:dyDescent="0.25">
      <c r="A39" s="3"/>
      <c r="D39" s="1"/>
      <c r="E39" s="182"/>
      <c r="BZ39" s="181"/>
    </row>
    <row r="40" spans="1:78" hidden="1" outlineLevel="1" x14ac:dyDescent="0.25">
      <c r="A40" s="3"/>
      <c r="D40" s="1"/>
      <c r="E40" s="182"/>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81"/>
    </row>
    <row r="41" spans="1:78" hidden="1" outlineLevel="1" x14ac:dyDescent="0.25">
      <c r="A41" s="3"/>
      <c r="D41" s="1"/>
      <c r="E41" s="182"/>
      <c r="BZ41" s="181"/>
    </row>
    <row r="42" spans="1:78" hidden="1" outlineLevel="1" x14ac:dyDescent="0.25">
      <c r="A42" s="3"/>
      <c r="D42" s="1"/>
      <c r="E42" s="182"/>
      <c r="BZ42" s="181"/>
    </row>
    <row r="43" spans="1:78" collapsed="1" x14ac:dyDescent="0.25">
      <c r="BZ43" s="181"/>
    </row>
    <row r="44" spans="1:78" x14ac:dyDescent="0.25">
      <c r="BZ44" s="181"/>
    </row>
    <row r="45" spans="1:78" x14ac:dyDescent="0.25">
      <c r="A45" s="10" t="s">
        <v>876</v>
      </c>
      <c r="D45" s="18" t="s">
        <v>884</v>
      </c>
      <c r="BZ45" s="181"/>
    </row>
    <row r="46" spans="1:78" hidden="1" outlineLevel="1" x14ac:dyDescent="0.25">
      <c r="A46" s="3" t="s">
        <v>871</v>
      </c>
      <c r="B46" s="3" t="s">
        <v>885</v>
      </c>
      <c r="C46" s="550">
        <v>0.02</v>
      </c>
      <c r="D46" s="3" t="s">
        <v>886</v>
      </c>
      <c r="E46" s="30">
        <f>+Tables!D73</f>
        <v>2.9925000000000007E-2</v>
      </c>
      <c r="G46" s="3" t="s">
        <v>879</v>
      </c>
      <c r="H46" s="549" t="s">
        <v>1099</v>
      </c>
      <c r="J46" s="31"/>
      <c r="K46" s="31">
        <f t="shared" ref="K46:AP46" si="33">+IF($H$46="y",$C$46,0%)</f>
        <v>0</v>
      </c>
      <c r="L46" s="31">
        <f t="shared" si="33"/>
        <v>0</v>
      </c>
      <c r="M46" s="31">
        <f t="shared" si="33"/>
        <v>0</v>
      </c>
      <c r="N46" s="31">
        <f t="shared" si="33"/>
        <v>0</v>
      </c>
      <c r="O46" s="31">
        <f t="shared" si="33"/>
        <v>0</v>
      </c>
      <c r="P46" s="31">
        <f t="shared" si="33"/>
        <v>0</v>
      </c>
      <c r="Q46" s="31">
        <f t="shared" si="33"/>
        <v>0</v>
      </c>
      <c r="R46" s="31">
        <f t="shared" si="33"/>
        <v>0</v>
      </c>
      <c r="S46" s="31">
        <f t="shared" si="33"/>
        <v>0</v>
      </c>
      <c r="T46" s="31">
        <f t="shared" si="33"/>
        <v>0</v>
      </c>
      <c r="U46" s="31">
        <f t="shared" si="33"/>
        <v>0</v>
      </c>
      <c r="V46" s="31">
        <f t="shared" si="33"/>
        <v>0</v>
      </c>
      <c r="W46" s="31">
        <f t="shared" si="33"/>
        <v>0</v>
      </c>
      <c r="X46" s="31">
        <f t="shared" si="33"/>
        <v>0</v>
      </c>
      <c r="Y46" s="31">
        <f t="shared" si="33"/>
        <v>0</v>
      </c>
      <c r="Z46" s="31">
        <f t="shared" si="33"/>
        <v>0</v>
      </c>
      <c r="AA46" s="31">
        <f t="shared" si="33"/>
        <v>0</v>
      </c>
      <c r="AB46" s="31">
        <f t="shared" si="33"/>
        <v>0</v>
      </c>
      <c r="AC46" s="31">
        <f t="shared" si="33"/>
        <v>0</v>
      </c>
      <c r="AD46" s="31">
        <f t="shared" si="33"/>
        <v>0</v>
      </c>
      <c r="AE46" s="31">
        <f t="shared" si="33"/>
        <v>0</v>
      </c>
      <c r="AF46" s="31">
        <f t="shared" si="33"/>
        <v>0</v>
      </c>
      <c r="AG46" s="31">
        <f t="shared" si="33"/>
        <v>0</v>
      </c>
      <c r="AH46" s="31">
        <f t="shared" si="33"/>
        <v>0</v>
      </c>
      <c r="AI46" s="31">
        <f t="shared" si="33"/>
        <v>0</v>
      </c>
      <c r="AJ46" s="31">
        <f t="shared" si="33"/>
        <v>0</v>
      </c>
      <c r="AK46" s="31">
        <f t="shared" si="33"/>
        <v>0</v>
      </c>
      <c r="AL46" s="31">
        <f t="shared" si="33"/>
        <v>0</v>
      </c>
      <c r="AM46" s="31">
        <f t="shared" si="33"/>
        <v>0</v>
      </c>
      <c r="AN46" s="31">
        <f t="shared" si="33"/>
        <v>0</v>
      </c>
      <c r="AO46" s="31">
        <f t="shared" si="33"/>
        <v>0</v>
      </c>
      <c r="AP46" s="31">
        <f t="shared" si="33"/>
        <v>0</v>
      </c>
      <c r="AQ46" s="31">
        <f t="shared" ref="AQ46:BY46" si="34">+IF($H$46="y",$C$46,0%)</f>
        <v>0</v>
      </c>
      <c r="AR46" s="31">
        <f t="shared" si="34"/>
        <v>0</v>
      </c>
      <c r="AS46" s="31">
        <f t="shared" si="34"/>
        <v>0</v>
      </c>
      <c r="AT46" s="31">
        <f t="shared" si="34"/>
        <v>0</v>
      </c>
      <c r="AU46" s="31">
        <f t="shared" si="34"/>
        <v>0</v>
      </c>
      <c r="AV46" s="31">
        <f t="shared" si="34"/>
        <v>0</v>
      </c>
      <c r="AW46" s="31">
        <f t="shared" si="34"/>
        <v>0</v>
      </c>
      <c r="AX46" s="31">
        <f t="shared" si="34"/>
        <v>0</v>
      </c>
      <c r="AY46" s="31">
        <f t="shared" si="34"/>
        <v>0</v>
      </c>
      <c r="AZ46" s="31">
        <f t="shared" si="34"/>
        <v>0</v>
      </c>
      <c r="BA46" s="31">
        <f t="shared" si="34"/>
        <v>0</v>
      </c>
      <c r="BB46" s="31">
        <f t="shared" si="34"/>
        <v>0</v>
      </c>
      <c r="BC46" s="31">
        <f t="shared" si="34"/>
        <v>0</v>
      </c>
      <c r="BD46" s="31">
        <f t="shared" si="34"/>
        <v>0</v>
      </c>
      <c r="BE46" s="31">
        <f t="shared" si="34"/>
        <v>0</v>
      </c>
      <c r="BF46" s="31">
        <f t="shared" si="34"/>
        <v>0</v>
      </c>
      <c r="BG46" s="31">
        <f t="shared" si="34"/>
        <v>0</v>
      </c>
      <c r="BH46" s="31">
        <f t="shared" si="34"/>
        <v>0</v>
      </c>
      <c r="BI46" s="31">
        <f t="shared" si="34"/>
        <v>0</v>
      </c>
      <c r="BJ46" s="31">
        <f t="shared" si="34"/>
        <v>0</v>
      </c>
      <c r="BK46" s="31">
        <f t="shared" si="34"/>
        <v>0</v>
      </c>
      <c r="BL46" s="31">
        <f t="shared" si="34"/>
        <v>0</v>
      </c>
      <c r="BM46" s="31">
        <f t="shared" si="34"/>
        <v>0</v>
      </c>
      <c r="BN46" s="31">
        <f t="shared" si="34"/>
        <v>0</v>
      </c>
      <c r="BO46" s="31">
        <f t="shared" si="34"/>
        <v>0</v>
      </c>
      <c r="BP46" s="31">
        <f t="shared" si="34"/>
        <v>0</v>
      </c>
      <c r="BQ46" s="31">
        <f t="shared" si="34"/>
        <v>0</v>
      </c>
      <c r="BR46" s="31">
        <f t="shared" si="34"/>
        <v>0</v>
      </c>
      <c r="BS46" s="31">
        <f t="shared" si="34"/>
        <v>0</v>
      </c>
      <c r="BT46" s="31">
        <f t="shared" si="34"/>
        <v>0</v>
      </c>
      <c r="BU46" s="31">
        <f t="shared" si="34"/>
        <v>0</v>
      </c>
      <c r="BV46" s="31">
        <f t="shared" si="34"/>
        <v>0</v>
      </c>
      <c r="BW46" s="31">
        <f t="shared" si="34"/>
        <v>0</v>
      </c>
      <c r="BX46" s="31">
        <f t="shared" si="34"/>
        <v>0</v>
      </c>
      <c r="BY46" s="31">
        <f t="shared" si="34"/>
        <v>0</v>
      </c>
      <c r="BZ46" s="181"/>
    </row>
    <row r="47" spans="1:78" hidden="1" outlineLevel="1" x14ac:dyDescent="0.25">
      <c r="A47" s="9" t="s">
        <v>904</v>
      </c>
      <c r="C47" s="3"/>
      <c r="D47" s="3"/>
      <c r="G47" s="3"/>
      <c r="H47" s="1"/>
      <c r="J47" s="31"/>
      <c r="K47" s="45">
        <v>0</v>
      </c>
      <c r="L47" s="45">
        <f>SUM(L143:L147)*L46</f>
        <v>0</v>
      </c>
      <c r="M47" s="45">
        <f t="shared" ref="M47:BR47" si="35">SUM(M143:M147)*M46</f>
        <v>0</v>
      </c>
      <c r="N47" s="45">
        <f t="shared" si="35"/>
        <v>0</v>
      </c>
      <c r="O47" s="45">
        <f t="shared" si="35"/>
        <v>0</v>
      </c>
      <c r="P47" s="45">
        <f t="shared" si="35"/>
        <v>0</v>
      </c>
      <c r="Q47" s="45">
        <f t="shared" si="35"/>
        <v>0</v>
      </c>
      <c r="R47" s="45">
        <f t="shared" si="35"/>
        <v>0</v>
      </c>
      <c r="S47" s="45">
        <f t="shared" si="35"/>
        <v>0</v>
      </c>
      <c r="T47" s="45">
        <f t="shared" si="35"/>
        <v>0</v>
      </c>
      <c r="U47" s="45">
        <f t="shared" si="35"/>
        <v>0</v>
      </c>
      <c r="V47" s="45">
        <f t="shared" si="35"/>
        <v>0</v>
      </c>
      <c r="W47" s="45">
        <f t="shared" si="35"/>
        <v>0</v>
      </c>
      <c r="X47" s="45">
        <f t="shared" si="35"/>
        <v>0</v>
      </c>
      <c r="Y47" s="45">
        <f t="shared" si="35"/>
        <v>0</v>
      </c>
      <c r="Z47" s="45">
        <f t="shared" si="35"/>
        <v>0</v>
      </c>
      <c r="AA47" s="45">
        <f t="shared" si="35"/>
        <v>0</v>
      </c>
      <c r="AB47" s="45">
        <f t="shared" si="35"/>
        <v>0</v>
      </c>
      <c r="AC47" s="45">
        <f t="shared" si="35"/>
        <v>0</v>
      </c>
      <c r="AD47" s="45">
        <f t="shared" si="35"/>
        <v>0</v>
      </c>
      <c r="AE47" s="45">
        <f t="shared" si="35"/>
        <v>0</v>
      </c>
      <c r="AF47" s="45">
        <f t="shared" si="35"/>
        <v>0</v>
      </c>
      <c r="AG47" s="45">
        <f t="shared" si="35"/>
        <v>0</v>
      </c>
      <c r="AH47" s="45">
        <f t="shared" si="35"/>
        <v>0</v>
      </c>
      <c r="AI47" s="45">
        <f t="shared" si="35"/>
        <v>0</v>
      </c>
      <c r="AJ47" s="45">
        <f t="shared" si="35"/>
        <v>0</v>
      </c>
      <c r="AK47" s="45">
        <f t="shared" si="35"/>
        <v>0</v>
      </c>
      <c r="AL47" s="45">
        <f t="shared" si="35"/>
        <v>0</v>
      </c>
      <c r="AM47" s="45">
        <f t="shared" si="35"/>
        <v>0</v>
      </c>
      <c r="AN47" s="45">
        <f t="shared" si="35"/>
        <v>0</v>
      </c>
      <c r="AO47" s="45">
        <f t="shared" si="35"/>
        <v>0</v>
      </c>
      <c r="AP47" s="45">
        <f t="shared" si="35"/>
        <v>0</v>
      </c>
      <c r="AQ47" s="45">
        <f t="shared" si="35"/>
        <v>0</v>
      </c>
      <c r="AR47" s="45">
        <f t="shared" si="35"/>
        <v>0</v>
      </c>
      <c r="AS47" s="45">
        <f t="shared" si="35"/>
        <v>0</v>
      </c>
      <c r="AT47" s="45">
        <f t="shared" si="35"/>
        <v>0</v>
      </c>
      <c r="AU47" s="45">
        <f t="shared" si="35"/>
        <v>0</v>
      </c>
      <c r="AV47" s="45">
        <f t="shared" si="35"/>
        <v>0</v>
      </c>
      <c r="AW47" s="45">
        <f t="shared" si="35"/>
        <v>0</v>
      </c>
      <c r="AX47" s="45">
        <f t="shared" si="35"/>
        <v>0</v>
      </c>
      <c r="AY47" s="45">
        <f t="shared" si="35"/>
        <v>0</v>
      </c>
      <c r="AZ47" s="45">
        <f t="shared" si="35"/>
        <v>0</v>
      </c>
      <c r="BA47" s="45">
        <f t="shared" si="35"/>
        <v>0</v>
      </c>
      <c r="BB47" s="45">
        <f t="shared" si="35"/>
        <v>0</v>
      </c>
      <c r="BC47" s="45">
        <f t="shared" si="35"/>
        <v>0</v>
      </c>
      <c r="BD47" s="45">
        <f t="shared" si="35"/>
        <v>0</v>
      </c>
      <c r="BE47" s="45">
        <f t="shared" si="35"/>
        <v>0</v>
      </c>
      <c r="BF47" s="45">
        <f t="shared" si="35"/>
        <v>0</v>
      </c>
      <c r="BG47" s="45">
        <f t="shared" si="35"/>
        <v>0</v>
      </c>
      <c r="BH47" s="45">
        <f t="shared" si="35"/>
        <v>0</v>
      </c>
      <c r="BI47" s="45">
        <f t="shared" si="35"/>
        <v>0</v>
      </c>
      <c r="BJ47" s="45">
        <f t="shared" si="35"/>
        <v>0</v>
      </c>
      <c r="BK47" s="45">
        <f t="shared" si="35"/>
        <v>0</v>
      </c>
      <c r="BL47" s="45">
        <f t="shared" si="35"/>
        <v>0</v>
      </c>
      <c r="BM47" s="45">
        <f t="shared" si="35"/>
        <v>0</v>
      </c>
      <c r="BN47" s="45">
        <f t="shared" si="35"/>
        <v>0</v>
      </c>
      <c r="BO47" s="45">
        <f t="shared" si="35"/>
        <v>0</v>
      </c>
      <c r="BP47" s="45">
        <f t="shared" si="35"/>
        <v>0</v>
      </c>
      <c r="BQ47" s="45">
        <f t="shared" si="35"/>
        <v>0</v>
      </c>
      <c r="BR47" s="45">
        <f t="shared" si="35"/>
        <v>0</v>
      </c>
      <c r="BS47" s="45">
        <f t="shared" ref="BS47:BY47" si="36">SUM(BS143:BS147)*BS46</f>
        <v>0</v>
      </c>
      <c r="BT47" s="45">
        <f t="shared" si="36"/>
        <v>0</v>
      </c>
      <c r="BU47" s="45">
        <f t="shared" si="36"/>
        <v>0</v>
      </c>
      <c r="BV47" s="45">
        <f t="shared" si="36"/>
        <v>0</v>
      </c>
      <c r="BW47" s="45">
        <f t="shared" si="36"/>
        <v>0</v>
      </c>
      <c r="BX47" s="45">
        <f t="shared" si="36"/>
        <v>0</v>
      </c>
      <c r="BY47" s="45">
        <f t="shared" si="36"/>
        <v>0</v>
      </c>
      <c r="BZ47" s="181"/>
    </row>
    <row r="48" spans="1:78" hidden="1" outlineLevel="1" x14ac:dyDescent="0.25">
      <c r="A48" s="3"/>
      <c r="C48" s="3"/>
      <c r="D48" s="3"/>
      <c r="G48" s="3"/>
      <c r="H48" s="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181"/>
    </row>
    <row r="49" spans="1:78" hidden="1" outlineLevel="1" x14ac:dyDescent="0.25">
      <c r="A49" s="9" t="s">
        <v>1113</v>
      </c>
      <c r="C49" s="3"/>
      <c r="D49" s="3"/>
      <c r="G49" s="3"/>
      <c r="H49" s="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181"/>
    </row>
    <row r="50" spans="1:78" hidden="1" outlineLevel="1" x14ac:dyDescent="0.25">
      <c r="A50" s="3" t="str">
        <f>+A196</f>
        <v>0 Retirement Accom Costs</v>
      </c>
      <c r="B50">
        <f>+B196</f>
        <v>0</v>
      </c>
      <c r="C50" s="604">
        <f>+C46</f>
        <v>0.02</v>
      </c>
      <c r="D50" s="3"/>
      <c r="G50" s="3" t="s">
        <v>1109</v>
      </c>
      <c r="H50" s="549" t="s">
        <v>1032</v>
      </c>
      <c r="J50" s="31"/>
      <c r="K50" s="45">
        <f>+B50</f>
        <v>0</v>
      </c>
      <c r="L50" s="45">
        <f>+IF($H$50="y",K50*(1+$C$50),$B50)</f>
        <v>0</v>
      </c>
      <c r="M50" s="45">
        <f t="shared" ref="M50:BR50" si="37">+IF($H$50="y",L50*(1+$C$50),$B50)</f>
        <v>0</v>
      </c>
      <c r="N50" s="45">
        <f t="shared" si="37"/>
        <v>0</v>
      </c>
      <c r="O50" s="45">
        <f t="shared" si="37"/>
        <v>0</v>
      </c>
      <c r="P50" s="45">
        <f t="shared" si="37"/>
        <v>0</v>
      </c>
      <c r="Q50" s="45">
        <f t="shared" si="37"/>
        <v>0</v>
      </c>
      <c r="R50" s="45">
        <f t="shared" si="37"/>
        <v>0</v>
      </c>
      <c r="S50" s="45">
        <f t="shared" si="37"/>
        <v>0</v>
      </c>
      <c r="T50" s="45">
        <f t="shared" si="37"/>
        <v>0</v>
      </c>
      <c r="U50" s="45">
        <f t="shared" si="37"/>
        <v>0</v>
      </c>
      <c r="V50" s="45">
        <f t="shared" si="37"/>
        <v>0</v>
      </c>
      <c r="W50" s="45">
        <f t="shared" si="37"/>
        <v>0</v>
      </c>
      <c r="X50" s="45">
        <f t="shared" si="37"/>
        <v>0</v>
      </c>
      <c r="Y50" s="45">
        <f t="shared" si="37"/>
        <v>0</v>
      </c>
      <c r="Z50" s="45">
        <f t="shared" si="37"/>
        <v>0</v>
      </c>
      <c r="AA50" s="45">
        <f t="shared" si="37"/>
        <v>0</v>
      </c>
      <c r="AB50" s="45">
        <f t="shared" si="37"/>
        <v>0</v>
      </c>
      <c r="AC50" s="45">
        <f t="shared" si="37"/>
        <v>0</v>
      </c>
      <c r="AD50" s="45">
        <f t="shared" si="37"/>
        <v>0</v>
      </c>
      <c r="AE50" s="45">
        <f t="shared" si="37"/>
        <v>0</v>
      </c>
      <c r="AF50" s="45">
        <f t="shared" si="37"/>
        <v>0</v>
      </c>
      <c r="AG50" s="45">
        <f t="shared" si="37"/>
        <v>0</v>
      </c>
      <c r="AH50" s="45">
        <f t="shared" si="37"/>
        <v>0</v>
      </c>
      <c r="AI50" s="45">
        <f t="shared" si="37"/>
        <v>0</v>
      </c>
      <c r="AJ50" s="45">
        <f t="shared" si="37"/>
        <v>0</v>
      </c>
      <c r="AK50" s="45">
        <f t="shared" si="37"/>
        <v>0</v>
      </c>
      <c r="AL50" s="45">
        <f t="shared" si="37"/>
        <v>0</v>
      </c>
      <c r="AM50" s="45">
        <f t="shared" si="37"/>
        <v>0</v>
      </c>
      <c r="AN50" s="45">
        <f t="shared" si="37"/>
        <v>0</v>
      </c>
      <c r="AO50" s="45">
        <f t="shared" si="37"/>
        <v>0</v>
      </c>
      <c r="AP50" s="45">
        <f t="shared" si="37"/>
        <v>0</v>
      </c>
      <c r="AQ50" s="45">
        <f t="shared" si="37"/>
        <v>0</v>
      </c>
      <c r="AR50" s="45">
        <f t="shared" si="37"/>
        <v>0</v>
      </c>
      <c r="AS50" s="45">
        <f t="shared" si="37"/>
        <v>0</v>
      </c>
      <c r="AT50" s="45">
        <f t="shared" si="37"/>
        <v>0</v>
      </c>
      <c r="AU50" s="45">
        <f t="shared" si="37"/>
        <v>0</v>
      </c>
      <c r="AV50" s="45">
        <f t="shared" si="37"/>
        <v>0</v>
      </c>
      <c r="AW50" s="45">
        <f t="shared" si="37"/>
        <v>0</v>
      </c>
      <c r="AX50" s="45">
        <f t="shared" si="37"/>
        <v>0</v>
      </c>
      <c r="AY50" s="45">
        <f t="shared" si="37"/>
        <v>0</v>
      </c>
      <c r="AZ50" s="45">
        <f t="shared" si="37"/>
        <v>0</v>
      </c>
      <c r="BA50" s="45">
        <f t="shared" si="37"/>
        <v>0</v>
      </c>
      <c r="BB50" s="45">
        <f t="shared" si="37"/>
        <v>0</v>
      </c>
      <c r="BC50" s="45">
        <f t="shared" si="37"/>
        <v>0</v>
      </c>
      <c r="BD50" s="45">
        <f t="shared" si="37"/>
        <v>0</v>
      </c>
      <c r="BE50" s="45">
        <f t="shared" si="37"/>
        <v>0</v>
      </c>
      <c r="BF50" s="45">
        <f t="shared" si="37"/>
        <v>0</v>
      </c>
      <c r="BG50" s="45">
        <f t="shared" si="37"/>
        <v>0</v>
      </c>
      <c r="BH50" s="45">
        <f t="shared" si="37"/>
        <v>0</v>
      </c>
      <c r="BI50" s="45">
        <f t="shared" si="37"/>
        <v>0</v>
      </c>
      <c r="BJ50" s="45">
        <f t="shared" si="37"/>
        <v>0</v>
      </c>
      <c r="BK50" s="45">
        <f t="shared" si="37"/>
        <v>0</v>
      </c>
      <c r="BL50" s="45">
        <f t="shared" si="37"/>
        <v>0</v>
      </c>
      <c r="BM50" s="45">
        <f t="shared" si="37"/>
        <v>0</v>
      </c>
      <c r="BN50" s="45">
        <f t="shared" si="37"/>
        <v>0</v>
      </c>
      <c r="BO50" s="45">
        <f t="shared" si="37"/>
        <v>0</v>
      </c>
      <c r="BP50" s="45">
        <f t="shared" si="37"/>
        <v>0</v>
      </c>
      <c r="BQ50" s="45">
        <f t="shared" si="37"/>
        <v>0</v>
      </c>
      <c r="BR50" s="45">
        <f t="shared" si="37"/>
        <v>0</v>
      </c>
      <c r="BS50" s="45">
        <f t="shared" ref="BS50" si="38">+IF($H$50="y",BR50*(1+$C$50),$B50)</f>
        <v>0</v>
      </c>
      <c r="BT50" s="45">
        <f t="shared" ref="BT50" si="39">+IF($H$50="y",BS50*(1+$C$50),$B50)</f>
        <v>0</v>
      </c>
      <c r="BU50" s="45">
        <f t="shared" ref="BU50" si="40">+IF($H$50="y",BT50*(1+$C$50),$B50)</f>
        <v>0</v>
      </c>
      <c r="BV50" s="45">
        <f t="shared" ref="BV50" si="41">+IF($H$50="y",BU50*(1+$C$50),$B50)</f>
        <v>0</v>
      </c>
      <c r="BW50" s="45">
        <f t="shared" ref="BW50" si="42">+IF($H$50="y",BV50*(1+$C$50),$B50)</f>
        <v>0</v>
      </c>
      <c r="BX50" s="45">
        <f t="shared" ref="BX50" si="43">+IF($H$50="y",BW50*(1+$C$50),$B50)</f>
        <v>0</v>
      </c>
      <c r="BY50" s="45">
        <f t="shared" ref="BY50" si="44">+IF($H$50="y",BX50*(1+$C$50),$B50)</f>
        <v>0</v>
      </c>
      <c r="BZ50" s="181"/>
    </row>
    <row r="51" spans="1:78" hidden="1" outlineLevel="1" x14ac:dyDescent="0.25">
      <c r="A51" s="3" t="str">
        <f>+A197</f>
        <v>0 Retirement Accom Costs</v>
      </c>
      <c r="B51">
        <f>+B197</f>
        <v>0</v>
      </c>
      <c r="C51" s="604">
        <f>+C50</f>
        <v>0.02</v>
      </c>
      <c r="D51" s="3"/>
      <c r="G51" s="3"/>
      <c r="H51" s="1"/>
      <c r="J51" s="31"/>
      <c r="K51" s="45">
        <f>+B51</f>
        <v>0</v>
      </c>
      <c r="L51" s="45">
        <f>+IF($H$50="y",K51*(1+$C$51),$B51)</f>
        <v>0</v>
      </c>
      <c r="M51" s="45">
        <f t="shared" ref="M51:BR51" si="45">+IF($H$50="y",L51*(1+$C$51),$B51)</f>
        <v>0</v>
      </c>
      <c r="N51" s="45">
        <f t="shared" si="45"/>
        <v>0</v>
      </c>
      <c r="O51" s="45">
        <f t="shared" si="45"/>
        <v>0</v>
      </c>
      <c r="P51" s="45">
        <f t="shared" si="45"/>
        <v>0</v>
      </c>
      <c r="Q51" s="45">
        <f t="shared" si="45"/>
        <v>0</v>
      </c>
      <c r="R51" s="45">
        <f t="shared" si="45"/>
        <v>0</v>
      </c>
      <c r="S51" s="45">
        <f t="shared" si="45"/>
        <v>0</v>
      </c>
      <c r="T51" s="45">
        <f t="shared" si="45"/>
        <v>0</v>
      </c>
      <c r="U51" s="45">
        <f t="shared" si="45"/>
        <v>0</v>
      </c>
      <c r="V51" s="45">
        <f t="shared" si="45"/>
        <v>0</v>
      </c>
      <c r="W51" s="45">
        <f t="shared" si="45"/>
        <v>0</v>
      </c>
      <c r="X51" s="45">
        <f t="shared" si="45"/>
        <v>0</v>
      </c>
      <c r="Y51" s="45">
        <f t="shared" si="45"/>
        <v>0</v>
      </c>
      <c r="Z51" s="45">
        <f t="shared" si="45"/>
        <v>0</v>
      </c>
      <c r="AA51" s="45">
        <f t="shared" si="45"/>
        <v>0</v>
      </c>
      <c r="AB51" s="45">
        <f t="shared" si="45"/>
        <v>0</v>
      </c>
      <c r="AC51" s="45">
        <f t="shared" si="45"/>
        <v>0</v>
      </c>
      <c r="AD51" s="45">
        <f t="shared" si="45"/>
        <v>0</v>
      </c>
      <c r="AE51" s="45">
        <f t="shared" si="45"/>
        <v>0</v>
      </c>
      <c r="AF51" s="45">
        <f t="shared" si="45"/>
        <v>0</v>
      </c>
      <c r="AG51" s="45">
        <f t="shared" si="45"/>
        <v>0</v>
      </c>
      <c r="AH51" s="45">
        <f t="shared" si="45"/>
        <v>0</v>
      </c>
      <c r="AI51" s="45">
        <f t="shared" si="45"/>
        <v>0</v>
      </c>
      <c r="AJ51" s="45">
        <f t="shared" si="45"/>
        <v>0</v>
      </c>
      <c r="AK51" s="45">
        <f t="shared" si="45"/>
        <v>0</v>
      </c>
      <c r="AL51" s="45">
        <f t="shared" si="45"/>
        <v>0</v>
      </c>
      <c r="AM51" s="45">
        <f t="shared" si="45"/>
        <v>0</v>
      </c>
      <c r="AN51" s="45">
        <f t="shared" si="45"/>
        <v>0</v>
      </c>
      <c r="AO51" s="45">
        <f t="shared" si="45"/>
        <v>0</v>
      </c>
      <c r="AP51" s="45">
        <f t="shared" si="45"/>
        <v>0</v>
      </c>
      <c r="AQ51" s="45">
        <f t="shared" si="45"/>
        <v>0</v>
      </c>
      <c r="AR51" s="45">
        <f t="shared" si="45"/>
        <v>0</v>
      </c>
      <c r="AS51" s="45">
        <f t="shared" si="45"/>
        <v>0</v>
      </c>
      <c r="AT51" s="45">
        <f t="shared" si="45"/>
        <v>0</v>
      </c>
      <c r="AU51" s="45">
        <f t="shared" si="45"/>
        <v>0</v>
      </c>
      <c r="AV51" s="45">
        <f t="shared" si="45"/>
        <v>0</v>
      </c>
      <c r="AW51" s="45">
        <f t="shared" si="45"/>
        <v>0</v>
      </c>
      <c r="AX51" s="45">
        <f t="shared" si="45"/>
        <v>0</v>
      </c>
      <c r="AY51" s="45">
        <f t="shared" si="45"/>
        <v>0</v>
      </c>
      <c r="AZ51" s="45">
        <f t="shared" si="45"/>
        <v>0</v>
      </c>
      <c r="BA51" s="45">
        <f t="shared" si="45"/>
        <v>0</v>
      </c>
      <c r="BB51" s="45">
        <f t="shared" si="45"/>
        <v>0</v>
      </c>
      <c r="BC51" s="45">
        <f t="shared" si="45"/>
        <v>0</v>
      </c>
      <c r="BD51" s="45">
        <f t="shared" si="45"/>
        <v>0</v>
      </c>
      <c r="BE51" s="45">
        <f t="shared" si="45"/>
        <v>0</v>
      </c>
      <c r="BF51" s="45">
        <f t="shared" si="45"/>
        <v>0</v>
      </c>
      <c r="BG51" s="45">
        <f t="shared" si="45"/>
        <v>0</v>
      </c>
      <c r="BH51" s="45">
        <f t="shared" si="45"/>
        <v>0</v>
      </c>
      <c r="BI51" s="45">
        <f t="shared" si="45"/>
        <v>0</v>
      </c>
      <c r="BJ51" s="45">
        <f t="shared" si="45"/>
        <v>0</v>
      </c>
      <c r="BK51" s="45">
        <f t="shared" si="45"/>
        <v>0</v>
      </c>
      <c r="BL51" s="45">
        <f t="shared" si="45"/>
        <v>0</v>
      </c>
      <c r="BM51" s="45">
        <f t="shared" si="45"/>
        <v>0</v>
      </c>
      <c r="BN51" s="45">
        <f t="shared" si="45"/>
        <v>0</v>
      </c>
      <c r="BO51" s="45">
        <f t="shared" si="45"/>
        <v>0</v>
      </c>
      <c r="BP51" s="45">
        <f t="shared" si="45"/>
        <v>0</v>
      </c>
      <c r="BQ51" s="45">
        <f t="shared" si="45"/>
        <v>0</v>
      </c>
      <c r="BR51" s="45">
        <f t="shared" si="45"/>
        <v>0</v>
      </c>
      <c r="BS51" s="45">
        <f t="shared" ref="BS51" si="46">+IF($H$50="y",BR51*(1+$C$51),$B51)</f>
        <v>0</v>
      </c>
      <c r="BT51" s="45">
        <f t="shared" ref="BT51" si="47">+IF($H$50="y",BS51*(1+$C$51),$B51)</f>
        <v>0</v>
      </c>
      <c r="BU51" s="45">
        <f t="shared" ref="BU51" si="48">+IF($H$50="y",BT51*(1+$C$51),$B51)</f>
        <v>0</v>
      </c>
      <c r="BV51" s="45">
        <f t="shared" ref="BV51" si="49">+IF($H$50="y",BU51*(1+$C$51),$B51)</f>
        <v>0</v>
      </c>
      <c r="BW51" s="45">
        <f t="shared" ref="BW51" si="50">+IF($H$50="y",BV51*(1+$C$51),$B51)</f>
        <v>0</v>
      </c>
      <c r="BX51" s="45">
        <f t="shared" ref="BX51" si="51">+IF($H$50="y",BW51*(1+$C$51),$B51)</f>
        <v>0</v>
      </c>
      <c r="BY51" s="45">
        <f t="shared" ref="BY51" si="52">+IF($H$50="y",BX51*(1+$C$51),$B51)</f>
        <v>0</v>
      </c>
      <c r="BZ51" s="181"/>
    </row>
    <row r="52" spans="1:78" hidden="1" outlineLevel="1" x14ac:dyDescent="0.25">
      <c r="A52" s="3"/>
      <c r="B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181"/>
    </row>
    <row r="53" spans="1:78" hidden="1" outlineLevel="1" x14ac:dyDescent="0.25">
      <c r="A53" t="s">
        <v>880</v>
      </c>
      <c r="B53" s="3" t="s">
        <v>885</v>
      </c>
      <c r="C53" s="550">
        <v>3.5000000000000003E-2</v>
      </c>
      <c r="D53" s="3" t="s">
        <v>886</v>
      </c>
      <c r="E53" s="30">
        <f>+Tables!V73</f>
        <v>3.7095240997415374E-2</v>
      </c>
      <c r="G53" s="3" t="s">
        <v>879</v>
      </c>
      <c r="H53" s="549" t="str">
        <f>+H46</f>
        <v>n</v>
      </c>
      <c r="K53" s="31">
        <f t="shared" ref="K53:AP53" si="53">+IF($H$53="y",$C$53,0%)</f>
        <v>0</v>
      </c>
      <c r="L53" s="31">
        <f>+IF($H$53="y",$C$53,0%)</f>
        <v>0</v>
      </c>
      <c r="M53" s="31">
        <f t="shared" si="53"/>
        <v>0</v>
      </c>
      <c r="N53" s="31">
        <f t="shared" si="53"/>
        <v>0</v>
      </c>
      <c r="O53" s="31">
        <f t="shared" si="53"/>
        <v>0</v>
      </c>
      <c r="P53" s="31">
        <f t="shared" si="53"/>
        <v>0</v>
      </c>
      <c r="Q53" s="31">
        <f t="shared" si="53"/>
        <v>0</v>
      </c>
      <c r="R53" s="31">
        <f t="shared" si="53"/>
        <v>0</v>
      </c>
      <c r="S53" s="31">
        <f t="shared" si="53"/>
        <v>0</v>
      </c>
      <c r="T53" s="31">
        <f t="shared" si="53"/>
        <v>0</v>
      </c>
      <c r="U53" s="31">
        <f t="shared" si="53"/>
        <v>0</v>
      </c>
      <c r="V53" s="31">
        <f t="shared" si="53"/>
        <v>0</v>
      </c>
      <c r="W53" s="31">
        <f t="shared" si="53"/>
        <v>0</v>
      </c>
      <c r="X53" s="31">
        <f t="shared" si="53"/>
        <v>0</v>
      </c>
      <c r="Y53" s="31">
        <f t="shared" si="53"/>
        <v>0</v>
      </c>
      <c r="Z53" s="31">
        <f t="shared" si="53"/>
        <v>0</v>
      </c>
      <c r="AA53" s="31">
        <f t="shared" si="53"/>
        <v>0</v>
      </c>
      <c r="AB53" s="31">
        <f t="shared" si="53"/>
        <v>0</v>
      </c>
      <c r="AC53" s="31">
        <f t="shared" si="53"/>
        <v>0</v>
      </c>
      <c r="AD53" s="31">
        <f t="shared" si="53"/>
        <v>0</v>
      </c>
      <c r="AE53" s="31">
        <f t="shared" si="53"/>
        <v>0</v>
      </c>
      <c r="AF53" s="31">
        <f t="shared" si="53"/>
        <v>0</v>
      </c>
      <c r="AG53" s="31">
        <f t="shared" si="53"/>
        <v>0</v>
      </c>
      <c r="AH53" s="31">
        <f t="shared" si="53"/>
        <v>0</v>
      </c>
      <c r="AI53" s="31">
        <f t="shared" si="53"/>
        <v>0</v>
      </c>
      <c r="AJ53" s="31">
        <f t="shared" si="53"/>
        <v>0</v>
      </c>
      <c r="AK53" s="31">
        <f t="shared" si="53"/>
        <v>0</v>
      </c>
      <c r="AL53" s="31">
        <f t="shared" si="53"/>
        <v>0</v>
      </c>
      <c r="AM53" s="31">
        <f t="shared" si="53"/>
        <v>0</v>
      </c>
      <c r="AN53" s="31">
        <f t="shared" si="53"/>
        <v>0</v>
      </c>
      <c r="AO53" s="31">
        <f t="shared" si="53"/>
        <v>0</v>
      </c>
      <c r="AP53" s="31">
        <f t="shared" si="53"/>
        <v>0</v>
      </c>
      <c r="AQ53" s="31">
        <f t="shared" ref="AQ53:BY53" si="54">+IF($H$53="y",$C$53,0%)</f>
        <v>0</v>
      </c>
      <c r="AR53" s="31">
        <f t="shared" si="54"/>
        <v>0</v>
      </c>
      <c r="AS53" s="31">
        <f t="shared" si="54"/>
        <v>0</v>
      </c>
      <c r="AT53" s="31">
        <f t="shared" si="54"/>
        <v>0</v>
      </c>
      <c r="AU53" s="31">
        <f t="shared" si="54"/>
        <v>0</v>
      </c>
      <c r="AV53" s="31">
        <f t="shared" si="54"/>
        <v>0</v>
      </c>
      <c r="AW53" s="31">
        <f t="shared" si="54"/>
        <v>0</v>
      </c>
      <c r="AX53" s="31">
        <f t="shared" si="54"/>
        <v>0</v>
      </c>
      <c r="AY53" s="31">
        <f t="shared" si="54"/>
        <v>0</v>
      </c>
      <c r="AZ53" s="31">
        <f t="shared" si="54"/>
        <v>0</v>
      </c>
      <c r="BA53" s="31">
        <f t="shared" si="54"/>
        <v>0</v>
      </c>
      <c r="BB53" s="31">
        <f t="shared" si="54"/>
        <v>0</v>
      </c>
      <c r="BC53" s="31">
        <f t="shared" si="54"/>
        <v>0</v>
      </c>
      <c r="BD53" s="31">
        <f t="shared" si="54"/>
        <v>0</v>
      </c>
      <c r="BE53" s="31">
        <f t="shared" si="54"/>
        <v>0</v>
      </c>
      <c r="BF53" s="31">
        <f t="shared" si="54"/>
        <v>0</v>
      </c>
      <c r="BG53" s="31">
        <f t="shared" si="54"/>
        <v>0</v>
      </c>
      <c r="BH53" s="31">
        <f t="shared" si="54"/>
        <v>0</v>
      </c>
      <c r="BI53" s="31">
        <f t="shared" si="54"/>
        <v>0</v>
      </c>
      <c r="BJ53" s="31">
        <f t="shared" si="54"/>
        <v>0</v>
      </c>
      <c r="BK53" s="31">
        <f t="shared" si="54"/>
        <v>0</v>
      </c>
      <c r="BL53" s="31">
        <f t="shared" si="54"/>
        <v>0</v>
      </c>
      <c r="BM53" s="31">
        <f t="shared" si="54"/>
        <v>0</v>
      </c>
      <c r="BN53" s="31">
        <f t="shared" si="54"/>
        <v>0</v>
      </c>
      <c r="BO53" s="31">
        <f t="shared" si="54"/>
        <v>0</v>
      </c>
      <c r="BP53" s="31">
        <f t="shared" si="54"/>
        <v>0</v>
      </c>
      <c r="BQ53" s="31">
        <f t="shared" si="54"/>
        <v>0</v>
      </c>
      <c r="BR53" s="31">
        <f t="shared" si="54"/>
        <v>0</v>
      </c>
      <c r="BS53" s="31">
        <f t="shared" si="54"/>
        <v>0</v>
      </c>
      <c r="BT53" s="31">
        <f t="shared" si="54"/>
        <v>0</v>
      </c>
      <c r="BU53" s="31">
        <f t="shared" si="54"/>
        <v>0</v>
      </c>
      <c r="BV53" s="31">
        <f t="shared" si="54"/>
        <v>0</v>
      </c>
      <c r="BW53" s="31">
        <f t="shared" si="54"/>
        <v>0</v>
      </c>
      <c r="BX53" s="31">
        <f t="shared" si="54"/>
        <v>0</v>
      </c>
      <c r="BY53" s="31">
        <f t="shared" si="54"/>
        <v>0</v>
      </c>
      <c r="BZ53" s="181"/>
    </row>
    <row r="54" spans="1:78" hidden="1" outlineLevel="1" x14ac:dyDescent="0.25">
      <c r="A54" s="3" t="s">
        <v>881</v>
      </c>
      <c r="B54" s="45">
        <f>+Tables!B38</f>
        <v>28864.347999999998</v>
      </c>
      <c r="K54" s="45">
        <f>+B54</f>
        <v>28864.347999999998</v>
      </c>
      <c r="L54" s="45">
        <f>+K54*(1+L$53)</f>
        <v>28864.347999999998</v>
      </c>
      <c r="M54" s="45">
        <f t="shared" ref="M54:N54" si="55">+L54*(1+M$53)</f>
        <v>28864.347999999998</v>
      </c>
      <c r="N54" s="45">
        <f t="shared" si="55"/>
        <v>28864.347999999998</v>
      </c>
      <c r="O54" s="45">
        <f t="shared" ref="O54:BR54" si="56">+N54*(1+O$53)</f>
        <v>28864.347999999998</v>
      </c>
      <c r="P54" s="45">
        <f t="shared" si="56"/>
        <v>28864.347999999998</v>
      </c>
      <c r="Q54" s="45">
        <f t="shared" si="56"/>
        <v>28864.347999999998</v>
      </c>
      <c r="R54" s="45">
        <f t="shared" si="56"/>
        <v>28864.347999999998</v>
      </c>
      <c r="S54" s="45">
        <f t="shared" si="56"/>
        <v>28864.347999999998</v>
      </c>
      <c r="T54" s="45">
        <f t="shared" si="56"/>
        <v>28864.347999999998</v>
      </c>
      <c r="U54" s="45">
        <f t="shared" si="56"/>
        <v>28864.347999999998</v>
      </c>
      <c r="V54" s="45">
        <f t="shared" si="56"/>
        <v>28864.347999999998</v>
      </c>
      <c r="W54" s="45">
        <f t="shared" si="56"/>
        <v>28864.347999999998</v>
      </c>
      <c r="X54" s="45">
        <f t="shared" si="56"/>
        <v>28864.347999999998</v>
      </c>
      <c r="Y54" s="45">
        <f t="shared" si="56"/>
        <v>28864.347999999998</v>
      </c>
      <c r="Z54" s="45">
        <f t="shared" si="56"/>
        <v>28864.347999999998</v>
      </c>
      <c r="AA54" s="45">
        <f t="shared" si="56"/>
        <v>28864.347999999998</v>
      </c>
      <c r="AB54" s="45">
        <f t="shared" si="56"/>
        <v>28864.347999999998</v>
      </c>
      <c r="AC54" s="45">
        <f t="shared" si="56"/>
        <v>28864.347999999998</v>
      </c>
      <c r="AD54" s="45">
        <f t="shared" si="56"/>
        <v>28864.347999999998</v>
      </c>
      <c r="AE54" s="45">
        <f t="shared" si="56"/>
        <v>28864.347999999998</v>
      </c>
      <c r="AF54" s="45">
        <f t="shared" si="56"/>
        <v>28864.347999999998</v>
      </c>
      <c r="AG54" s="45">
        <f t="shared" si="56"/>
        <v>28864.347999999998</v>
      </c>
      <c r="AH54" s="45">
        <f t="shared" si="56"/>
        <v>28864.347999999998</v>
      </c>
      <c r="AI54" s="45">
        <f t="shared" si="56"/>
        <v>28864.347999999998</v>
      </c>
      <c r="AJ54" s="45">
        <f t="shared" si="56"/>
        <v>28864.347999999998</v>
      </c>
      <c r="AK54" s="45">
        <f t="shared" si="56"/>
        <v>28864.347999999998</v>
      </c>
      <c r="AL54" s="45">
        <f t="shared" si="56"/>
        <v>28864.347999999998</v>
      </c>
      <c r="AM54" s="45">
        <f t="shared" si="56"/>
        <v>28864.347999999998</v>
      </c>
      <c r="AN54" s="45">
        <f t="shared" si="56"/>
        <v>28864.347999999998</v>
      </c>
      <c r="AO54" s="45">
        <f t="shared" si="56"/>
        <v>28864.347999999998</v>
      </c>
      <c r="AP54" s="45">
        <f t="shared" si="56"/>
        <v>28864.347999999998</v>
      </c>
      <c r="AQ54" s="45">
        <f t="shared" si="56"/>
        <v>28864.347999999998</v>
      </c>
      <c r="AR54" s="45">
        <f t="shared" si="56"/>
        <v>28864.347999999998</v>
      </c>
      <c r="AS54" s="45">
        <f t="shared" si="56"/>
        <v>28864.347999999998</v>
      </c>
      <c r="AT54" s="45">
        <f t="shared" si="56"/>
        <v>28864.347999999998</v>
      </c>
      <c r="AU54" s="45">
        <f t="shared" si="56"/>
        <v>28864.347999999998</v>
      </c>
      <c r="AV54" s="45">
        <f t="shared" si="56"/>
        <v>28864.347999999998</v>
      </c>
      <c r="AW54" s="45">
        <f t="shared" si="56"/>
        <v>28864.347999999998</v>
      </c>
      <c r="AX54" s="45">
        <f t="shared" si="56"/>
        <v>28864.347999999998</v>
      </c>
      <c r="AY54" s="45">
        <f t="shared" si="56"/>
        <v>28864.347999999998</v>
      </c>
      <c r="AZ54" s="45">
        <f t="shared" si="56"/>
        <v>28864.347999999998</v>
      </c>
      <c r="BA54" s="45">
        <f t="shared" si="56"/>
        <v>28864.347999999998</v>
      </c>
      <c r="BB54" s="45">
        <f t="shared" si="56"/>
        <v>28864.347999999998</v>
      </c>
      <c r="BC54" s="45">
        <f t="shared" si="56"/>
        <v>28864.347999999998</v>
      </c>
      <c r="BD54" s="45">
        <f t="shared" si="56"/>
        <v>28864.347999999998</v>
      </c>
      <c r="BE54" s="45">
        <f t="shared" si="56"/>
        <v>28864.347999999998</v>
      </c>
      <c r="BF54" s="45">
        <f t="shared" si="56"/>
        <v>28864.347999999998</v>
      </c>
      <c r="BG54" s="45">
        <f t="shared" si="56"/>
        <v>28864.347999999998</v>
      </c>
      <c r="BH54" s="45">
        <f t="shared" si="56"/>
        <v>28864.347999999998</v>
      </c>
      <c r="BI54" s="45">
        <f t="shared" si="56"/>
        <v>28864.347999999998</v>
      </c>
      <c r="BJ54" s="45">
        <f t="shared" si="56"/>
        <v>28864.347999999998</v>
      </c>
      <c r="BK54" s="45">
        <f t="shared" si="56"/>
        <v>28864.347999999998</v>
      </c>
      <c r="BL54" s="45">
        <f t="shared" si="56"/>
        <v>28864.347999999998</v>
      </c>
      <c r="BM54" s="45">
        <f t="shared" si="56"/>
        <v>28864.347999999998</v>
      </c>
      <c r="BN54" s="45">
        <f t="shared" si="56"/>
        <v>28864.347999999998</v>
      </c>
      <c r="BO54" s="45">
        <f t="shared" si="56"/>
        <v>28864.347999999998</v>
      </c>
      <c r="BP54" s="45">
        <f t="shared" si="56"/>
        <v>28864.347999999998</v>
      </c>
      <c r="BQ54" s="45">
        <f t="shared" si="56"/>
        <v>28864.347999999998</v>
      </c>
      <c r="BR54" s="45">
        <f t="shared" si="56"/>
        <v>28864.347999999998</v>
      </c>
      <c r="BS54" s="45">
        <f t="shared" ref="BS54:BS56" si="57">+BR54*(1+BS$53)</f>
        <v>28864.347999999998</v>
      </c>
      <c r="BT54" s="45">
        <f t="shared" ref="BT54:BT56" si="58">+BS54*(1+BT$53)</f>
        <v>28864.347999999998</v>
      </c>
      <c r="BU54" s="45">
        <f t="shared" ref="BU54:BU56" si="59">+BT54*(1+BU$53)</f>
        <v>28864.347999999998</v>
      </c>
      <c r="BV54" s="45">
        <f t="shared" ref="BV54:BV56" si="60">+BU54*(1+BV$53)</f>
        <v>28864.347999999998</v>
      </c>
      <c r="BW54" s="45">
        <f t="shared" ref="BW54:BW56" si="61">+BV54*(1+BW$53)</f>
        <v>28864.347999999998</v>
      </c>
      <c r="BX54" s="45">
        <f t="shared" ref="BX54:BX56" si="62">+BW54*(1+BX$53)</f>
        <v>28864.347999999998</v>
      </c>
      <c r="BY54" s="45">
        <f t="shared" ref="BY54:BY56" si="63">+BX54*(1+BY$53)</f>
        <v>28864.347999999998</v>
      </c>
      <c r="BZ54" s="181"/>
    </row>
    <row r="55" spans="1:78" hidden="1" outlineLevel="1" x14ac:dyDescent="0.25">
      <c r="A55" s="3" t="s">
        <v>942</v>
      </c>
      <c r="B55" s="45">
        <f>+Tables!B39</f>
        <v>22204.981</v>
      </c>
      <c r="K55" s="45">
        <f>+B55</f>
        <v>22204.981</v>
      </c>
      <c r="L55" s="45">
        <f>+K55*(1+L$53)</f>
        <v>22204.981</v>
      </c>
      <c r="M55" s="45">
        <f t="shared" ref="M55:N55" si="64">+L55*(1+M$53)</f>
        <v>22204.981</v>
      </c>
      <c r="N55" s="45">
        <f t="shared" si="64"/>
        <v>22204.981</v>
      </c>
      <c r="O55" s="45">
        <f t="shared" ref="O55:BR55" si="65">+N55*(1+O$53)</f>
        <v>22204.981</v>
      </c>
      <c r="P55" s="45">
        <f t="shared" si="65"/>
        <v>22204.981</v>
      </c>
      <c r="Q55" s="45">
        <f t="shared" si="65"/>
        <v>22204.981</v>
      </c>
      <c r="R55" s="45">
        <f t="shared" si="65"/>
        <v>22204.981</v>
      </c>
      <c r="S55" s="45">
        <f t="shared" si="65"/>
        <v>22204.981</v>
      </c>
      <c r="T55" s="45">
        <f t="shared" si="65"/>
        <v>22204.981</v>
      </c>
      <c r="U55" s="45">
        <f t="shared" si="65"/>
        <v>22204.981</v>
      </c>
      <c r="V55" s="45">
        <f t="shared" si="65"/>
        <v>22204.981</v>
      </c>
      <c r="W55" s="45">
        <f t="shared" si="65"/>
        <v>22204.981</v>
      </c>
      <c r="X55" s="45">
        <f t="shared" si="65"/>
        <v>22204.981</v>
      </c>
      <c r="Y55" s="45">
        <f t="shared" si="65"/>
        <v>22204.981</v>
      </c>
      <c r="Z55" s="45">
        <f t="shared" si="65"/>
        <v>22204.981</v>
      </c>
      <c r="AA55" s="45">
        <f t="shared" si="65"/>
        <v>22204.981</v>
      </c>
      <c r="AB55" s="45">
        <f t="shared" si="65"/>
        <v>22204.981</v>
      </c>
      <c r="AC55" s="45">
        <f t="shared" si="65"/>
        <v>22204.981</v>
      </c>
      <c r="AD55" s="45">
        <f t="shared" si="65"/>
        <v>22204.981</v>
      </c>
      <c r="AE55" s="45">
        <f t="shared" si="65"/>
        <v>22204.981</v>
      </c>
      <c r="AF55" s="45">
        <f t="shared" si="65"/>
        <v>22204.981</v>
      </c>
      <c r="AG55" s="45">
        <f t="shared" si="65"/>
        <v>22204.981</v>
      </c>
      <c r="AH55" s="45">
        <f t="shared" si="65"/>
        <v>22204.981</v>
      </c>
      <c r="AI55" s="45">
        <f t="shared" si="65"/>
        <v>22204.981</v>
      </c>
      <c r="AJ55" s="45">
        <f t="shared" si="65"/>
        <v>22204.981</v>
      </c>
      <c r="AK55" s="45">
        <f t="shared" si="65"/>
        <v>22204.981</v>
      </c>
      <c r="AL55" s="45">
        <f t="shared" si="65"/>
        <v>22204.981</v>
      </c>
      <c r="AM55" s="45">
        <f t="shared" si="65"/>
        <v>22204.981</v>
      </c>
      <c r="AN55" s="45">
        <f t="shared" si="65"/>
        <v>22204.981</v>
      </c>
      <c r="AO55" s="45">
        <f t="shared" si="65"/>
        <v>22204.981</v>
      </c>
      <c r="AP55" s="45">
        <f t="shared" si="65"/>
        <v>22204.981</v>
      </c>
      <c r="AQ55" s="45">
        <f t="shared" si="65"/>
        <v>22204.981</v>
      </c>
      <c r="AR55" s="45">
        <f t="shared" si="65"/>
        <v>22204.981</v>
      </c>
      <c r="AS55" s="45">
        <f t="shared" si="65"/>
        <v>22204.981</v>
      </c>
      <c r="AT55" s="45">
        <f t="shared" si="65"/>
        <v>22204.981</v>
      </c>
      <c r="AU55" s="45">
        <f t="shared" si="65"/>
        <v>22204.981</v>
      </c>
      <c r="AV55" s="45">
        <f t="shared" si="65"/>
        <v>22204.981</v>
      </c>
      <c r="AW55" s="45">
        <f t="shared" si="65"/>
        <v>22204.981</v>
      </c>
      <c r="AX55" s="45">
        <f t="shared" si="65"/>
        <v>22204.981</v>
      </c>
      <c r="AY55" s="45">
        <f t="shared" si="65"/>
        <v>22204.981</v>
      </c>
      <c r="AZ55" s="45">
        <f t="shared" si="65"/>
        <v>22204.981</v>
      </c>
      <c r="BA55" s="45">
        <f t="shared" si="65"/>
        <v>22204.981</v>
      </c>
      <c r="BB55" s="45">
        <f t="shared" si="65"/>
        <v>22204.981</v>
      </c>
      <c r="BC55" s="45">
        <f t="shared" si="65"/>
        <v>22204.981</v>
      </c>
      <c r="BD55" s="45">
        <f t="shared" si="65"/>
        <v>22204.981</v>
      </c>
      <c r="BE55" s="45">
        <f t="shared" si="65"/>
        <v>22204.981</v>
      </c>
      <c r="BF55" s="45">
        <f t="shared" si="65"/>
        <v>22204.981</v>
      </c>
      <c r="BG55" s="45">
        <f t="shared" si="65"/>
        <v>22204.981</v>
      </c>
      <c r="BH55" s="45">
        <f t="shared" si="65"/>
        <v>22204.981</v>
      </c>
      <c r="BI55" s="45">
        <f t="shared" si="65"/>
        <v>22204.981</v>
      </c>
      <c r="BJ55" s="45">
        <f t="shared" si="65"/>
        <v>22204.981</v>
      </c>
      <c r="BK55" s="45">
        <f t="shared" si="65"/>
        <v>22204.981</v>
      </c>
      <c r="BL55" s="45">
        <f t="shared" si="65"/>
        <v>22204.981</v>
      </c>
      <c r="BM55" s="45">
        <f t="shared" si="65"/>
        <v>22204.981</v>
      </c>
      <c r="BN55" s="45">
        <f t="shared" si="65"/>
        <v>22204.981</v>
      </c>
      <c r="BO55" s="45">
        <f t="shared" si="65"/>
        <v>22204.981</v>
      </c>
      <c r="BP55" s="45">
        <f t="shared" si="65"/>
        <v>22204.981</v>
      </c>
      <c r="BQ55" s="45">
        <f t="shared" si="65"/>
        <v>22204.981</v>
      </c>
      <c r="BR55" s="45">
        <f t="shared" si="65"/>
        <v>22204.981</v>
      </c>
      <c r="BS55" s="45">
        <f t="shared" si="57"/>
        <v>22204.981</v>
      </c>
      <c r="BT55" s="45">
        <f t="shared" si="58"/>
        <v>22204.981</v>
      </c>
      <c r="BU55" s="45">
        <f t="shared" si="59"/>
        <v>22204.981</v>
      </c>
      <c r="BV55" s="45">
        <f t="shared" si="60"/>
        <v>22204.981</v>
      </c>
      <c r="BW55" s="45">
        <f t="shared" si="61"/>
        <v>22204.981</v>
      </c>
      <c r="BX55" s="45">
        <f t="shared" si="62"/>
        <v>22204.981</v>
      </c>
      <c r="BY55" s="45">
        <f t="shared" si="63"/>
        <v>22204.981</v>
      </c>
      <c r="BZ55" s="181"/>
    </row>
    <row r="56" spans="1:78" hidden="1" outlineLevel="1" x14ac:dyDescent="0.25">
      <c r="A56" s="3" t="s">
        <v>882</v>
      </c>
      <c r="B56" s="45">
        <f>+Tables!B40*2</f>
        <v>44409.962</v>
      </c>
      <c r="K56" s="45">
        <f>+B56</f>
        <v>44409.962</v>
      </c>
      <c r="L56" s="45">
        <f>+K56*(1+L$53)</f>
        <v>44409.962</v>
      </c>
      <c r="M56" s="45">
        <f t="shared" ref="M56:N56" si="66">+L56*(1+M$53)</f>
        <v>44409.962</v>
      </c>
      <c r="N56" s="45">
        <f t="shared" si="66"/>
        <v>44409.962</v>
      </c>
      <c r="O56" s="45">
        <f t="shared" ref="O56:BR56" si="67">+N56*(1+O$53)</f>
        <v>44409.962</v>
      </c>
      <c r="P56" s="45">
        <f t="shared" si="67"/>
        <v>44409.962</v>
      </c>
      <c r="Q56" s="45">
        <f t="shared" si="67"/>
        <v>44409.962</v>
      </c>
      <c r="R56" s="45">
        <f t="shared" si="67"/>
        <v>44409.962</v>
      </c>
      <c r="S56" s="45">
        <f t="shared" si="67"/>
        <v>44409.962</v>
      </c>
      <c r="T56" s="45">
        <f t="shared" si="67"/>
        <v>44409.962</v>
      </c>
      <c r="U56" s="45">
        <f t="shared" si="67"/>
        <v>44409.962</v>
      </c>
      <c r="V56" s="45">
        <f t="shared" si="67"/>
        <v>44409.962</v>
      </c>
      <c r="W56" s="45">
        <f t="shared" si="67"/>
        <v>44409.962</v>
      </c>
      <c r="X56" s="45">
        <f t="shared" si="67"/>
        <v>44409.962</v>
      </c>
      <c r="Y56" s="45">
        <f t="shared" si="67"/>
        <v>44409.962</v>
      </c>
      <c r="Z56" s="45">
        <f t="shared" si="67"/>
        <v>44409.962</v>
      </c>
      <c r="AA56" s="45">
        <f t="shared" si="67"/>
        <v>44409.962</v>
      </c>
      <c r="AB56" s="45">
        <f t="shared" si="67"/>
        <v>44409.962</v>
      </c>
      <c r="AC56" s="45">
        <f t="shared" si="67"/>
        <v>44409.962</v>
      </c>
      <c r="AD56" s="45">
        <f t="shared" si="67"/>
        <v>44409.962</v>
      </c>
      <c r="AE56" s="45">
        <f t="shared" si="67"/>
        <v>44409.962</v>
      </c>
      <c r="AF56" s="45">
        <f t="shared" si="67"/>
        <v>44409.962</v>
      </c>
      <c r="AG56" s="45">
        <f t="shared" si="67"/>
        <v>44409.962</v>
      </c>
      <c r="AH56" s="45">
        <f t="shared" si="67"/>
        <v>44409.962</v>
      </c>
      <c r="AI56" s="45">
        <f t="shared" si="67"/>
        <v>44409.962</v>
      </c>
      <c r="AJ56" s="45">
        <f t="shared" si="67"/>
        <v>44409.962</v>
      </c>
      <c r="AK56" s="45">
        <f t="shared" si="67"/>
        <v>44409.962</v>
      </c>
      <c r="AL56" s="45">
        <f t="shared" si="67"/>
        <v>44409.962</v>
      </c>
      <c r="AM56" s="45">
        <f t="shared" si="67"/>
        <v>44409.962</v>
      </c>
      <c r="AN56" s="45">
        <f t="shared" si="67"/>
        <v>44409.962</v>
      </c>
      <c r="AO56" s="45">
        <f t="shared" si="67"/>
        <v>44409.962</v>
      </c>
      <c r="AP56" s="45">
        <f t="shared" si="67"/>
        <v>44409.962</v>
      </c>
      <c r="AQ56" s="45">
        <f t="shared" si="67"/>
        <v>44409.962</v>
      </c>
      <c r="AR56" s="45">
        <f t="shared" si="67"/>
        <v>44409.962</v>
      </c>
      <c r="AS56" s="45">
        <f t="shared" si="67"/>
        <v>44409.962</v>
      </c>
      <c r="AT56" s="45">
        <f t="shared" si="67"/>
        <v>44409.962</v>
      </c>
      <c r="AU56" s="45">
        <f t="shared" si="67"/>
        <v>44409.962</v>
      </c>
      <c r="AV56" s="45">
        <f t="shared" si="67"/>
        <v>44409.962</v>
      </c>
      <c r="AW56" s="45">
        <f t="shared" si="67"/>
        <v>44409.962</v>
      </c>
      <c r="AX56" s="45">
        <f t="shared" si="67"/>
        <v>44409.962</v>
      </c>
      <c r="AY56" s="45">
        <f t="shared" si="67"/>
        <v>44409.962</v>
      </c>
      <c r="AZ56" s="45">
        <f t="shared" si="67"/>
        <v>44409.962</v>
      </c>
      <c r="BA56" s="45">
        <f t="shared" si="67"/>
        <v>44409.962</v>
      </c>
      <c r="BB56" s="45">
        <f t="shared" si="67"/>
        <v>44409.962</v>
      </c>
      <c r="BC56" s="45">
        <f t="shared" si="67"/>
        <v>44409.962</v>
      </c>
      <c r="BD56" s="45">
        <f t="shared" si="67"/>
        <v>44409.962</v>
      </c>
      <c r="BE56" s="45">
        <f t="shared" si="67"/>
        <v>44409.962</v>
      </c>
      <c r="BF56" s="45">
        <f t="shared" si="67"/>
        <v>44409.962</v>
      </c>
      <c r="BG56" s="45">
        <f t="shared" si="67"/>
        <v>44409.962</v>
      </c>
      <c r="BH56" s="45">
        <f t="shared" si="67"/>
        <v>44409.962</v>
      </c>
      <c r="BI56" s="45">
        <f t="shared" si="67"/>
        <v>44409.962</v>
      </c>
      <c r="BJ56" s="45">
        <f t="shared" si="67"/>
        <v>44409.962</v>
      </c>
      <c r="BK56" s="45">
        <f t="shared" si="67"/>
        <v>44409.962</v>
      </c>
      <c r="BL56" s="45">
        <f t="shared" si="67"/>
        <v>44409.962</v>
      </c>
      <c r="BM56" s="45">
        <f t="shared" si="67"/>
        <v>44409.962</v>
      </c>
      <c r="BN56" s="45">
        <f t="shared" si="67"/>
        <v>44409.962</v>
      </c>
      <c r="BO56" s="45">
        <f t="shared" si="67"/>
        <v>44409.962</v>
      </c>
      <c r="BP56" s="45">
        <f t="shared" si="67"/>
        <v>44409.962</v>
      </c>
      <c r="BQ56" s="45">
        <f t="shared" si="67"/>
        <v>44409.962</v>
      </c>
      <c r="BR56" s="45">
        <f t="shared" si="67"/>
        <v>44409.962</v>
      </c>
      <c r="BS56" s="45">
        <f t="shared" si="57"/>
        <v>44409.962</v>
      </c>
      <c r="BT56" s="45">
        <f t="shared" si="58"/>
        <v>44409.962</v>
      </c>
      <c r="BU56" s="45">
        <f t="shared" si="59"/>
        <v>44409.962</v>
      </c>
      <c r="BV56" s="45">
        <f t="shared" si="60"/>
        <v>44409.962</v>
      </c>
      <c r="BW56" s="45">
        <f t="shared" si="61"/>
        <v>44409.962</v>
      </c>
      <c r="BX56" s="45">
        <f t="shared" si="62"/>
        <v>44409.962</v>
      </c>
      <c r="BY56" s="45">
        <f t="shared" si="63"/>
        <v>44409.962</v>
      </c>
      <c r="BZ56" s="181"/>
    </row>
    <row r="57" spans="1:78" hidden="1" outlineLevel="1" x14ac:dyDescent="0.25">
      <c r="B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c r="BX57" s="45"/>
      <c r="BY57" s="45"/>
      <c r="BZ57" s="181"/>
    </row>
    <row r="58" spans="1:78" hidden="1" outlineLevel="1" x14ac:dyDescent="0.25">
      <c r="A58" s="3" t="s">
        <v>1127</v>
      </c>
      <c r="B58" s="123" t="s">
        <v>1128</v>
      </c>
      <c r="C58" s="591" t="s">
        <v>178</v>
      </c>
      <c r="D58" s="18" t="s">
        <v>1129</v>
      </c>
      <c r="G58" s="18" t="s">
        <v>1130</v>
      </c>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c r="BZ58" s="181"/>
    </row>
    <row r="59" spans="1:78" hidden="1" outlineLevel="1" x14ac:dyDescent="0.25">
      <c r="A59" s="3" t="str">
        <f>+Tables!B49</f>
        <v>Asset</v>
      </c>
      <c r="B59">
        <f>+Tables!C49</f>
        <v>1200000</v>
      </c>
      <c r="C59" s="64">
        <f>+Tables!A49</f>
        <v>9999</v>
      </c>
      <c r="D59" t="s">
        <v>538</v>
      </c>
      <c r="E59" s="1" t="str">
        <f>+Tables!I49</f>
        <v>Y</v>
      </c>
      <c r="G59" s="550">
        <f>+C53</f>
        <v>3.5000000000000003E-2</v>
      </c>
      <c r="H59" s="549" t="str">
        <f>+H53</f>
        <v>n</v>
      </c>
      <c r="K59" s="45">
        <f>+B59</f>
        <v>1200000</v>
      </c>
      <c r="L59" s="45">
        <f>+K59*(1+IF($H59="y",$G59,0))</f>
        <v>1200000</v>
      </c>
      <c r="M59" s="45">
        <f t="shared" ref="M59:BR59" si="68">+L59*(1+IF($H59="y",$G59,0))</f>
        <v>1200000</v>
      </c>
      <c r="N59" s="45">
        <f t="shared" si="68"/>
        <v>1200000</v>
      </c>
      <c r="O59" s="45">
        <f t="shared" si="68"/>
        <v>1200000</v>
      </c>
      <c r="P59" s="45">
        <f t="shared" si="68"/>
        <v>1200000</v>
      </c>
      <c r="Q59" s="45">
        <f t="shared" si="68"/>
        <v>1200000</v>
      </c>
      <c r="R59" s="45">
        <f t="shared" si="68"/>
        <v>1200000</v>
      </c>
      <c r="S59" s="45">
        <f t="shared" si="68"/>
        <v>1200000</v>
      </c>
      <c r="T59" s="45">
        <f t="shared" si="68"/>
        <v>1200000</v>
      </c>
      <c r="U59" s="45">
        <f t="shared" si="68"/>
        <v>1200000</v>
      </c>
      <c r="V59" s="45">
        <f t="shared" si="68"/>
        <v>1200000</v>
      </c>
      <c r="W59" s="45">
        <f t="shared" si="68"/>
        <v>1200000</v>
      </c>
      <c r="X59" s="45">
        <f t="shared" si="68"/>
        <v>1200000</v>
      </c>
      <c r="Y59" s="45">
        <f t="shared" si="68"/>
        <v>1200000</v>
      </c>
      <c r="Z59" s="45">
        <f t="shared" si="68"/>
        <v>1200000</v>
      </c>
      <c r="AA59" s="45">
        <f t="shared" si="68"/>
        <v>1200000</v>
      </c>
      <c r="AB59" s="45">
        <f t="shared" si="68"/>
        <v>1200000</v>
      </c>
      <c r="AC59" s="45">
        <f t="shared" si="68"/>
        <v>1200000</v>
      </c>
      <c r="AD59" s="45">
        <f t="shared" si="68"/>
        <v>1200000</v>
      </c>
      <c r="AE59" s="45">
        <f t="shared" si="68"/>
        <v>1200000</v>
      </c>
      <c r="AF59" s="45">
        <f t="shared" si="68"/>
        <v>1200000</v>
      </c>
      <c r="AG59" s="45">
        <f t="shared" si="68"/>
        <v>1200000</v>
      </c>
      <c r="AH59" s="45">
        <f t="shared" si="68"/>
        <v>1200000</v>
      </c>
      <c r="AI59" s="45">
        <f t="shared" si="68"/>
        <v>1200000</v>
      </c>
      <c r="AJ59" s="45">
        <f t="shared" si="68"/>
        <v>1200000</v>
      </c>
      <c r="AK59" s="45">
        <f t="shared" si="68"/>
        <v>1200000</v>
      </c>
      <c r="AL59" s="45">
        <f t="shared" si="68"/>
        <v>1200000</v>
      </c>
      <c r="AM59" s="45">
        <f t="shared" si="68"/>
        <v>1200000</v>
      </c>
      <c r="AN59" s="45">
        <f t="shared" si="68"/>
        <v>1200000</v>
      </c>
      <c r="AO59" s="45">
        <f t="shared" si="68"/>
        <v>1200000</v>
      </c>
      <c r="AP59" s="45">
        <f t="shared" si="68"/>
        <v>1200000</v>
      </c>
      <c r="AQ59" s="45">
        <f t="shared" si="68"/>
        <v>1200000</v>
      </c>
      <c r="AR59" s="45">
        <f t="shared" si="68"/>
        <v>1200000</v>
      </c>
      <c r="AS59" s="45">
        <f t="shared" si="68"/>
        <v>1200000</v>
      </c>
      <c r="AT59" s="45">
        <f t="shared" si="68"/>
        <v>1200000</v>
      </c>
      <c r="AU59" s="45">
        <f t="shared" si="68"/>
        <v>1200000</v>
      </c>
      <c r="AV59" s="45">
        <f t="shared" si="68"/>
        <v>1200000</v>
      </c>
      <c r="AW59" s="45">
        <f t="shared" si="68"/>
        <v>1200000</v>
      </c>
      <c r="AX59" s="45">
        <f t="shared" si="68"/>
        <v>1200000</v>
      </c>
      <c r="AY59" s="45">
        <f t="shared" si="68"/>
        <v>1200000</v>
      </c>
      <c r="AZ59" s="45">
        <f t="shared" si="68"/>
        <v>1200000</v>
      </c>
      <c r="BA59" s="45">
        <f t="shared" si="68"/>
        <v>1200000</v>
      </c>
      <c r="BB59" s="45">
        <f t="shared" si="68"/>
        <v>1200000</v>
      </c>
      <c r="BC59" s="45">
        <f t="shared" si="68"/>
        <v>1200000</v>
      </c>
      <c r="BD59" s="45">
        <f t="shared" si="68"/>
        <v>1200000</v>
      </c>
      <c r="BE59" s="45">
        <f t="shared" si="68"/>
        <v>1200000</v>
      </c>
      <c r="BF59" s="45">
        <f t="shared" si="68"/>
        <v>1200000</v>
      </c>
      <c r="BG59" s="45">
        <f t="shared" si="68"/>
        <v>1200000</v>
      </c>
      <c r="BH59" s="45">
        <f t="shared" si="68"/>
        <v>1200000</v>
      </c>
      <c r="BI59" s="45">
        <f t="shared" si="68"/>
        <v>1200000</v>
      </c>
      <c r="BJ59" s="45">
        <f t="shared" si="68"/>
        <v>1200000</v>
      </c>
      <c r="BK59" s="45">
        <f t="shared" si="68"/>
        <v>1200000</v>
      </c>
      <c r="BL59" s="45">
        <f t="shared" si="68"/>
        <v>1200000</v>
      </c>
      <c r="BM59" s="45">
        <f t="shared" si="68"/>
        <v>1200000</v>
      </c>
      <c r="BN59" s="45">
        <f t="shared" si="68"/>
        <v>1200000</v>
      </c>
      <c r="BO59" s="45">
        <f t="shared" si="68"/>
        <v>1200000</v>
      </c>
      <c r="BP59" s="45">
        <f t="shared" si="68"/>
        <v>1200000</v>
      </c>
      <c r="BQ59" s="45">
        <f t="shared" si="68"/>
        <v>1200000</v>
      </c>
      <c r="BR59" s="45">
        <f t="shared" si="68"/>
        <v>1200000</v>
      </c>
      <c r="BS59" s="45">
        <f t="shared" ref="BS59:BS60" si="69">+BR59*(1+IF($H59="y",$G59,0))</f>
        <v>1200000</v>
      </c>
      <c r="BT59" s="45">
        <f t="shared" ref="BT59:BT60" si="70">+BS59*(1+IF($H59="y",$G59,0))</f>
        <v>1200000</v>
      </c>
      <c r="BU59" s="45">
        <f t="shared" ref="BU59:BU60" si="71">+BT59*(1+IF($H59="y",$G59,0))</f>
        <v>1200000</v>
      </c>
      <c r="BV59" s="45">
        <f t="shared" ref="BV59:BV60" si="72">+BU59*(1+IF($H59="y",$G59,0))</f>
        <v>1200000</v>
      </c>
      <c r="BW59" s="45">
        <f t="shared" ref="BW59:BW60" si="73">+BV59*(1+IF($H59="y",$G59,0))</f>
        <v>1200000</v>
      </c>
      <c r="BX59" s="45">
        <f t="shared" ref="BX59:BX60" si="74">+BW59*(1+IF($H59="y",$G59,0))</f>
        <v>1200000</v>
      </c>
      <c r="BY59" s="45">
        <f t="shared" ref="BY59:BY60" si="75">+BX59*(1+IF($H59="y",$G59,0))</f>
        <v>1200000</v>
      </c>
      <c r="BZ59" s="181"/>
    </row>
    <row r="60" spans="1:78" hidden="1" outlineLevel="1" x14ac:dyDescent="0.25">
      <c r="A60" s="3" t="str">
        <f>+Tables!B50</f>
        <v>Income</v>
      </c>
      <c r="B60">
        <f>+Tables!C50</f>
        <v>180000</v>
      </c>
      <c r="C60" s="64">
        <f>+Tables!A50</f>
        <v>9999</v>
      </c>
      <c r="D60" t="s">
        <v>4</v>
      </c>
      <c r="E60" s="1" t="str">
        <f>+Tables!I50</f>
        <v>Y</v>
      </c>
      <c r="G60" s="550">
        <f>+C53</f>
        <v>3.5000000000000003E-2</v>
      </c>
      <c r="H60" s="549" t="str">
        <f>+H53</f>
        <v>n</v>
      </c>
      <c r="K60" s="45">
        <f>+B60</f>
        <v>180000</v>
      </c>
      <c r="L60" s="45">
        <f>+K60*(1+IF($H60="y",$G60,0))</f>
        <v>180000</v>
      </c>
      <c r="M60" s="45">
        <f t="shared" ref="M60:BR60" si="76">+L60*(1+IF($H60="y",$G60,0))</f>
        <v>180000</v>
      </c>
      <c r="N60" s="45">
        <f t="shared" si="76"/>
        <v>180000</v>
      </c>
      <c r="O60" s="45">
        <f t="shared" si="76"/>
        <v>180000</v>
      </c>
      <c r="P60" s="45">
        <f t="shared" si="76"/>
        <v>180000</v>
      </c>
      <c r="Q60" s="45">
        <f t="shared" si="76"/>
        <v>180000</v>
      </c>
      <c r="R60" s="45">
        <f t="shared" si="76"/>
        <v>180000</v>
      </c>
      <c r="S60" s="45">
        <f t="shared" si="76"/>
        <v>180000</v>
      </c>
      <c r="T60" s="45">
        <f t="shared" si="76"/>
        <v>180000</v>
      </c>
      <c r="U60" s="45">
        <f t="shared" si="76"/>
        <v>180000</v>
      </c>
      <c r="V60" s="45">
        <f t="shared" si="76"/>
        <v>180000</v>
      </c>
      <c r="W60" s="45">
        <f t="shared" si="76"/>
        <v>180000</v>
      </c>
      <c r="X60" s="45">
        <f t="shared" si="76"/>
        <v>180000</v>
      </c>
      <c r="Y60" s="45">
        <f t="shared" si="76"/>
        <v>180000</v>
      </c>
      <c r="Z60" s="45">
        <f t="shared" si="76"/>
        <v>180000</v>
      </c>
      <c r="AA60" s="45">
        <f t="shared" si="76"/>
        <v>180000</v>
      </c>
      <c r="AB60" s="45">
        <f t="shared" si="76"/>
        <v>180000</v>
      </c>
      <c r="AC60" s="45">
        <f t="shared" si="76"/>
        <v>180000</v>
      </c>
      <c r="AD60" s="45">
        <f t="shared" si="76"/>
        <v>180000</v>
      </c>
      <c r="AE60" s="45">
        <f t="shared" si="76"/>
        <v>180000</v>
      </c>
      <c r="AF60" s="45">
        <f t="shared" si="76"/>
        <v>180000</v>
      </c>
      <c r="AG60" s="45">
        <f t="shared" si="76"/>
        <v>180000</v>
      </c>
      <c r="AH60" s="45">
        <f t="shared" si="76"/>
        <v>180000</v>
      </c>
      <c r="AI60" s="45">
        <f t="shared" si="76"/>
        <v>180000</v>
      </c>
      <c r="AJ60" s="45">
        <f t="shared" si="76"/>
        <v>180000</v>
      </c>
      <c r="AK60" s="45">
        <f t="shared" si="76"/>
        <v>180000</v>
      </c>
      <c r="AL60" s="45">
        <f t="shared" si="76"/>
        <v>180000</v>
      </c>
      <c r="AM60" s="45">
        <f t="shared" si="76"/>
        <v>180000</v>
      </c>
      <c r="AN60" s="45">
        <f t="shared" si="76"/>
        <v>180000</v>
      </c>
      <c r="AO60" s="45">
        <f t="shared" si="76"/>
        <v>180000</v>
      </c>
      <c r="AP60" s="45">
        <f t="shared" si="76"/>
        <v>180000</v>
      </c>
      <c r="AQ60" s="45">
        <f t="shared" si="76"/>
        <v>180000</v>
      </c>
      <c r="AR60" s="45">
        <f t="shared" si="76"/>
        <v>180000</v>
      </c>
      <c r="AS60" s="45">
        <f t="shared" si="76"/>
        <v>180000</v>
      </c>
      <c r="AT60" s="45">
        <f t="shared" si="76"/>
        <v>180000</v>
      </c>
      <c r="AU60" s="45">
        <f t="shared" si="76"/>
        <v>180000</v>
      </c>
      <c r="AV60" s="45">
        <f t="shared" si="76"/>
        <v>180000</v>
      </c>
      <c r="AW60" s="45">
        <f t="shared" si="76"/>
        <v>180000</v>
      </c>
      <c r="AX60" s="45">
        <f t="shared" si="76"/>
        <v>180000</v>
      </c>
      <c r="AY60" s="45">
        <f t="shared" si="76"/>
        <v>180000</v>
      </c>
      <c r="AZ60" s="45">
        <f t="shared" si="76"/>
        <v>180000</v>
      </c>
      <c r="BA60" s="45">
        <f t="shared" si="76"/>
        <v>180000</v>
      </c>
      <c r="BB60" s="45">
        <f t="shared" si="76"/>
        <v>180000</v>
      </c>
      <c r="BC60" s="45">
        <f t="shared" si="76"/>
        <v>180000</v>
      </c>
      <c r="BD60" s="45">
        <f t="shared" si="76"/>
        <v>180000</v>
      </c>
      <c r="BE60" s="45">
        <f t="shared" si="76"/>
        <v>180000</v>
      </c>
      <c r="BF60" s="45">
        <f t="shared" si="76"/>
        <v>180000</v>
      </c>
      <c r="BG60" s="45">
        <f t="shared" si="76"/>
        <v>180000</v>
      </c>
      <c r="BH60" s="45">
        <f t="shared" si="76"/>
        <v>180000</v>
      </c>
      <c r="BI60" s="45">
        <f t="shared" si="76"/>
        <v>180000</v>
      </c>
      <c r="BJ60" s="45">
        <f t="shared" si="76"/>
        <v>180000</v>
      </c>
      <c r="BK60" s="45">
        <f t="shared" si="76"/>
        <v>180000</v>
      </c>
      <c r="BL60" s="45">
        <f t="shared" si="76"/>
        <v>180000</v>
      </c>
      <c r="BM60" s="45">
        <f t="shared" si="76"/>
        <v>180000</v>
      </c>
      <c r="BN60" s="45">
        <f t="shared" si="76"/>
        <v>180000</v>
      </c>
      <c r="BO60" s="45">
        <f t="shared" si="76"/>
        <v>180000</v>
      </c>
      <c r="BP60" s="45">
        <f t="shared" si="76"/>
        <v>180000</v>
      </c>
      <c r="BQ60" s="45">
        <f t="shared" si="76"/>
        <v>180000</v>
      </c>
      <c r="BR60" s="45">
        <f t="shared" si="76"/>
        <v>180000</v>
      </c>
      <c r="BS60" s="45">
        <f t="shared" si="69"/>
        <v>180000</v>
      </c>
      <c r="BT60" s="45">
        <f t="shared" si="70"/>
        <v>180000</v>
      </c>
      <c r="BU60" s="45">
        <f t="shared" si="71"/>
        <v>180000</v>
      </c>
      <c r="BV60" s="45">
        <f t="shared" si="72"/>
        <v>180000</v>
      </c>
      <c r="BW60" s="45">
        <f t="shared" si="73"/>
        <v>180000</v>
      </c>
      <c r="BX60" s="45">
        <f t="shared" si="74"/>
        <v>180000</v>
      </c>
      <c r="BY60" s="45">
        <f t="shared" si="75"/>
        <v>180000</v>
      </c>
      <c r="BZ60" s="181"/>
    </row>
    <row r="61" spans="1:78" hidden="1" outlineLevel="1" x14ac:dyDescent="0.25">
      <c r="A61" s="3"/>
      <c r="B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c r="BM61" s="45"/>
      <c r="BN61" s="45"/>
      <c r="BO61" s="45"/>
      <c r="BP61" s="45"/>
      <c r="BQ61" s="45"/>
      <c r="BR61" s="45"/>
      <c r="BS61" s="45"/>
      <c r="BT61" s="45"/>
      <c r="BU61" s="45"/>
      <c r="BV61" s="45"/>
      <c r="BW61" s="45"/>
      <c r="BX61" s="45"/>
      <c r="BY61" s="45"/>
      <c r="BZ61" s="181"/>
    </row>
    <row r="62" spans="1:78" hidden="1" outlineLevel="1" x14ac:dyDescent="0.25">
      <c r="A62" s="3"/>
      <c r="B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181"/>
    </row>
    <row r="63" spans="1:78" hidden="1" outlineLevel="1" x14ac:dyDescent="0.25">
      <c r="A63" s="9" t="s">
        <v>918</v>
      </c>
      <c r="B63" s="45">
        <f>+IF(H63="y",-Tables!G279,0)</f>
        <v>0</v>
      </c>
      <c r="G63" s="3" t="s">
        <v>879</v>
      </c>
      <c r="H63" s="549" t="s">
        <v>1099</v>
      </c>
      <c r="K63" s="45">
        <f>+B63</f>
        <v>0</v>
      </c>
      <c r="L63" s="45">
        <f>+K63+(K63*L46)</f>
        <v>0</v>
      </c>
      <c r="M63" s="45">
        <f t="shared" ref="M63:BR63" si="77">+L63+(L63*M46)</f>
        <v>0</v>
      </c>
      <c r="N63" s="45">
        <f t="shared" si="77"/>
        <v>0</v>
      </c>
      <c r="O63" s="45">
        <f t="shared" si="77"/>
        <v>0</v>
      </c>
      <c r="P63" s="45">
        <f t="shared" si="77"/>
        <v>0</v>
      </c>
      <c r="Q63" s="45">
        <f t="shared" si="77"/>
        <v>0</v>
      </c>
      <c r="R63" s="45">
        <f t="shared" si="77"/>
        <v>0</v>
      </c>
      <c r="S63" s="45">
        <f t="shared" si="77"/>
        <v>0</v>
      </c>
      <c r="T63" s="45">
        <f t="shared" si="77"/>
        <v>0</v>
      </c>
      <c r="U63" s="45">
        <f t="shared" si="77"/>
        <v>0</v>
      </c>
      <c r="V63" s="45">
        <f t="shared" si="77"/>
        <v>0</v>
      </c>
      <c r="W63" s="45">
        <f t="shared" si="77"/>
        <v>0</v>
      </c>
      <c r="X63" s="45">
        <f t="shared" si="77"/>
        <v>0</v>
      </c>
      <c r="Y63" s="45">
        <f t="shared" si="77"/>
        <v>0</v>
      </c>
      <c r="Z63" s="45">
        <f t="shared" si="77"/>
        <v>0</v>
      </c>
      <c r="AA63" s="45">
        <f t="shared" si="77"/>
        <v>0</v>
      </c>
      <c r="AB63" s="45">
        <f t="shared" si="77"/>
        <v>0</v>
      </c>
      <c r="AC63" s="45">
        <f t="shared" si="77"/>
        <v>0</v>
      </c>
      <c r="AD63" s="45">
        <f t="shared" si="77"/>
        <v>0</v>
      </c>
      <c r="AE63" s="45">
        <f t="shared" si="77"/>
        <v>0</v>
      </c>
      <c r="AF63" s="45">
        <f t="shared" si="77"/>
        <v>0</v>
      </c>
      <c r="AG63" s="45">
        <f t="shared" si="77"/>
        <v>0</v>
      </c>
      <c r="AH63" s="45">
        <f t="shared" si="77"/>
        <v>0</v>
      </c>
      <c r="AI63" s="45">
        <f t="shared" si="77"/>
        <v>0</v>
      </c>
      <c r="AJ63" s="45">
        <f t="shared" si="77"/>
        <v>0</v>
      </c>
      <c r="AK63" s="45">
        <f t="shared" si="77"/>
        <v>0</v>
      </c>
      <c r="AL63" s="45">
        <f t="shared" si="77"/>
        <v>0</v>
      </c>
      <c r="AM63" s="45">
        <f t="shared" si="77"/>
        <v>0</v>
      </c>
      <c r="AN63" s="45">
        <f t="shared" si="77"/>
        <v>0</v>
      </c>
      <c r="AO63" s="45">
        <f t="shared" si="77"/>
        <v>0</v>
      </c>
      <c r="AP63" s="45">
        <f t="shared" si="77"/>
        <v>0</v>
      </c>
      <c r="AQ63" s="45">
        <f t="shared" si="77"/>
        <v>0</v>
      </c>
      <c r="AR63" s="45">
        <f t="shared" si="77"/>
        <v>0</v>
      </c>
      <c r="AS63" s="45">
        <f t="shared" si="77"/>
        <v>0</v>
      </c>
      <c r="AT63" s="45">
        <f t="shared" si="77"/>
        <v>0</v>
      </c>
      <c r="AU63" s="45">
        <f t="shared" si="77"/>
        <v>0</v>
      </c>
      <c r="AV63" s="45">
        <f t="shared" si="77"/>
        <v>0</v>
      </c>
      <c r="AW63" s="45">
        <f t="shared" si="77"/>
        <v>0</v>
      </c>
      <c r="AX63" s="45">
        <f t="shared" si="77"/>
        <v>0</v>
      </c>
      <c r="AY63" s="45">
        <f t="shared" si="77"/>
        <v>0</v>
      </c>
      <c r="AZ63" s="45">
        <f t="shared" si="77"/>
        <v>0</v>
      </c>
      <c r="BA63" s="45">
        <f t="shared" si="77"/>
        <v>0</v>
      </c>
      <c r="BB63" s="45">
        <f t="shared" si="77"/>
        <v>0</v>
      </c>
      <c r="BC63" s="45">
        <f t="shared" si="77"/>
        <v>0</v>
      </c>
      <c r="BD63" s="45">
        <f t="shared" si="77"/>
        <v>0</v>
      </c>
      <c r="BE63" s="45">
        <f t="shared" si="77"/>
        <v>0</v>
      </c>
      <c r="BF63" s="45">
        <f t="shared" si="77"/>
        <v>0</v>
      </c>
      <c r="BG63" s="45">
        <f t="shared" si="77"/>
        <v>0</v>
      </c>
      <c r="BH63" s="45">
        <f t="shared" si="77"/>
        <v>0</v>
      </c>
      <c r="BI63" s="45">
        <f t="shared" si="77"/>
        <v>0</v>
      </c>
      <c r="BJ63" s="45">
        <f t="shared" si="77"/>
        <v>0</v>
      </c>
      <c r="BK63" s="45">
        <f t="shared" si="77"/>
        <v>0</v>
      </c>
      <c r="BL63" s="45">
        <f t="shared" si="77"/>
        <v>0</v>
      </c>
      <c r="BM63" s="45">
        <f t="shared" si="77"/>
        <v>0</v>
      </c>
      <c r="BN63" s="45">
        <f t="shared" si="77"/>
        <v>0</v>
      </c>
      <c r="BO63" s="45">
        <f t="shared" si="77"/>
        <v>0</v>
      </c>
      <c r="BP63" s="45">
        <f t="shared" si="77"/>
        <v>0</v>
      </c>
      <c r="BQ63" s="45">
        <f t="shared" si="77"/>
        <v>0</v>
      </c>
      <c r="BR63" s="45">
        <f t="shared" si="77"/>
        <v>0</v>
      </c>
      <c r="BS63" s="45">
        <f t="shared" ref="BS63" si="78">+BR63+(BR63*BS46)</f>
        <v>0</v>
      </c>
      <c r="BT63" s="45">
        <f t="shared" ref="BT63" si="79">+BS63+(BS63*BT46)</f>
        <v>0</v>
      </c>
      <c r="BU63" s="45">
        <f t="shared" ref="BU63" si="80">+BT63+(BT63*BU46)</f>
        <v>0</v>
      </c>
      <c r="BV63" s="45">
        <f t="shared" ref="BV63" si="81">+BU63+(BU63*BV46)</f>
        <v>0</v>
      </c>
      <c r="BW63" s="45">
        <f t="shared" ref="BW63" si="82">+BV63+(BV63*BW46)</f>
        <v>0</v>
      </c>
      <c r="BX63" s="45">
        <f t="shared" ref="BX63" si="83">+BW63+(BW63*BX46)</f>
        <v>0</v>
      </c>
      <c r="BY63" s="45">
        <f t="shared" ref="BY63" si="84">+BX63+(BX63*BY46)</f>
        <v>0</v>
      </c>
      <c r="BZ63" s="181"/>
    </row>
    <row r="64" spans="1:78" hidden="1" outlineLevel="1" x14ac:dyDescent="0.25">
      <c r="B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BM64" s="45"/>
      <c r="BN64" s="45"/>
      <c r="BO64" s="45"/>
      <c r="BP64" s="45"/>
      <c r="BQ64" s="45"/>
      <c r="BR64" s="45"/>
      <c r="BS64" s="45"/>
      <c r="BT64" s="45"/>
      <c r="BU64" s="45"/>
      <c r="BV64" s="45"/>
      <c r="BW64" s="45"/>
      <c r="BX64" s="45"/>
      <c r="BY64" s="45"/>
      <c r="BZ64" s="181"/>
    </row>
    <row r="65" spans="1:78" hidden="1" outlineLevel="1" x14ac:dyDescent="0.25">
      <c r="A65" s="9" t="s">
        <v>1046</v>
      </c>
      <c r="B65" s="591" t="s">
        <v>1047</v>
      </c>
      <c r="C65" s="123" t="s">
        <v>1048</v>
      </c>
      <c r="D65" s="123" t="s">
        <v>263</v>
      </c>
      <c r="E65" s="123" t="s">
        <v>1063</v>
      </c>
      <c r="G65" s="3"/>
      <c r="H65" s="3"/>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5"/>
      <c r="BU65" s="45"/>
      <c r="BV65" s="45"/>
      <c r="BW65" s="45"/>
      <c r="BX65" s="45"/>
      <c r="BY65" s="45"/>
      <c r="BZ65" s="181"/>
    </row>
    <row r="66" spans="1:78" hidden="1" outlineLevel="1" x14ac:dyDescent="0.25">
      <c r="A66" s="3" t="str">
        <f>+B$20&amp; " KiwiSaver contributions"</f>
        <v>0 KiwiSaver contributions</v>
      </c>
      <c r="B66" s="31">
        <f>+'Retirement Plan'!Z12</f>
        <v>0</v>
      </c>
      <c r="C66" s="1">
        <f>+'Retirement Plan'!$D$10</f>
        <v>2027</v>
      </c>
      <c r="D66" s="1">
        <f>+B$8</f>
        <v>2120</v>
      </c>
      <c r="E66" s="1"/>
      <c r="G66" s="3"/>
      <c r="H66" s="3"/>
      <c r="K66" s="31">
        <f>+IF(AND(K$1&gt;=$C66,K$1&lt;=$D66),IF(LOOKUP(K$1,Tables!$B$412:$BL$412,Tables!$B$413:$BL$413)&gt;$B66,LOOKUP(K$1,Tables!$B$412:$BL$412,Tables!$B$413:$BL$413),$B66),0)</f>
        <v>3.5000000000000003E-2</v>
      </c>
      <c r="L66" s="31">
        <f>+IF(AND(L$1&gt;=$C66,L$1&lt;=$D66),IF(LOOKUP(L$1,Tables!$B$412:$BL$412,Tables!$B$413:$BL$413)&gt;$B66,LOOKUP(L$1,Tables!$B$412:$BL$412,Tables!$B$413:$BL$413),$B66),0)</f>
        <v>0.04</v>
      </c>
      <c r="M66" s="31">
        <f>+IF(AND(M$1&gt;=$C66,M$1&lt;=$D66),IF(LOOKUP(M$1,Tables!$B$412:$BL$412,Tables!$B$413:$BL$413)&gt;$B66,LOOKUP(M$1,Tables!$B$412:$BL$412,Tables!$B$413:$BL$413),$B66),0)</f>
        <v>0.04</v>
      </c>
      <c r="N66" s="31">
        <f>+IF(AND(N$1&gt;=$C66,N$1&lt;=$D66),IF(LOOKUP(N$1,Tables!$B$412:$BL$412,Tables!$B$413:$BL$413)&gt;$B66,LOOKUP(N$1,Tables!$B$412:$BL$412,Tables!$B$413:$BL$413),$B66),0)</f>
        <v>0.04</v>
      </c>
      <c r="O66" s="31">
        <f>+IF(AND(O$1&gt;=$C66,O$1&lt;=$D66),IF(LOOKUP(O$1,Tables!$B$412:$BL$412,Tables!$B$413:$BL$413)&gt;$B66,LOOKUP(O$1,Tables!$B$412:$BL$412,Tables!$B$413:$BL$413),$B66),0)</f>
        <v>0.04</v>
      </c>
      <c r="P66" s="31">
        <f>+IF(AND(P$1&gt;=$C66,P$1&lt;=$D66),IF(LOOKUP(P$1,Tables!$B$412:$BL$412,Tables!$B$413:$BL$413)&gt;$B66,LOOKUP(P$1,Tables!$B$412:$BL$412,Tables!$B$413:$BL$413),$B66),0)</f>
        <v>0.04</v>
      </c>
      <c r="Q66" s="31">
        <f>+IF(AND(Q$1&gt;=$C66,Q$1&lt;=$D66),IF(LOOKUP(Q$1,Tables!$B$412:$BL$412,Tables!$B$413:$BL$413)&gt;$B66,LOOKUP(Q$1,Tables!$B$412:$BL$412,Tables!$B$413:$BL$413),$B66),0)</f>
        <v>0.04</v>
      </c>
      <c r="R66" s="31">
        <f>+IF(AND(R$1&gt;=$C66,R$1&lt;=$D66),IF(LOOKUP(R$1,Tables!$B$412:$BL$412,Tables!$B$413:$BL$413)&gt;$B66,LOOKUP(R$1,Tables!$B$412:$BL$412,Tables!$B$413:$BL$413),$B66),0)</f>
        <v>0.04</v>
      </c>
      <c r="S66" s="31">
        <f>+IF(AND(S$1&gt;=$C66,S$1&lt;=$D66),IF(LOOKUP(S$1,Tables!$B$412:$BL$412,Tables!$B$413:$BL$413)&gt;$B66,LOOKUP(S$1,Tables!$B$412:$BL$412,Tables!$B$413:$BL$413),$B66),0)</f>
        <v>0.04</v>
      </c>
      <c r="T66" s="31">
        <f>+IF(AND(T$1&gt;=$C66,T$1&lt;=$D66),IF(LOOKUP(T$1,Tables!$B$412:$BL$412,Tables!$B$413:$BL$413)&gt;$B66,LOOKUP(T$1,Tables!$B$412:$BL$412,Tables!$B$413:$BL$413),$B66),0)</f>
        <v>0.04</v>
      </c>
      <c r="U66" s="31">
        <f>+IF(AND(U$1&gt;=$C66,U$1&lt;=$D66),IF(LOOKUP(U$1,Tables!$B$412:$BL$412,Tables!$B$413:$BL$413)&gt;$B66,LOOKUP(U$1,Tables!$B$412:$BL$412,Tables!$B$413:$BL$413),$B66),0)</f>
        <v>0.04</v>
      </c>
      <c r="V66" s="31">
        <f>+IF(AND(V$1&gt;=$C66,V$1&lt;=$D66),IF(LOOKUP(V$1,Tables!$B$412:$BL$412,Tables!$B$413:$BL$413)&gt;$B66,LOOKUP(V$1,Tables!$B$412:$BL$412,Tables!$B$413:$BL$413),$B66),0)</f>
        <v>0.04</v>
      </c>
      <c r="W66" s="31">
        <f>+IF(AND(W$1&gt;=$C66,W$1&lt;=$D66),IF(LOOKUP(W$1,Tables!$B$412:$BL$412,Tables!$B$413:$BL$413)&gt;$B66,LOOKUP(W$1,Tables!$B$412:$BL$412,Tables!$B$413:$BL$413),$B66),0)</f>
        <v>0.04</v>
      </c>
      <c r="X66" s="31">
        <f>+IF(AND(X$1&gt;=$C66,X$1&lt;=$D66),IF(LOOKUP(X$1,Tables!$B$412:$BL$412,Tables!$B$413:$BL$413)&gt;$B66,LOOKUP(X$1,Tables!$B$412:$BL$412,Tables!$B$413:$BL$413),$B66),0)</f>
        <v>0.04</v>
      </c>
      <c r="Y66" s="31">
        <f>+IF(AND(Y$1&gt;=$C66,Y$1&lt;=$D66),IF(LOOKUP(Y$1,Tables!$B$412:$BL$412,Tables!$B$413:$BL$413)&gt;$B66,LOOKUP(Y$1,Tables!$B$412:$BL$412,Tables!$B$413:$BL$413),$B66),0)</f>
        <v>0.04</v>
      </c>
      <c r="Z66" s="31">
        <f>+IF(AND(Z$1&gt;=$C66,Z$1&lt;=$D66),IF(LOOKUP(Z$1,Tables!$B$412:$BL$412,Tables!$B$413:$BL$413)&gt;$B66,LOOKUP(Z$1,Tables!$B$412:$BL$412,Tables!$B$413:$BL$413),$B66),0)</f>
        <v>0.04</v>
      </c>
      <c r="AA66" s="31">
        <f>+IF(AND(AA$1&gt;=$C66,AA$1&lt;=$D66),IF(LOOKUP(AA$1,Tables!$B$412:$BL$412,Tables!$B$413:$BL$413)&gt;$B66,LOOKUP(AA$1,Tables!$B$412:$BL$412,Tables!$B$413:$BL$413),$B66),0)</f>
        <v>0.04</v>
      </c>
      <c r="AB66" s="31">
        <f>+IF(AND(AB$1&gt;=$C66,AB$1&lt;=$D66),IF(LOOKUP(AB$1,Tables!$B$412:$BL$412,Tables!$B$413:$BL$413)&gt;$B66,LOOKUP(AB$1,Tables!$B$412:$BL$412,Tables!$B$413:$BL$413),$B66),0)</f>
        <v>0.04</v>
      </c>
      <c r="AC66" s="31">
        <f>+IF(AND(AC$1&gt;=$C66,AC$1&lt;=$D66),IF(LOOKUP(AC$1,Tables!$B$412:$BL$412,Tables!$B$413:$BL$413)&gt;$B66,LOOKUP(AC$1,Tables!$B$412:$BL$412,Tables!$B$413:$BL$413),$B66),0)</f>
        <v>0.04</v>
      </c>
      <c r="AD66" s="31">
        <f>+IF(AND(AD$1&gt;=$C66,AD$1&lt;=$D66),IF(LOOKUP(AD$1,Tables!$B$412:$BL$412,Tables!$B$413:$BL$413)&gt;$B66,LOOKUP(AD$1,Tables!$B$412:$BL$412,Tables!$B$413:$BL$413),$B66),0)</f>
        <v>0.04</v>
      </c>
      <c r="AE66" s="31">
        <f>+IF(AND(AE$1&gt;=$C66,AE$1&lt;=$D66),IF(LOOKUP(AE$1,Tables!$B$412:$BL$412,Tables!$B$413:$BL$413)&gt;$B66,LOOKUP(AE$1,Tables!$B$412:$BL$412,Tables!$B$413:$BL$413),$B66),0)</f>
        <v>0.04</v>
      </c>
      <c r="AF66" s="31">
        <f>+IF(AND(AF$1&gt;=$C66,AF$1&lt;=$D66),IF(LOOKUP(AF$1,Tables!$B$412:$BL$412,Tables!$B$413:$BL$413)&gt;$B66,LOOKUP(AF$1,Tables!$B$412:$BL$412,Tables!$B$413:$BL$413),$B66),0)</f>
        <v>0.04</v>
      </c>
      <c r="AG66" s="31">
        <f>+IF(AND(AG$1&gt;=$C66,AG$1&lt;=$D66),IF(LOOKUP(AG$1,Tables!$B$412:$BL$412,Tables!$B$413:$BL$413)&gt;$B66,LOOKUP(AG$1,Tables!$B$412:$BL$412,Tables!$B$413:$BL$413),$B66),0)</f>
        <v>0.04</v>
      </c>
      <c r="AH66" s="31">
        <f>+IF(AND(AH$1&gt;=$C66,AH$1&lt;=$D66),IF(LOOKUP(AH$1,Tables!$B$412:$BL$412,Tables!$B$413:$BL$413)&gt;$B66,LOOKUP(AH$1,Tables!$B$412:$BL$412,Tables!$B$413:$BL$413),$B66),0)</f>
        <v>0.04</v>
      </c>
      <c r="AI66" s="31">
        <f>+IF(AND(AI$1&gt;=$C66,AI$1&lt;=$D66),IF(LOOKUP(AI$1,Tables!$B$412:$BL$412,Tables!$B$413:$BL$413)&gt;$B66,LOOKUP(AI$1,Tables!$B$412:$BL$412,Tables!$B$413:$BL$413),$B66),0)</f>
        <v>0.04</v>
      </c>
      <c r="AJ66" s="31">
        <f>+IF(AND(AJ$1&gt;=$C66,AJ$1&lt;=$D66),IF(LOOKUP(AJ$1,Tables!$B$412:$BL$412,Tables!$B$413:$BL$413)&gt;$B66,LOOKUP(AJ$1,Tables!$B$412:$BL$412,Tables!$B$413:$BL$413),$B66),0)</f>
        <v>0.04</v>
      </c>
      <c r="AK66" s="31">
        <f>+IF(AND(AK$1&gt;=$C66,AK$1&lt;=$D66),IF(LOOKUP(AK$1,Tables!$B$412:$BL$412,Tables!$B$413:$BL$413)&gt;$B66,LOOKUP(AK$1,Tables!$B$412:$BL$412,Tables!$B$413:$BL$413),$B66),0)</f>
        <v>0.04</v>
      </c>
      <c r="AL66" s="31">
        <f>+IF(AND(AL$1&gt;=$C66,AL$1&lt;=$D66),IF(LOOKUP(AL$1,Tables!$B$412:$BL$412,Tables!$B$413:$BL$413)&gt;$B66,LOOKUP(AL$1,Tables!$B$412:$BL$412,Tables!$B$413:$BL$413),$B66),0)</f>
        <v>0.04</v>
      </c>
      <c r="AM66" s="31">
        <f>+IF(AND(AM$1&gt;=$C66,AM$1&lt;=$D66),IF(LOOKUP(AM$1,Tables!$B$412:$BL$412,Tables!$B$413:$BL$413)&gt;$B66,LOOKUP(AM$1,Tables!$B$412:$BL$412,Tables!$B$413:$BL$413),$B66),0)</f>
        <v>0.04</v>
      </c>
      <c r="AN66" s="31">
        <f>+IF(AND(AN$1&gt;=$C66,AN$1&lt;=$D66),IF(LOOKUP(AN$1,Tables!$B$412:$BL$412,Tables!$B$413:$BL$413)&gt;$B66,LOOKUP(AN$1,Tables!$B$412:$BL$412,Tables!$B$413:$BL$413),$B66),0)</f>
        <v>0.04</v>
      </c>
      <c r="AO66" s="31">
        <f>+IF(AND(AO$1&gt;=$C66,AO$1&lt;=$D66),IF(LOOKUP(AO$1,Tables!$B$412:$BL$412,Tables!$B$413:$BL$413)&gt;$B66,LOOKUP(AO$1,Tables!$B$412:$BL$412,Tables!$B$413:$BL$413),$B66),0)</f>
        <v>0.04</v>
      </c>
      <c r="AP66" s="31">
        <f>+IF(AND(AP$1&gt;=$C66,AP$1&lt;=$D66),IF(LOOKUP(AP$1,Tables!$B$412:$BL$412,Tables!$B$413:$BL$413)&gt;$B66,LOOKUP(AP$1,Tables!$B$412:$BL$412,Tables!$B$413:$BL$413),$B66),0)</f>
        <v>0.04</v>
      </c>
      <c r="AQ66" s="31">
        <f>+IF(AND(AQ$1&gt;=$C66,AQ$1&lt;=$D66),IF(LOOKUP(AQ$1,Tables!$B$412:$BL$412,Tables!$B$413:$BL$413)&gt;$B66,LOOKUP(AQ$1,Tables!$B$412:$BL$412,Tables!$B$413:$BL$413),$B66),0)</f>
        <v>0.04</v>
      </c>
      <c r="AR66" s="31">
        <f>+IF(AND(AR$1&gt;=$C66,AR$1&lt;=$D66),IF(LOOKUP(AR$1,Tables!$B$412:$BL$412,Tables!$B$413:$BL$413)&gt;$B66,LOOKUP(AR$1,Tables!$B$412:$BL$412,Tables!$B$413:$BL$413),$B66),0)</f>
        <v>0.04</v>
      </c>
      <c r="AS66" s="31">
        <f>+IF(AND(AS$1&gt;=$C66,AS$1&lt;=$D66),IF(LOOKUP(AS$1,Tables!$B$412:$BL$412,Tables!$B$413:$BL$413)&gt;$B66,LOOKUP(AS$1,Tables!$B$412:$BL$412,Tables!$B$413:$BL$413),$B66),0)</f>
        <v>0.04</v>
      </c>
      <c r="AT66" s="31">
        <f>+IF(AND(AT$1&gt;=$C66,AT$1&lt;=$D66),IF(LOOKUP(AT$1,Tables!$B$412:$BL$412,Tables!$B$413:$BL$413)&gt;$B66,LOOKUP(AT$1,Tables!$B$412:$BL$412,Tables!$B$413:$BL$413),$B66),0)</f>
        <v>0.04</v>
      </c>
      <c r="AU66" s="31">
        <f>+IF(AND(AU$1&gt;=$C66,AU$1&lt;=$D66),IF(LOOKUP(AU$1,Tables!$B$412:$BL$412,Tables!$B$413:$BL$413)&gt;$B66,LOOKUP(AU$1,Tables!$B$412:$BL$412,Tables!$B$413:$BL$413),$B66),0)</f>
        <v>0.04</v>
      </c>
      <c r="AV66" s="31">
        <f>+IF(AND(AV$1&gt;=$C66,AV$1&lt;=$D66),IF(LOOKUP(AV$1,Tables!$B$412:$BL$412,Tables!$B$413:$BL$413)&gt;$B66,LOOKUP(AV$1,Tables!$B$412:$BL$412,Tables!$B$413:$BL$413),$B66),0)</f>
        <v>0.04</v>
      </c>
      <c r="AW66" s="31">
        <f>+IF(AND(AW$1&gt;=$C66,AW$1&lt;=$D66),IF(LOOKUP(AW$1,Tables!$B$412:$BL$412,Tables!$B$413:$BL$413)&gt;$B66,LOOKUP(AW$1,Tables!$B$412:$BL$412,Tables!$B$413:$BL$413),$B66),0)</f>
        <v>0.04</v>
      </c>
      <c r="AX66" s="31">
        <f>+IF(AND(AX$1&gt;=$C66,AX$1&lt;=$D66),IF(LOOKUP(AX$1,Tables!$B$412:$BL$412,Tables!$B$413:$BL$413)&gt;$B66,LOOKUP(AX$1,Tables!$B$412:$BL$412,Tables!$B$413:$BL$413),$B66),0)</f>
        <v>0.04</v>
      </c>
      <c r="AY66" s="31">
        <f>+IF(AND(AY$1&gt;=$C66,AY$1&lt;=$D66),IF(LOOKUP(AY$1,Tables!$B$412:$BL$412,Tables!$B$413:$BL$413)&gt;$B66,LOOKUP(AY$1,Tables!$B$412:$BL$412,Tables!$B$413:$BL$413),$B66),0)</f>
        <v>0.04</v>
      </c>
      <c r="AZ66" s="31">
        <f>+IF(AND(AZ$1&gt;=$C66,AZ$1&lt;=$D66),IF(LOOKUP(AZ$1,Tables!$B$412:$BL$412,Tables!$B$413:$BL$413)&gt;$B66,LOOKUP(AZ$1,Tables!$B$412:$BL$412,Tables!$B$413:$BL$413),$B66),0)</f>
        <v>0.04</v>
      </c>
      <c r="BA66" s="31">
        <f>+IF(AND(BA$1&gt;=$C66,BA$1&lt;=$D66),IF(LOOKUP(BA$1,Tables!$B$412:$BL$412,Tables!$B$413:$BL$413)&gt;$B66,LOOKUP(BA$1,Tables!$B$412:$BL$412,Tables!$B$413:$BL$413),$B66),0)</f>
        <v>0.04</v>
      </c>
      <c r="BB66" s="31">
        <f>+IF(AND(BB$1&gt;=$C66,BB$1&lt;=$D66),IF(LOOKUP(BB$1,Tables!$B$412:$BL$412,Tables!$B$413:$BL$413)&gt;$B66,LOOKUP(BB$1,Tables!$B$412:$BL$412,Tables!$B$413:$BL$413),$B66),0)</f>
        <v>0.04</v>
      </c>
      <c r="BC66" s="31">
        <f>+IF(AND(BC$1&gt;=$C66,BC$1&lt;=$D66),IF(LOOKUP(BC$1,Tables!$B$412:$BL$412,Tables!$B$413:$BL$413)&gt;$B66,LOOKUP(BC$1,Tables!$B$412:$BL$412,Tables!$B$413:$BL$413),$B66),0)</f>
        <v>0.04</v>
      </c>
      <c r="BD66" s="31">
        <f>+IF(AND(BD$1&gt;=$C66,BD$1&lt;=$D66),IF(LOOKUP(BD$1,Tables!$B$412:$BL$412,Tables!$B$413:$BL$413)&gt;$B66,LOOKUP(BD$1,Tables!$B$412:$BL$412,Tables!$B$413:$BL$413),$B66),0)</f>
        <v>0.04</v>
      </c>
      <c r="BE66" s="31">
        <f>+IF(AND(BE$1&gt;=$C66,BE$1&lt;=$D66),IF(LOOKUP(BE$1,Tables!$B$412:$BL$412,Tables!$B$413:$BL$413)&gt;$B66,LOOKUP(BE$1,Tables!$B$412:$BL$412,Tables!$B$413:$BL$413),$B66),0)</f>
        <v>0.04</v>
      </c>
      <c r="BF66" s="31">
        <f>+IF(AND(BF$1&gt;=$C66,BF$1&lt;=$D66),IF(LOOKUP(BF$1,Tables!$B$412:$BL$412,Tables!$B$413:$BL$413)&gt;$B66,LOOKUP(BF$1,Tables!$B$412:$BL$412,Tables!$B$413:$BL$413),$B66),0)</f>
        <v>0.04</v>
      </c>
      <c r="BG66" s="31">
        <f>+IF(AND(BG$1&gt;=$C66,BG$1&lt;=$D66),IF(LOOKUP(BG$1,Tables!$B$412:$BL$412,Tables!$B$413:$BL$413)&gt;$B66,LOOKUP(BG$1,Tables!$B$412:$BL$412,Tables!$B$413:$BL$413),$B66),0)</f>
        <v>0.04</v>
      </c>
      <c r="BH66" s="31">
        <f>+IF(AND(BH$1&gt;=$C66,BH$1&lt;=$D66),IF(LOOKUP(BH$1,Tables!$B$412:$BL$412,Tables!$B$413:$BL$413)&gt;$B66,LOOKUP(BH$1,Tables!$B$412:$BL$412,Tables!$B$413:$BL$413),$B66),0)</f>
        <v>0.04</v>
      </c>
      <c r="BI66" s="31">
        <f>+IF(AND(BI$1&gt;=$C66,BI$1&lt;=$D66),IF(LOOKUP(BI$1,Tables!$B$412:$BL$412,Tables!$B$413:$BL$413)&gt;$B66,LOOKUP(BI$1,Tables!$B$412:$BL$412,Tables!$B$413:$BL$413),$B66),0)</f>
        <v>0.04</v>
      </c>
      <c r="BJ66" s="31">
        <f>+IF(AND(BJ$1&gt;=$C66,BJ$1&lt;=$D66),IF(LOOKUP(BJ$1,Tables!$B$412:$BL$412,Tables!$B$413:$BL$413)&gt;$B66,LOOKUP(BJ$1,Tables!$B$412:$BL$412,Tables!$B$413:$BL$413),$B66),0)</f>
        <v>0.04</v>
      </c>
      <c r="BK66" s="31">
        <f>+IF(AND(BK$1&gt;=$C66,BK$1&lt;=$D66),IF(LOOKUP(BK$1,Tables!$B$412:$BL$412,Tables!$B$413:$BL$413)&gt;$B66,LOOKUP(BK$1,Tables!$B$412:$BL$412,Tables!$B$413:$BL$413),$B66),0)</f>
        <v>0.04</v>
      </c>
      <c r="BL66" s="31">
        <f>+IF(AND(BL$1&gt;=$C66,BL$1&lt;=$D66),IF(LOOKUP(BL$1,Tables!$B$412:$BL$412,Tables!$B$413:$BL$413)&gt;$B66,LOOKUP(BL$1,Tables!$B$412:$BL$412,Tables!$B$413:$BL$413),$B66),0)</f>
        <v>0.04</v>
      </c>
      <c r="BM66" s="31">
        <f>+IF(AND(BM$1&gt;=$C66,BM$1&lt;=$D66),IF(LOOKUP(BM$1,Tables!$B$412:$BL$412,Tables!$B$413:$BL$413)&gt;$B66,LOOKUP(BM$1,Tables!$B$412:$BL$412,Tables!$B$413:$BL$413),$B66),0)</f>
        <v>0.04</v>
      </c>
      <c r="BN66" s="31">
        <f>+IF(AND(BN$1&gt;=$C66,BN$1&lt;=$D66),IF(LOOKUP(BN$1,Tables!$B$412:$BL$412,Tables!$B$413:$BL$413)&gt;$B66,LOOKUP(BN$1,Tables!$B$412:$BL$412,Tables!$B$413:$BL$413),$B66),0)</f>
        <v>0.04</v>
      </c>
      <c r="BO66" s="31">
        <f>+IF(AND(BO$1&gt;=$C66,BO$1&lt;=$D66),IF(LOOKUP(BO$1,Tables!$B$412:$BL$412,Tables!$B$413:$BL$413)&gt;$B66,LOOKUP(BO$1,Tables!$B$412:$BL$412,Tables!$B$413:$BL$413),$B66),0)</f>
        <v>0.04</v>
      </c>
      <c r="BP66" s="31">
        <f>+IF(AND(BP$1&gt;=$C66,BP$1&lt;=$D66),IF(LOOKUP(BP$1,Tables!$B$412:$BL$412,Tables!$B$413:$BL$413)&gt;$B66,LOOKUP(BP$1,Tables!$B$412:$BL$412,Tables!$B$413:$BL$413),$B66),0)</f>
        <v>0.04</v>
      </c>
      <c r="BQ66" s="31">
        <f>+IF(AND(BQ$1&gt;=$C66,BQ$1&lt;=$D66),IF(LOOKUP(BQ$1,Tables!$B$412:$BL$412,Tables!$B$413:$BL$413)&gt;$B66,LOOKUP(BQ$1,Tables!$B$412:$BL$412,Tables!$B$413:$BL$413),$B66),0)</f>
        <v>0.04</v>
      </c>
      <c r="BR66" s="31">
        <f>+IF(AND(BR$1&gt;=$C66,BR$1&lt;=$D66),IF(LOOKUP(BR$1,Tables!$B$412:$BL$412,Tables!$B$413:$BL$413)&gt;$B66,LOOKUP(BR$1,Tables!$B$412:$BL$412,Tables!$B$413:$BL$413),$B66),0)</f>
        <v>0.04</v>
      </c>
      <c r="BS66" s="31">
        <f>+IF(AND(BS$1&gt;=$C66,BS$1&lt;=$D66),IF(LOOKUP(BS$1,Tables!$B$412:$BL$412,Tables!$B$413:$BL$413)&gt;$B66,LOOKUP(BS$1,Tables!$B$412:$BL$412,Tables!$B$413:$BL$413),$B66),0)</f>
        <v>0.04</v>
      </c>
      <c r="BT66" s="31">
        <f>+IF(AND(BT$1&gt;=$C66,BT$1&lt;=$D66),IF(LOOKUP(BT$1,Tables!$B$412:$BL$412,Tables!$B$413:$BL$413)&gt;$B66,LOOKUP(BT$1,Tables!$B$412:$BL$412,Tables!$B$413:$BL$413),$B66),0)</f>
        <v>0.04</v>
      </c>
      <c r="BU66" s="31">
        <f>+IF(AND(BU$1&gt;=$C66,BU$1&lt;=$D66),IF(LOOKUP(BU$1,Tables!$B$412:$BL$412,Tables!$B$413:$BL$413)&gt;$B66,LOOKUP(BU$1,Tables!$B$412:$BL$412,Tables!$B$413:$BL$413),$B66),0)</f>
        <v>0.04</v>
      </c>
      <c r="BV66" s="31">
        <f>+IF(AND(BV$1&gt;=$C66,BV$1&lt;=$D66),IF(LOOKUP(BV$1,Tables!$B$412:$BL$412,Tables!$B$413:$BL$413)&gt;$B66,LOOKUP(BV$1,Tables!$B$412:$BL$412,Tables!$B$413:$BL$413),$B66),0)</f>
        <v>0.04</v>
      </c>
      <c r="BW66" s="31">
        <f>+IF(AND(BW$1&gt;=$C66,BW$1&lt;=$D66),IF(LOOKUP(BW$1,Tables!$B$412:$BL$412,Tables!$B$413:$BL$413)&gt;$B66,LOOKUP(BW$1,Tables!$B$412:$BL$412,Tables!$B$413:$BL$413),$B66),0)</f>
        <v>0.04</v>
      </c>
      <c r="BX66" s="31">
        <f>+IF(AND(BX$1&gt;=$C66,BX$1&lt;=$D66),IF(LOOKUP(BX$1,Tables!$B$412:$BL$412,Tables!$B$413:$BL$413)&gt;$B66,LOOKUP(BX$1,Tables!$B$412:$BL$412,Tables!$B$413:$BL$413),$B66),0)</f>
        <v>0.04</v>
      </c>
      <c r="BY66" s="31">
        <f>+IF(AND(BY$1&gt;=$C66,BY$1&lt;=$D66),IF(LOOKUP(BY$1,Tables!$B$412:$BL$412,Tables!$B$413:$BL$413)&gt;$B66,LOOKUP(BY$1,Tables!$B$412:$BL$412,Tables!$B$413:$BL$413),$B66),0)</f>
        <v>0.04</v>
      </c>
      <c r="BZ66" s="181"/>
    </row>
    <row r="67" spans="1:78" hidden="1" outlineLevel="1" x14ac:dyDescent="0.25">
      <c r="A67" s="3" t="str">
        <f>+B$20&amp; " Employer contributions"</f>
        <v>0 Employer contributions</v>
      </c>
      <c r="B67" s="31">
        <f>+Investments!D65</f>
        <v>0.03</v>
      </c>
      <c r="C67" s="1">
        <f>+'Retirement Plan'!$D$10</f>
        <v>2027</v>
      </c>
      <c r="D67" s="1">
        <f>+B$8</f>
        <v>2120</v>
      </c>
      <c r="E67" s="64">
        <f>+Investments!D67</f>
        <v>65</v>
      </c>
      <c r="K67" s="31">
        <f>+IF(AND(K$1&gt;=$C67,K$1&lt;=$D67),IF(LOOKUP(K$1,Tables!$B$412:$BL$412,Tables!$B$413:$BL$413)&gt;$B67,LOOKUP(K$1,Tables!$B$412:$BL$412,Tables!$B$414:$BL$414),$B67),0)</f>
        <v>3.5000000000000003E-2</v>
      </c>
      <c r="L67" s="31">
        <f>+IF(AND(L$1&gt;=$C67,L$1&lt;=$D67,L$2&lt;=$E$67),IF(LOOKUP(L$1,Tables!$B$412:$BL$412,Tables!$B$413:$BL$413)&gt;$B67,LOOKUP(L$1,Tables!$B$412:$BL$412,Tables!$B$414:$BL$414),$B67),0)</f>
        <v>0.04</v>
      </c>
      <c r="M67" s="31">
        <f>+IF(AND(M$1&gt;=$C67,M$1&lt;=$D67,M$2&lt;=$E$67),IF(LOOKUP(M$1,Tables!$B$412:$BL$412,Tables!$B$413:$BL$413)&gt;$B67,LOOKUP(M$1,Tables!$B$412:$BL$412,Tables!$B$414:$BL$414),$B67),0)</f>
        <v>0.04</v>
      </c>
      <c r="N67" s="31">
        <f>+IF(AND(N$1&gt;=$C67,N$1&lt;=$D67,N$2&lt;=$E$67),IF(LOOKUP(N$1,Tables!$B$412:$BL$412,Tables!$B$413:$BL$413)&gt;$B67,LOOKUP(N$1,Tables!$B$412:$BL$412,Tables!$B$414:$BL$414),$B67),0)</f>
        <v>0.04</v>
      </c>
      <c r="O67" s="31">
        <f>+IF(AND(O$1&gt;=$C67,O$1&lt;=$D67,O$2&lt;=$E$67),IF(LOOKUP(O$1,Tables!$B$412:$BL$412,Tables!$B$413:$BL$413)&gt;$B67,LOOKUP(O$1,Tables!$B$412:$BL$412,Tables!$B$414:$BL$414),$B67),0)</f>
        <v>0.04</v>
      </c>
      <c r="P67" s="31">
        <f>+IF(AND(P$1&gt;=$C67,P$1&lt;=$D67,P$2&lt;=$E$67),IF(LOOKUP(P$1,Tables!$B$412:$BL$412,Tables!$B$413:$BL$413)&gt;$B67,LOOKUP(P$1,Tables!$B$412:$BL$412,Tables!$B$414:$BL$414),$B67),0)</f>
        <v>0.04</v>
      </c>
      <c r="Q67" s="31">
        <f>+IF(AND(Q$1&gt;=$C67,Q$1&lt;=$D67,Q$2&lt;=$E$67),IF(LOOKUP(Q$1,Tables!$B$412:$BL$412,Tables!$B$413:$BL$413)&gt;$B67,LOOKUP(Q$1,Tables!$B$412:$BL$412,Tables!$B$414:$BL$414),$B67),0)</f>
        <v>0.04</v>
      </c>
      <c r="R67" s="31">
        <f>+IF(AND(R$1&gt;=$C67,R$1&lt;=$D67,R$2&lt;=$E$67),IF(LOOKUP(R$1,Tables!$B$412:$BL$412,Tables!$B$413:$BL$413)&gt;$B67,LOOKUP(R$1,Tables!$B$412:$BL$412,Tables!$B$414:$BL$414),$B67),0)</f>
        <v>0.04</v>
      </c>
      <c r="S67" s="31">
        <f>+IF(AND(S$1&gt;=$C67,S$1&lt;=$D67,S$2&lt;=$E$67),IF(LOOKUP(S$1,Tables!$B$412:$BL$412,Tables!$B$413:$BL$413)&gt;$B67,LOOKUP(S$1,Tables!$B$412:$BL$412,Tables!$B$414:$BL$414),$B67),0)</f>
        <v>0.04</v>
      </c>
      <c r="T67" s="31">
        <f>+IF(AND(T$1&gt;=$C67,T$1&lt;=$D67,T$2&lt;=$E$67),IF(LOOKUP(T$1,Tables!$B$412:$BL$412,Tables!$B$413:$BL$413)&gt;$B67,LOOKUP(T$1,Tables!$B$412:$BL$412,Tables!$B$414:$BL$414),$B67),0)</f>
        <v>0.04</v>
      </c>
      <c r="U67" s="31">
        <f>+IF(AND(U$1&gt;=$C67,U$1&lt;=$D67,U$2&lt;=$E$67),IF(LOOKUP(U$1,Tables!$B$412:$BL$412,Tables!$B$413:$BL$413)&gt;$B67,LOOKUP(U$1,Tables!$B$412:$BL$412,Tables!$B$414:$BL$414),$B67),0)</f>
        <v>0.04</v>
      </c>
      <c r="V67" s="31">
        <f>+IF(AND(V$1&gt;=$C67,V$1&lt;=$D67,V$2&lt;=$E$67),IF(LOOKUP(V$1,Tables!$B$412:$BL$412,Tables!$B$413:$BL$413)&gt;$B67,LOOKUP(V$1,Tables!$B$412:$BL$412,Tables!$B$414:$BL$414),$B67),0)</f>
        <v>0.04</v>
      </c>
      <c r="W67" s="31">
        <f>+IF(AND(W$1&gt;=$C67,W$1&lt;=$D67,W$2&lt;=$E$67),IF(LOOKUP(W$1,Tables!$B$412:$BL$412,Tables!$B$413:$BL$413)&gt;$B67,LOOKUP(W$1,Tables!$B$412:$BL$412,Tables!$B$414:$BL$414),$B67),0)</f>
        <v>0.04</v>
      </c>
      <c r="X67" s="31">
        <f>+IF(AND(X$1&gt;=$C67,X$1&lt;=$D67,X$2&lt;=$E$67),IF(LOOKUP(X$1,Tables!$B$412:$BL$412,Tables!$B$413:$BL$413)&gt;$B67,LOOKUP(X$1,Tables!$B$412:$BL$412,Tables!$B$414:$BL$414),$B67),0)</f>
        <v>0.04</v>
      </c>
      <c r="Y67" s="31">
        <f>+IF(AND(Y$1&gt;=$C67,Y$1&lt;=$D67,Y$2&lt;=$E$67),IF(LOOKUP(Y$1,Tables!$B$412:$BL$412,Tables!$B$413:$BL$413)&gt;$B67,LOOKUP(Y$1,Tables!$B$412:$BL$412,Tables!$B$414:$BL$414),$B67),0)</f>
        <v>0.04</v>
      </c>
      <c r="Z67" s="31">
        <f>+IF(AND(Z$1&gt;=$C67,Z$1&lt;=$D67,Z$2&lt;=$E$67),IF(LOOKUP(Z$1,Tables!$B$412:$BL$412,Tables!$B$413:$BL$413)&gt;$B67,LOOKUP(Z$1,Tables!$B$412:$BL$412,Tables!$B$414:$BL$414),$B67),0)</f>
        <v>0.04</v>
      </c>
      <c r="AA67" s="31">
        <f>+IF(AND(AA$1&gt;=$C67,AA$1&lt;=$D67,AA$2&lt;=$E$67),IF(LOOKUP(AA$1,Tables!$B$412:$BL$412,Tables!$B$413:$BL$413)&gt;$B67,LOOKUP(AA$1,Tables!$B$412:$BL$412,Tables!$B$414:$BL$414),$B67),0)</f>
        <v>0.04</v>
      </c>
      <c r="AB67" s="31">
        <f>+IF(AND(AB$1&gt;=$C67,AB$1&lt;=$D67,AB$2&lt;=$E$67),IF(LOOKUP(AB$1,Tables!$B$412:$BL$412,Tables!$B$413:$BL$413)&gt;$B67,LOOKUP(AB$1,Tables!$B$412:$BL$412,Tables!$B$414:$BL$414),$B67),0)</f>
        <v>0.04</v>
      </c>
      <c r="AC67" s="31">
        <f>+IF(AND(AC$1&gt;=$C67,AC$1&lt;=$D67,AC$2&lt;=$E$67),IF(LOOKUP(AC$1,Tables!$B$412:$BL$412,Tables!$B$413:$BL$413)&gt;$B67,LOOKUP(AC$1,Tables!$B$412:$BL$412,Tables!$B$414:$BL$414),$B67),0)</f>
        <v>0.04</v>
      </c>
      <c r="AD67" s="31">
        <f>+IF(AND(AD$1&gt;=$C67,AD$1&lt;=$D67,AD$2&lt;=$E$67),IF(LOOKUP(AD$1,Tables!$B$412:$BL$412,Tables!$B$413:$BL$413)&gt;$B67,LOOKUP(AD$1,Tables!$B$412:$BL$412,Tables!$B$414:$BL$414),$B67),0)</f>
        <v>0.04</v>
      </c>
      <c r="AE67" s="31">
        <f>+IF(AND(AE$1&gt;=$C67,AE$1&lt;=$D67,AE$2&lt;=$E$67),IF(LOOKUP(AE$1,Tables!$B$412:$BL$412,Tables!$B$413:$BL$413)&gt;$B67,LOOKUP(AE$1,Tables!$B$412:$BL$412,Tables!$B$414:$BL$414),$B67),0)</f>
        <v>0.04</v>
      </c>
      <c r="AF67" s="31">
        <f>+IF(AND(AF$1&gt;=$C67,AF$1&lt;=$D67,AF$2&lt;=$E$67),IF(LOOKUP(AF$1,Tables!$B$412:$BL$412,Tables!$B$413:$BL$413)&gt;$B67,LOOKUP(AF$1,Tables!$B$412:$BL$412,Tables!$B$414:$BL$414),$B67),0)</f>
        <v>0.04</v>
      </c>
      <c r="AG67" s="31">
        <f>+IF(AND(AG$1&gt;=$C67,AG$1&lt;=$D67,AG$2&lt;=$E$67),IF(LOOKUP(AG$1,Tables!$B$412:$BL$412,Tables!$B$413:$BL$413)&gt;$B67,LOOKUP(AG$1,Tables!$B$412:$BL$412,Tables!$B$414:$BL$414),$B67),0)</f>
        <v>0.04</v>
      </c>
      <c r="AH67" s="31">
        <f>+IF(AND(AH$1&gt;=$C67,AH$1&lt;=$D67,AH$2&lt;=$E$67),IF(LOOKUP(AH$1,Tables!$B$412:$BL$412,Tables!$B$413:$BL$413)&gt;$B67,LOOKUP(AH$1,Tables!$B$412:$BL$412,Tables!$B$414:$BL$414),$B67),0)</f>
        <v>0.04</v>
      </c>
      <c r="AI67" s="31">
        <f>+IF(AND(AI$1&gt;=$C67,AI$1&lt;=$D67,AI$2&lt;=$E$67),IF(LOOKUP(AI$1,Tables!$B$412:$BL$412,Tables!$B$413:$BL$413)&gt;$B67,LOOKUP(AI$1,Tables!$B$412:$BL$412,Tables!$B$414:$BL$414),$B67),0)</f>
        <v>0.04</v>
      </c>
      <c r="AJ67" s="31">
        <f>+IF(AND(AJ$1&gt;=$C67,AJ$1&lt;=$D67,AJ$2&lt;=$E$67),IF(LOOKUP(AJ$1,Tables!$B$412:$BL$412,Tables!$B$413:$BL$413)&gt;$B67,LOOKUP(AJ$1,Tables!$B$412:$BL$412,Tables!$B$414:$BL$414),$B67),0)</f>
        <v>0.04</v>
      </c>
      <c r="AK67" s="31">
        <f>+IF(AND(AK$1&gt;=$C67,AK$1&lt;=$D67,AK$2&lt;=$E$67),IF(LOOKUP(AK$1,Tables!$B$412:$BL$412,Tables!$B$413:$BL$413)&gt;$B67,LOOKUP(AK$1,Tables!$B$412:$BL$412,Tables!$B$414:$BL$414),$B67),0)</f>
        <v>0.04</v>
      </c>
      <c r="AL67" s="31">
        <f>+IF(AND(AL$1&gt;=$C67,AL$1&lt;=$D67,AL$2&lt;=$E$67),IF(LOOKUP(AL$1,Tables!$B$412:$BL$412,Tables!$B$413:$BL$413)&gt;$B67,LOOKUP(AL$1,Tables!$B$412:$BL$412,Tables!$B$414:$BL$414),$B67),0)</f>
        <v>0.04</v>
      </c>
      <c r="AM67" s="31">
        <f>+IF(AND(AM$1&gt;=$C67,AM$1&lt;=$D67,AM$2&lt;=$E$67),IF(LOOKUP(AM$1,Tables!$B$412:$BL$412,Tables!$B$413:$BL$413)&gt;$B67,LOOKUP(AM$1,Tables!$B$412:$BL$412,Tables!$B$414:$BL$414),$B67),0)</f>
        <v>0.04</v>
      </c>
      <c r="AN67" s="31">
        <f>+IF(AND(AN$1&gt;=$C67,AN$1&lt;=$D67,AN$2&lt;=$E$67),IF(LOOKUP(AN$1,Tables!$B$412:$BL$412,Tables!$B$413:$BL$413)&gt;$B67,LOOKUP(AN$1,Tables!$B$412:$BL$412,Tables!$B$414:$BL$414),$B67),0)</f>
        <v>0.04</v>
      </c>
      <c r="AO67" s="31">
        <f>+IF(AND(AO$1&gt;=$C67,AO$1&lt;=$D67,AO$2&lt;=$E$67),IF(LOOKUP(AO$1,Tables!$B$412:$BL$412,Tables!$B$413:$BL$413)&gt;$B67,LOOKUP(AO$1,Tables!$B$412:$BL$412,Tables!$B$414:$BL$414),$B67),0)</f>
        <v>0.04</v>
      </c>
      <c r="AP67" s="31">
        <f>+IF(AND(AP$1&gt;=$C67,AP$1&lt;=$D67,AP$2&lt;=$E$67),IF(LOOKUP(AP$1,Tables!$B$412:$BL$412,Tables!$B$413:$BL$413)&gt;$B67,LOOKUP(AP$1,Tables!$B$412:$BL$412,Tables!$B$414:$BL$414),$B67),0)</f>
        <v>0.04</v>
      </c>
      <c r="AQ67" s="31">
        <f>+IF(AND(AQ$1&gt;=$C67,AQ$1&lt;=$D67,AQ$2&lt;=$E$67),IF(LOOKUP(AQ$1,Tables!$B$412:$BL$412,Tables!$B$413:$BL$413)&gt;$B67,LOOKUP(AQ$1,Tables!$B$412:$BL$412,Tables!$B$414:$BL$414),$B67),0)</f>
        <v>0.04</v>
      </c>
      <c r="AR67" s="31">
        <f>+IF(AND(AR$1&gt;=$C67,AR$1&lt;=$D67,AR$2&lt;=$E$67),IF(LOOKUP(AR$1,Tables!$B$412:$BL$412,Tables!$B$413:$BL$413)&gt;$B67,LOOKUP(AR$1,Tables!$B$412:$BL$412,Tables!$B$414:$BL$414),$B67),0)</f>
        <v>0.04</v>
      </c>
      <c r="AS67" s="31">
        <f>+IF(AND(AS$1&gt;=$C67,AS$1&lt;=$D67,AS$2&lt;=$E$67),IF(LOOKUP(AS$1,Tables!$B$412:$BL$412,Tables!$B$413:$BL$413)&gt;$B67,LOOKUP(AS$1,Tables!$B$412:$BL$412,Tables!$B$414:$BL$414),$B67),0)</f>
        <v>0.04</v>
      </c>
      <c r="AT67" s="31">
        <f>+IF(AND(AT$1&gt;=$C67,AT$1&lt;=$D67,AT$2&lt;=$E$67),IF(LOOKUP(AT$1,Tables!$B$412:$BL$412,Tables!$B$413:$BL$413)&gt;$B67,LOOKUP(AT$1,Tables!$B$412:$BL$412,Tables!$B$414:$BL$414),$B67),0)</f>
        <v>0.04</v>
      </c>
      <c r="AU67" s="31">
        <f>+IF(AND(AU$1&gt;=$C67,AU$1&lt;=$D67,AU$2&lt;=$E$67),IF(LOOKUP(AU$1,Tables!$B$412:$BL$412,Tables!$B$413:$BL$413)&gt;$B67,LOOKUP(AU$1,Tables!$B$412:$BL$412,Tables!$B$414:$BL$414),$B67),0)</f>
        <v>0.04</v>
      </c>
      <c r="AV67" s="31">
        <f>+IF(AND(AV$1&gt;=$C67,AV$1&lt;=$D67,AV$2&lt;=$E$67),IF(LOOKUP(AV$1,Tables!$B$412:$BL$412,Tables!$B$413:$BL$413)&gt;$B67,LOOKUP(AV$1,Tables!$B$412:$BL$412,Tables!$B$414:$BL$414),$B67),0)</f>
        <v>0.04</v>
      </c>
      <c r="AW67" s="31">
        <f>+IF(AND(AW$1&gt;=$C67,AW$1&lt;=$D67,AW$2&lt;=$E$67),IF(LOOKUP(AW$1,Tables!$B$412:$BL$412,Tables!$B$413:$BL$413)&gt;$B67,LOOKUP(AW$1,Tables!$B$412:$BL$412,Tables!$B$414:$BL$414),$B67),0)</f>
        <v>0.04</v>
      </c>
      <c r="AX67" s="31">
        <f>+IF(AND(AX$1&gt;=$C67,AX$1&lt;=$D67,AX$2&lt;=$E$67),IF(LOOKUP(AX$1,Tables!$B$412:$BL$412,Tables!$B$413:$BL$413)&gt;$B67,LOOKUP(AX$1,Tables!$B$412:$BL$412,Tables!$B$414:$BL$414),$B67),0)</f>
        <v>0.04</v>
      </c>
      <c r="AY67" s="31">
        <f>+IF(AND(AY$1&gt;=$C67,AY$1&lt;=$D67,AY$2&lt;=$E$67),IF(LOOKUP(AY$1,Tables!$B$412:$BL$412,Tables!$B$413:$BL$413)&gt;$B67,LOOKUP(AY$1,Tables!$B$412:$BL$412,Tables!$B$414:$BL$414),$B67),0)</f>
        <v>0.04</v>
      </c>
      <c r="AZ67" s="31">
        <f>+IF(AND(AZ$1&gt;=$C67,AZ$1&lt;=$D67,AZ$2&lt;=$E$67),IF(LOOKUP(AZ$1,Tables!$B$412:$BL$412,Tables!$B$413:$BL$413)&gt;$B67,LOOKUP(AZ$1,Tables!$B$412:$BL$412,Tables!$B$414:$BL$414),$B67),0)</f>
        <v>0.04</v>
      </c>
      <c r="BA67" s="31">
        <f>+IF(AND(BA$1&gt;=$C67,BA$1&lt;=$D67,BA$2&lt;=$E$67),IF(LOOKUP(BA$1,Tables!$B$412:$BL$412,Tables!$B$413:$BL$413)&gt;$B67,LOOKUP(BA$1,Tables!$B$412:$BL$412,Tables!$B$414:$BL$414),$B67),0)</f>
        <v>0.04</v>
      </c>
      <c r="BB67" s="31">
        <f>+IF(AND(BB$1&gt;=$C67,BB$1&lt;=$D67,BB$2&lt;=$E$67),IF(LOOKUP(BB$1,Tables!$B$412:$BL$412,Tables!$B$413:$BL$413)&gt;$B67,LOOKUP(BB$1,Tables!$B$412:$BL$412,Tables!$B$414:$BL$414),$B67),0)</f>
        <v>0.04</v>
      </c>
      <c r="BC67" s="31">
        <f>+IF(AND(BC$1&gt;=$C67,BC$1&lt;=$D67,BC$2&lt;=$E$67),IF(LOOKUP(BC$1,Tables!$B$412:$BL$412,Tables!$B$413:$BL$413)&gt;$B67,LOOKUP(BC$1,Tables!$B$412:$BL$412,Tables!$B$414:$BL$414),$B67),0)</f>
        <v>0.04</v>
      </c>
      <c r="BD67" s="31">
        <f>+IF(AND(BD$1&gt;=$C67,BD$1&lt;=$D67,BD$2&lt;=$E$67),IF(LOOKUP(BD$1,Tables!$B$412:$BL$412,Tables!$B$413:$BL$413)&gt;$B67,LOOKUP(BD$1,Tables!$B$412:$BL$412,Tables!$B$414:$BL$414),$B67),0)</f>
        <v>0.04</v>
      </c>
      <c r="BE67" s="31">
        <f>+IF(AND(BE$1&gt;=$C67,BE$1&lt;=$D67,BE$2&lt;=$E$67),IF(LOOKUP(BE$1,Tables!$B$412:$BL$412,Tables!$B$413:$BL$413)&gt;$B67,LOOKUP(BE$1,Tables!$B$412:$BL$412,Tables!$B$414:$BL$414),$B67),0)</f>
        <v>0.04</v>
      </c>
      <c r="BF67" s="31">
        <f>+IF(AND(BF$1&gt;=$C67,BF$1&lt;=$D67,BF$2&lt;=$E$67),IF(LOOKUP(BF$1,Tables!$B$412:$BL$412,Tables!$B$413:$BL$413)&gt;$B67,LOOKUP(BF$1,Tables!$B$412:$BL$412,Tables!$B$414:$BL$414),$B67),0)</f>
        <v>0.04</v>
      </c>
      <c r="BG67" s="31">
        <f>+IF(AND(BG$1&gt;=$C67,BG$1&lt;=$D67,BG$2&lt;=$E$67),IF(LOOKUP(BG$1,Tables!$B$412:$BL$412,Tables!$B$413:$BL$413)&gt;$B67,LOOKUP(BG$1,Tables!$B$412:$BL$412,Tables!$B$414:$BL$414),$B67),0)</f>
        <v>0.04</v>
      </c>
      <c r="BH67" s="31">
        <f>+IF(AND(BH$1&gt;=$C67,BH$1&lt;=$D67,BH$2&lt;=$E$67),IF(LOOKUP(BH$1,Tables!$B$412:$BL$412,Tables!$B$413:$BL$413)&gt;$B67,LOOKUP(BH$1,Tables!$B$412:$BL$412,Tables!$B$414:$BL$414),$B67),0)</f>
        <v>0.04</v>
      </c>
      <c r="BI67" s="31">
        <f>+IF(AND(BI$1&gt;=$C67,BI$1&lt;=$D67,BI$2&lt;=$E$67),IF(LOOKUP(BI$1,Tables!$B$412:$BL$412,Tables!$B$413:$BL$413)&gt;$B67,LOOKUP(BI$1,Tables!$B$412:$BL$412,Tables!$B$414:$BL$414),$B67),0)</f>
        <v>0.04</v>
      </c>
      <c r="BJ67" s="31">
        <f>+IF(AND(BJ$1&gt;=$C67,BJ$1&lt;=$D67,BJ$2&lt;=$E$67),IF(LOOKUP(BJ$1,Tables!$B$412:$BL$412,Tables!$B$413:$BL$413)&gt;$B67,LOOKUP(BJ$1,Tables!$B$412:$BL$412,Tables!$B$414:$BL$414),$B67),0)</f>
        <v>0.04</v>
      </c>
      <c r="BK67" s="31">
        <f>+IF(AND(BK$1&gt;=$C67,BK$1&lt;=$D67,BK$2&lt;=$E$67),IF(LOOKUP(BK$1,Tables!$B$412:$BL$412,Tables!$B$413:$BL$413)&gt;$B67,LOOKUP(BK$1,Tables!$B$412:$BL$412,Tables!$B$414:$BL$414),$B67),0)</f>
        <v>0.04</v>
      </c>
      <c r="BL67" s="31">
        <f>+IF(AND(BL$1&gt;=$C67,BL$1&lt;=$D67,BL$2&lt;=$E$67),IF(LOOKUP(BL$1,Tables!$B$412:$BL$412,Tables!$B$413:$BL$413)&gt;$B67,LOOKUP(BL$1,Tables!$B$412:$BL$412,Tables!$B$414:$BL$414),$B67),0)</f>
        <v>0.04</v>
      </c>
      <c r="BM67" s="31">
        <f>+IF(AND(BM$1&gt;=$C67,BM$1&lt;=$D67,BM$2&lt;=$E$67),IF(LOOKUP(BM$1,Tables!$B$412:$BL$412,Tables!$B$413:$BL$413)&gt;$B67,LOOKUP(BM$1,Tables!$B$412:$BL$412,Tables!$B$414:$BL$414),$B67),0)</f>
        <v>0.04</v>
      </c>
      <c r="BN67" s="31">
        <f>+IF(AND(BN$1&gt;=$C67,BN$1&lt;=$D67,BN$2&lt;=$E$67),IF(LOOKUP(BN$1,Tables!$B$412:$BL$412,Tables!$B$413:$BL$413)&gt;$B67,LOOKUP(BN$1,Tables!$B$412:$BL$412,Tables!$B$414:$BL$414),$B67),0)</f>
        <v>0.04</v>
      </c>
      <c r="BO67" s="31">
        <f>+IF(AND(BO$1&gt;=$C67,BO$1&lt;=$D67,BO$2&lt;=$E$67),IF(LOOKUP(BO$1,Tables!$B$412:$BL$412,Tables!$B$413:$BL$413)&gt;$B67,LOOKUP(BO$1,Tables!$B$412:$BL$412,Tables!$B$414:$BL$414),$B67),0)</f>
        <v>0.04</v>
      </c>
      <c r="BP67" s="31">
        <f>+IF(AND(BP$1&gt;=$C67,BP$1&lt;=$D67,BP$2&lt;=$E$67),IF(LOOKUP(BP$1,Tables!$B$412:$BL$412,Tables!$B$413:$BL$413)&gt;$B67,LOOKUP(BP$1,Tables!$B$412:$BL$412,Tables!$B$414:$BL$414),$B67),0)</f>
        <v>0.04</v>
      </c>
      <c r="BQ67" s="31">
        <f>+IF(AND(BQ$1&gt;=$C67,BQ$1&lt;=$D67,BQ$2&lt;=$E$67),IF(LOOKUP(BQ$1,Tables!$B$412:$BL$412,Tables!$B$413:$BL$413)&gt;$B67,LOOKUP(BQ$1,Tables!$B$412:$BL$412,Tables!$B$414:$BL$414),$B67),0)</f>
        <v>0.04</v>
      </c>
      <c r="BR67" s="31">
        <f>+IF(AND(BR$1&gt;=$C67,BR$1&lt;=$D67,BR$2&lt;=$E$67),IF(LOOKUP(BR$1,Tables!$B$412:$BL$412,Tables!$B$413:$BL$413)&gt;$B67,LOOKUP(BR$1,Tables!$B$412:$BL$412,Tables!$B$414:$BL$414),$B67),0)</f>
        <v>0.04</v>
      </c>
      <c r="BS67" s="31">
        <f>+IF(AND(BS$1&gt;=$C67,BS$1&lt;=$D67,BS$2&lt;=$E$67),IF(LOOKUP(BS$1,Tables!$B$412:$BL$412,Tables!$B$413:$BL$413)&gt;$B67,LOOKUP(BS$1,Tables!$B$412:$BL$412,Tables!$B$414:$BL$414),$B67),0)</f>
        <v>0.04</v>
      </c>
      <c r="BT67" s="31">
        <f>+IF(AND(BT$1&gt;=$C67,BT$1&lt;=$D67,BT$2&lt;=$E$67),IF(LOOKUP(BT$1,Tables!$B$412:$BL$412,Tables!$B$413:$BL$413)&gt;$B67,LOOKUP(BT$1,Tables!$B$412:$BL$412,Tables!$B$414:$BL$414),$B67),0)</f>
        <v>0.04</v>
      </c>
      <c r="BU67" s="31">
        <f>+IF(AND(BU$1&gt;=$C67,BU$1&lt;=$D67,BU$2&lt;=$E$67),IF(LOOKUP(BU$1,Tables!$B$412:$BL$412,Tables!$B$413:$BL$413)&gt;$B67,LOOKUP(BU$1,Tables!$B$412:$BL$412,Tables!$B$414:$BL$414),$B67),0)</f>
        <v>0.04</v>
      </c>
      <c r="BV67" s="31">
        <f>+IF(AND(BV$1&gt;=$C67,BV$1&lt;=$D67,BV$2&lt;=$E$67),IF(LOOKUP(BV$1,Tables!$B$412:$BL$412,Tables!$B$413:$BL$413)&gt;$B67,LOOKUP(BV$1,Tables!$B$412:$BL$412,Tables!$B$414:$BL$414),$B67),0)</f>
        <v>0.04</v>
      </c>
      <c r="BW67" s="31">
        <f>+IF(AND(BW$1&gt;=$C67,BW$1&lt;=$D67,BW$2&lt;=$E$67),IF(LOOKUP(BW$1,Tables!$B$412:$BL$412,Tables!$B$413:$BL$413)&gt;$B67,LOOKUP(BW$1,Tables!$B$412:$BL$412,Tables!$B$414:$BL$414),$B67),0)</f>
        <v>0.04</v>
      </c>
      <c r="BX67" s="31">
        <f>+IF(AND(BX$1&gt;=$C67,BX$1&lt;=$D67,BX$2&lt;=$E$67),IF(LOOKUP(BX$1,Tables!$B$412:$BL$412,Tables!$B$413:$BL$413)&gt;$B67,LOOKUP(BX$1,Tables!$B$412:$BL$412,Tables!$B$414:$BL$414),$B67),0)</f>
        <v>0.04</v>
      </c>
      <c r="BY67" s="31">
        <f>+IF(AND(BY$1&gt;=$C67,BY$1&lt;=$D67,BY$2&lt;=$E$67),IF(LOOKUP(BY$1,Tables!$B$412:$BL$412,Tables!$B$413:$BL$413)&gt;$B67,LOOKUP(BY$1,Tables!$B$412:$BL$412,Tables!$B$414:$BL$414),$B67),0)</f>
        <v>0</v>
      </c>
      <c r="BZ67" s="181"/>
    </row>
    <row r="68" spans="1:78" hidden="1" outlineLevel="1" x14ac:dyDescent="0.25">
      <c r="A68" s="3" t="str">
        <f>+C$20 &amp; " KiwiSaver contributions"</f>
        <v>0 KiwiSaver contributions</v>
      </c>
      <c r="B68" s="31">
        <f>+'Retirement Plan'!AC12</f>
        <v>0</v>
      </c>
      <c r="C68" s="1">
        <f>+'Retirement Plan'!$D$10</f>
        <v>2027</v>
      </c>
      <c r="D68" s="1">
        <f>+B$8</f>
        <v>2120</v>
      </c>
      <c r="E68" s="1"/>
      <c r="K68" s="31">
        <f>+IF(AND(K$1&gt;=$C68,K$1&lt;=$D68),IF(LOOKUP(K$1,Tables!$B$412:$BL$412,Tables!$B$413:$BL$413)&gt;$B68,LOOKUP(K$1,Tables!$B$412:$BL$412,Tables!$B$413:$BL$413),$B68),0)</f>
        <v>3.5000000000000003E-2</v>
      </c>
      <c r="L68" s="31">
        <f>+IF(AND(L$1&gt;=$C68,L$1&lt;=$D68),IF(LOOKUP(L$1,Tables!$B$412:$BL$412,Tables!$B$413:$BL$413)&gt;$B68,LOOKUP(L$1,Tables!$B$412:$BL$412,Tables!$B$413:$BL$413),$B68),0)</f>
        <v>0.04</v>
      </c>
      <c r="M68" s="31">
        <f>+IF(AND(M$1&gt;=$C68,M$1&lt;=$D68),IF(LOOKUP(M$1,Tables!$B$412:$BL$412,Tables!$B$413:$BL$413)&gt;$B68,LOOKUP(M$1,Tables!$B$412:$BL$412,Tables!$B$413:$BL$413),$B68),0)</f>
        <v>0.04</v>
      </c>
      <c r="N68" s="31">
        <f>+IF(AND(N$1&gt;=$C68,N$1&lt;=$D68),IF(LOOKUP(N$1,Tables!$B$412:$BL$412,Tables!$B$413:$BL$413)&gt;$B68,LOOKUP(N$1,Tables!$B$412:$BL$412,Tables!$B$413:$BL$413),$B68),0)</f>
        <v>0.04</v>
      </c>
      <c r="O68" s="31">
        <f>+IF(AND(O$1&gt;=$C68,O$1&lt;=$D68),IF(LOOKUP(O$1,Tables!$B$412:$BL$412,Tables!$B$413:$BL$413)&gt;$B68,LOOKUP(O$1,Tables!$B$412:$BL$412,Tables!$B$413:$BL$413),$B68),0)</f>
        <v>0.04</v>
      </c>
      <c r="P68" s="31">
        <f>+IF(AND(P$1&gt;=$C68,P$1&lt;=$D68),IF(LOOKUP(P$1,Tables!$B$412:$BL$412,Tables!$B$413:$BL$413)&gt;$B68,LOOKUP(P$1,Tables!$B$412:$BL$412,Tables!$B$413:$BL$413),$B68),0)</f>
        <v>0.04</v>
      </c>
      <c r="Q68" s="31">
        <f>+IF(AND(Q$1&gt;=$C68,Q$1&lt;=$D68),IF(LOOKUP(Q$1,Tables!$B$412:$BL$412,Tables!$B$413:$BL$413)&gt;$B68,LOOKUP(Q$1,Tables!$B$412:$BL$412,Tables!$B$413:$BL$413),$B68),0)</f>
        <v>0.04</v>
      </c>
      <c r="R68" s="31">
        <f>+IF(AND(R$1&gt;=$C68,R$1&lt;=$D68),IF(LOOKUP(R$1,Tables!$B$412:$BL$412,Tables!$B$413:$BL$413)&gt;$B68,LOOKUP(R$1,Tables!$B$412:$BL$412,Tables!$B$413:$BL$413),$B68),0)</f>
        <v>0.04</v>
      </c>
      <c r="S68" s="31">
        <f>+IF(AND(S$1&gt;=$C68,S$1&lt;=$D68),IF(LOOKUP(S$1,Tables!$B$412:$BL$412,Tables!$B$413:$BL$413)&gt;$B68,LOOKUP(S$1,Tables!$B$412:$BL$412,Tables!$B$413:$BL$413),$B68),0)</f>
        <v>0.04</v>
      </c>
      <c r="T68" s="31">
        <f>+IF(AND(T$1&gt;=$C68,T$1&lt;=$D68),IF(LOOKUP(T$1,Tables!$B$412:$BL$412,Tables!$B$413:$BL$413)&gt;$B68,LOOKUP(T$1,Tables!$B$412:$BL$412,Tables!$B$413:$BL$413),$B68),0)</f>
        <v>0.04</v>
      </c>
      <c r="U68" s="31">
        <f>+IF(AND(U$1&gt;=$C68,U$1&lt;=$D68),IF(LOOKUP(U$1,Tables!$B$412:$BL$412,Tables!$B$413:$BL$413)&gt;$B68,LOOKUP(U$1,Tables!$B$412:$BL$412,Tables!$B$413:$BL$413),$B68),0)</f>
        <v>0.04</v>
      </c>
      <c r="V68" s="31">
        <f>+IF(AND(V$1&gt;=$C68,V$1&lt;=$D68),IF(LOOKUP(V$1,Tables!$B$412:$BL$412,Tables!$B$413:$BL$413)&gt;$B68,LOOKUP(V$1,Tables!$B$412:$BL$412,Tables!$B$413:$BL$413),$B68),0)</f>
        <v>0.04</v>
      </c>
      <c r="W68" s="31">
        <f>+IF(AND(W$1&gt;=$C68,W$1&lt;=$D68),IF(LOOKUP(W$1,Tables!$B$412:$BL$412,Tables!$B$413:$BL$413)&gt;$B68,LOOKUP(W$1,Tables!$B$412:$BL$412,Tables!$B$413:$BL$413),$B68),0)</f>
        <v>0.04</v>
      </c>
      <c r="X68" s="31">
        <f>+IF(AND(X$1&gt;=$C68,X$1&lt;=$D68),IF(LOOKUP(X$1,Tables!$B$412:$BL$412,Tables!$B$413:$BL$413)&gt;$B68,LOOKUP(X$1,Tables!$B$412:$BL$412,Tables!$B$413:$BL$413),$B68),0)</f>
        <v>0.04</v>
      </c>
      <c r="Y68" s="31">
        <f>+IF(AND(Y$1&gt;=$C68,Y$1&lt;=$D68),IF(LOOKUP(Y$1,Tables!$B$412:$BL$412,Tables!$B$413:$BL$413)&gt;$B68,LOOKUP(Y$1,Tables!$B$412:$BL$412,Tables!$B$413:$BL$413),$B68),0)</f>
        <v>0.04</v>
      </c>
      <c r="Z68" s="31">
        <f>+IF(AND(Z$1&gt;=$C68,Z$1&lt;=$D68),IF(LOOKUP(Z$1,Tables!$B$412:$BL$412,Tables!$B$413:$BL$413)&gt;$B68,LOOKUP(Z$1,Tables!$B$412:$BL$412,Tables!$B$413:$BL$413),$B68),0)</f>
        <v>0.04</v>
      </c>
      <c r="AA68" s="31">
        <f>+IF(AND(AA$1&gt;=$C68,AA$1&lt;=$D68),IF(LOOKUP(AA$1,Tables!$B$412:$BL$412,Tables!$B$413:$BL$413)&gt;$B68,LOOKUP(AA$1,Tables!$B$412:$BL$412,Tables!$B$413:$BL$413),$B68),0)</f>
        <v>0.04</v>
      </c>
      <c r="AB68" s="31">
        <f>+IF(AND(AB$1&gt;=$C68,AB$1&lt;=$D68),IF(LOOKUP(AB$1,Tables!$B$412:$BL$412,Tables!$B$413:$BL$413)&gt;$B68,LOOKUP(AB$1,Tables!$B$412:$BL$412,Tables!$B$413:$BL$413),$B68),0)</f>
        <v>0.04</v>
      </c>
      <c r="AC68" s="31">
        <f>+IF(AND(AC$1&gt;=$C68,AC$1&lt;=$D68),IF(LOOKUP(AC$1,Tables!$B$412:$BL$412,Tables!$B$413:$BL$413)&gt;$B68,LOOKUP(AC$1,Tables!$B$412:$BL$412,Tables!$B$413:$BL$413),$B68),0)</f>
        <v>0.04</v>
      </c>
      <c r="AD68" s="31">
        <f>+IF(AND(AD$1&gt;=$C68,AD$1&lt;=$D68),IF(LOOKUP(AD$1,Tables!$B$412:$BL$412,Tables!$B$413:$BL$413)&gt;$B68,LOOKUP(AD$1,Tables!$B$412:$BL$412,Tables!$B$413:$BL$413),$B68),0)</f>
        <v>0.04</v>
      </c>
      <c r="AE68" s="31">
        <f>+IF(AND(AE$1&gt;=$C68,AE$1&lt;=$D68),IF(LOOKUP(AE$1,Tables!$B$412:$BL$412,Tables!$B$413:$BL$413)&gt;$B68,LOOKUP(AE$1,Tables!$B$412:$BL$412,Tables!$B$413:$BL$413),$B68),0)</f>
        <v>0.04</v>
      </c>
      <c r="AF68" s="31">
        <f>+IF(AND(AF$1&gt;=$C68,AF$1&lt;=$D68),IF(LOOKUP(AF$1,Tables!$B$412:$BL$412,Tables!$B$413:$BL$413)&gt;$B68,LOOKUP(AF$1,Tables!$B$412:$BL$412,Tables!$B$413:$BL$413),$B68),0)</f>
        <v>0.04</v>
      </c>
      <c r="AG68" s="31">
        <f>+IF(AND(AG$1&gt;=$C68,AG$1&lt;=$D68),IF(LOOKUP(AG$1,Tables!$B$412:$BL$412,Tables!$B$413:$BL$413)&gt;$B68,LOOKUP(AG$1,Tables!$B$412:$BL$412,Tables!$B$413:$BL$413),$B68),0)</f>
        <v>0.04</v>
      </c>
      <c r="AH68" s="31">
        <f>+IF(AND(AH$1&gt;=$C68,AH$1&lt;=$D68),IF(LOOKUP(AH$1,Tables!$B$412:$BL$412,Tables!$B$413:$BL$413)&gt;$B68,LOOKUP(AH$1,Tables!$B$412:$BL$412,Tables!$B$413:$BL$413),$B68),0)</f>
        <v>0.04</v>
      </c>
      <c r="AI68" s="31">
        <f>+IF(AND(AI$1&gt;=$C68,AI$1&lt;=$D68),IF(LOOKUP(AI$1,Tables!$B$412:$BL$412,Tables!$B$413:$BL$413)&gt;$B68,LOOKUP(AI$1,Tables!$B$412:$BL$412,Tables!$B$413:$BL$413),$B68),0)</f>
        <v>0.04</v>
      </c>
      <c r="AJ68" s="31">
        <f>+IF(AND(AJ$1&gt;=$C68,AJ$1&lt;=$D68),IF(LOOKUP(AJ$1,Tables!$B$412:$BL$412,Tables!$B$413:$BL$413)&gt;$B68,LOOKUP(AJ$1,Tables!$B$412:$BL$412,Tables!$B$413:$BL$413),$B68),0)</f>
        <v>0.04</v>
      </c>
      <c r="AK68" s="31">
        <f>+IF(AND(AK$1&gt;=$C68,AK$1&lt;=$D68),IF(LOOKUP(AK$1,Tables!$B$412:$BL$412,Tables!$B$413:$BL$413)&gt;$B68,LOOKUP(AK$1,Tables!$B$412:$BL$412,Tables!$B$413:$BL$413),$B68),0)</f>
        <v>0.04</v>
      </c>
      <c r="AL68" s="31">
        <f>+IF(AND(AL$1&gt;=$C68,AL$1&lt;=$D68),IF(LOOKUP(AL$1,Tables!$B$412:$BL$412,Tables!$B$413:$BL$413)&gt;$B68,LOOKUP(AL$1,Tables!$B$412:$BL$412,Tables!$B$413:$BL$413),$B68),0)</f>
        <v>0.04</v>
      </c>
      <c r="AM68" s="31">
        <f>+IF(AND(AM$1&gt;=$C68,AM$1&lt;=$D68),IF(LOOKUP(AM$1,Tables!$B$412:$BL$412,Tables!$B$413:$BL$413)&gt;$B68,LOOKUP(AM$1,Tables!$B$412:$BL$412,Tables!$B$413:$BL$413),$B68),0)</f>
        <v>0.04</v>
      </c>
      <c r="AN68" s="31">
        <f>+IF(AND(AN$1&gt;=$C68,AN$1&lt;=$D68),IF(LOOKUP(AN$1,Tables!$B$412:$BL$412,Tables!$B$413:$BL$413)&gt;$B68,LOOKUP(AN$1,Tables!$B$412:$BL$412,Tables!$B$413:$BL$413),$B68),0)</f>
        <v>0.04</v>
      </c>
      <c r="AO68" s="31">
        <f>+IF(AND(AO$1&gt;=$C68,AO$1&lt;=$D68),IF(LOOKUP(AO$1,Tables!$B$412:$BL$412,Tables!$B$413:$BL$413)&gt;$B68,LOOKUP(AO$1,Tables!$B$412:$BL$412,Tables!$B$413:$BL$413),$B68),0)</f>
        <v>0.04</v>
      </c>
      <c r="AP68" s="31">
        <f>+IF(AND(AP$1&gt;=$C68,AP$1&lt;=$D68),IF(LOOKUP(AP$1,Tables!$B$412:$BL$412,Tables!$B$413:$BL$413)&gt;$B68,LOOKUP(AP$1,Tables!$B$412:$BL$412,Tables!$B$413:$BL$413),$B68),0)</f>
        <v>0.04</v>
      </c>
      <c r="AQ68" s="31">
        <f>+IF(AND(AQ$1&gt;=$C68,AQ$1&lt;=$D68),IF(LOOKUP(AQ$1,Tables!$B$412:$BL$412,Tables!$B$413:$BL$413)&gt;$B68,LOOKUP(AQ$1,Tables!$B$412:$BL$412,Tables!$B$413:$BL$413),$B68),0)</f>
        <v>0.04</v>
      </c>
      <c r="AR68" s="31">
        <f>+IF(AND(AR$1&gt;=$C68,AR$1&lt;=$D68),IF(LOOKUP(AR$1,Tables!$B$412:$BL$412,Tables!$B$413:$BL$413)&gt;$B68,LOOKUP(AR$1,Tables!$B$412:$BL$412,Tables!$B$413:$BL$413),$B68),0)</f>
        <v>0.04</v>
      </c>
      <c r="AS68" s="31">
        <f>+IF(AND(AS$1&gt;=$C68,AS$1&lt;=$D68),IF(LOOKUP(AS$1,Tables!$B$412:$BL$412,Tables!$B$413:$BL$413)&gt;$B68,LOOKUP(AS$1,Tables!$B$412:$BL$412,Tables!$B$413:$BL$413),$B68),0)</f>
        <v>0.04</v>
      </c>
      <c r="AT68" s="31">
        <f>+IF(AND(AT$1&gt;=$C68,AT$1&lt;=$D68),IF(LOOKUP(AT$1,Tables!$B$412:$BL$412,Tables!$B$413:$BL$413)&gt;$B68,LOOKUP(AT$1,Tables!$B$412:$BL$412,Tables!$B$413:$BL$413),$B68),0)</f>
        <v>0.04</v>
      </c>
      <c r="AU68" s="31">
        <f>+IF(AND(AU$1&gt;=$C68,AU$1&lt;=$D68),IF(LOOKUP(AU$1,Tables!$B$412:$BL$412,Tables!$B$413:$BL$413)&gt;$B68,LOOKUP(AU$1,Tables!$B$412:$BL$412,Tables!$B$413:$BL$413),$B68),0)</f>
        <v>0.04</v>
      </c>
      <c r="AV68" s="31">
        <f>+IF(AND(AV$1&gt;=$C68,AV$1&lt;=$D68),IF(LOOKUP(AV$1,Tables!$B$412:$BL$412,Tables!$B$413:$BL$413)&gt;$B68,LOOKUP(AV$1,Tables!$B$412:$BL$412,Tables!$B$413:$BL$413),$B68),0)</f>
        <v>0.04</v>
      </c>
      <c r="AW68" s="31">
        <f>+IF(AND(AW$1&gt;=$C68,AW$1&lt;=$D68),IF(LOOKUP(AW$1,Tables!$B$412:$BL$412,Tables!$B$413:$BL$413)&gt;$B68,LOOKUP(AW$1,Tables!$B$412:$BL$412,Tables!$B$413:$BL$413),$B68),0)</f>
        <v>0.04</v>
      </c>
      <c r="AX68" s="31">
        <f>+IF(AND(AX$1&gt;=$C68,AX$1&lt;=$D68),IF(LOOKUP(AX$1,Tables!$B$412:$BL$412,Tables!$B$413:$BL$413)&gt;$B68,LOOKUP(AX$1,Tables!$B$412:$BL$412,Tables!$B$413:$BL$413),$B68),0)</f>
        <v>0.04</v>
      </c>
      <c r="AY68" s="31">
        <f>+IF(AND(AY$1&gt;=$C68,AY$1&lt;=$D68),IF(LOOKUP(AY$1,Tables!$B$412:$BL$412,Tables!$B$413:$BL$413)&gt;$B68,LOOKUP(AY$1,Tables!$B$412:$BL$412,Tables!$B$413:$BL$413),$B68),0)</f>
        <v>0.04</v>
      </c>
      <c r="AZ68" s="31">
        <f>+IF(AND(AZ$1&gt;=$C68,AZ$1&lt;=$D68),IF(LOOKUP(AZ$1,Tables!$B$412:$BL$412,Tables!$B$413:$BL$413)&gt;$B68,LOOKUP(AZ$1,Tables!$B$412:$BL$412,Tables!$B$413:$BL$413),$B68),0)</f>
        <v>0.04</v>
      </c>
      <c r="BA68" s="31">
        <f>+IF(AND(BA$1&gt;=$C68,BA$1&lt;=$D68),IF(LOOKUP(BA$1,Tables!$B$412:$BL$412,Tables!$B$413:$BL$413)&gt;$B68,LOOKUP(BA$1,Tables!$B$412:$BL$412,Tables!$B$413:$BL$413),$B68),0)</f>
        <v>0.04</v>
      </c>
      <c r="BB68" s="31">
        <f>+IF(AND(BB$1&gt;=$C68,BB$1&lt;=$D68),IF(LOOKUP(BB$1,Tables!$B$412:$BL$412,Tables!$B$413:$BL$413)&gt;$B68,LOOKUP(BB$1,Tables!$B$412:$BL$412,Tables!$B$413:$BL$413),$B68),0)</f>
        <v>0.04</v>
      </c>
      <c r="BC68" s="31">
        <f>+IF(AND(BC$1&gt;=$C68,BC$1&lt;=$D68),IF(LOOKUP(BC$1,Tables!$B$412:$BL$412,Tables!$B$413:$BL$413)&gt;$B68,LOOKUP(BC$1,Tables!$B$412:$BL$412,Tables!$B$413:$BL$413),$B68),0)</f>
        <v>0.04</v>
      </c>
      <c r="BD68" s="31">
        <f>+IF(AND(BD$1&gt;=$C68,BD$1&lt;=$D68),IF(LOOKUP(BD$1,Tables!$B$412:$BL$412,Tables!$B$413:$BL$413)&gt;$B68,LOOKUP(BD$1,Tables!$B$412:$BL$412,Tables!$B$413:$BL$413),$B68),0)</f>
        <v>0.04</v>
      </c>
      <c r="BE68" s="31">
        <f>+IF(AND(BE$1&gt;=$C68,BE$1&lt;=$D68),IF(LOOKUP(BE$1,Tables!$B$412:$BL$412,Tables!$B$413:$BL$413)&gt;$B68,LOOKUP(BE$1,Tables!$B$412:$BL$412,Tables!$B$413:$BL$413),$B68),0)</f>
        <v>0.04</v>
      </c>
      <c r="BF68" s="31">
        <f>+IF(AND(BF$1&gt;=$C68,BF$1&lt;=$D68),IF(LOOKUP(BF$1,Tables!$B$412:$BL$412,Tables!$B$413:$BL$413)&gt;$B68,LOOKUP(BF$1,Tables!$B$412:$BL$412,Tables!$B$413:$BL$413),$B68),0)</f>
        <v>0.04</v>
      </c>
      <c r="BG68" s="31">
        <f>+IF(AND(BG$1&gt;=$C68,BG$1&lt;=$D68),IF(LOOKUP(BG$1,Tables!$B$412:$BL$412,Tables!$B$413:$BL$413)&gt;$B68,LOOKUP(BG$1,Tables!$B$412:$BL$412,Tables!$B$413:$BL$413),$B68),0)</f>
        <v>0.04</v>
      </c>
      <c r="BH68" s="31">
        <f>+IF(AND(BH$1&gt;=$C68,BH$1&lt;=$D68),IF(LOOKUP(BH$1,Tables!$B$412:$BL$412,Tables!$B$413:$BL$413)&gt;$B68,LOOKUP(BH$1,Tables!$B$412:$BL$412,Tables!$B$413:$BL$413),$B68),0)</f>
        <v>0.04</v>
      </c>
      <c r="BI68" s="31">
        <f>+IF(AND(BI$1&gt;=$C68,BI$1&lt;=$D68),IF(LOOKUP(BI$1,Tables!$B$412:$BL$412,Tables!$B$413:$BL$413)&gt;$B68,LOOKUP(BI$1,Tables!$B$412:$BL$412,Tables!$B$413:$BL$413),$B68),0)</f>
        <v>0.04</v>
      </c>
      <c r="BJ68" s="31">
        <f>+IF(AND(BJ$1&gt;=$C68,BJ$1&lt;=$D68),IF(LOOKUP(BJ$1,Tables!$B$412:$BL$412,Tables!$B$413:$BL$413)&gt;$B68,LOOKUP(BJ$1,Tables!$B$412:$BL$412,Tables!$B$413:$BL$413),$B68),0)</f>
        <v>0.04</v>
      </c>
      <c r="BK68" s="31">
        <f>+IF(AND(BK$1&gt;=$C68,BK$1&lt;=$D68),IF(LOOKUP(BK$1,Tables!$B$412:$BL$412,Tables!$B$413:$BL$413)&gt;$B68,LOOKUP(BK$1,Tables!$B$412:$BL$412,Tables!$B$413:$BL$413),$B68),0)</f>
        <v>0.04</v>
      </c>
      <c r="BL68" s="31">
        <f>+IF(AND(BL$1&gt;=$C68,BL$1&lt;=$D68),IF(LOOKUP(BL$1,Tables!$B$412:$BL$412,Tables!$B$413:$BL$413)&gt;$B68,LOOKUP(BL$1,Tables!$B$412:$BL$412,Tables!$B$413:$BL$413),$B68),0)</f>
        <v>0.04</v>
      </c>
      <c r="BM68" s="31">
        <f>+IF(AND(BM$1&gt;=$C68,BM$1&lt;=$D68),IF(LOOKUP(BM$1,Tables!$B$412:$BL$412,Tables!$B$413:$BL$413)&gt;$B68,LOOKUP(BM$1,Tables!$B$412:$BL$412,Tables!$B$413:$BL$413),$B68),0)</f>
        <v>0.04</v>
      </c>
      <c r="BN68" s="31">
        <f>+IF(AND(BN$1&gt;=$C68,BN$1&lt;=$D68),IF(LOOKUP(BN$1,Tables!$B$412:$BL$412,Tables!$B$413:$BL$413)&gt;$B68,LOOKUP(BN$1,Tables!$B$412:$BL$412,Tables!$B$413:$BL$413),$B68),0)</f>
        <v>0.04</v>
      </c>
      <c r="BO68" s="31">
        <f>+IF(AND(BO$1&gt;=$C68,BO$1&lt;=$D68),IF(LOOKUP(BO$1,Tables!$B$412:$BL$412,Tables!$B$413:$BL$413)&gt;$B68,LOOKUP(BO$1,Tables!$B$412:$BL$412,Tables!$B$413:$BL$413),$B68),0)</f>
        <v>0.04</v>
      </c>
      <c r="BP68" s="31">
        <f>+IF(AND(BP$1&gt;=$C68,BP$1&lt;=$D68),IF(LOOKUP(BP$1,Tables!$B$412:$BL$412,Tables!$B$413:$BL$413)&gt;$B68,LOOKUP(BP$1,Tables!$B$412:$BL$412,Tables!$B$413:$BL$413),$B68),0)</f>
        <v>0.04</v>
      </c>
      <c r="BQ68" s="31">
        <f>+IF(AND(BQ$1&gt;=$C68,BQ$1&lt;=$D68),IF(LOOKUP(BQ$1,Tables!$B$412:$BL$412,Tables!$B$413:$BL$413)&gt;$B68,LOOKUP(BQ$1,Tables!$B$412:$BL$412,Tables!$B$413:$BL$413),$B68),0)</f>
        <v>0.04</v>
      </c>
      <c r="BR68" s="31">
        <f>+IF(AND(BR$1&gt;=$C68,BR$1&lt;=$D68),IF(LOOKUP(BR$1,Tables!$B$412:$BL$412,Tables!$B$413:$BL$413)&gt;$B68,LOOKUP(BR$1,Tables!$B$412:$BL$412,Tables!$B$413:$BL$413),$B68),0)</f>
        <v>0.04</v>
      </c>
      <c r="BS68" s="31">
        <f>+IF(AND(BS$1&gt;=$C68,BS$1&lt;=$D68),IF(LOOKUP(BS$1,Tables!$B$412:$BL$412,Tables!$B$413:$BL$413)&gt;$B68,LOOKUP(BS$1,Tables!$B$412:$BL$412,Tables!$B$413:$BL$413),$B68),0)</f>
        <v>0.04</v>
      </c>
      <c r="BT68" s="31">
        <f>+IF(AND(BT$1&gt;=$C68,BT$1&lt;=$D68),IF(LOOKUP(BT$1,Tables!$B$412:$BL$412,Tables!$B$413:$BL$413)&gt;$B68,LOOKUP(BT$1,Tables!$B$412:$BL$412,Tables!$B$413:$BL$413),$B68),0)</f>
        <v>0.04</v>
      </c>
      <c r="BU68" s="31">
        <f>+IF(AND(BU$1&gt;=$C68,BU$1&lt;=$D68),IF(LOOKUP(BU$1,Tables!$B$412:$BL$412,Tables!$B$413:$BL$413)&gt;$B68,LOOKUP(BU$1,Tables!$B$412:$BL$412,Tables!$B$413:$BL$413),$B68),0)</f>
        <v>0.04</v>
      </c>
      <c r="BV68" s="31">
        <f>+IF(AND(BV$1&gt;=$C68,BV$1&lt;=$D68),IF(LOOKUP(BV$1,Tables!$B$412:$BL$412,Tables!$B$413:$BL$413)&gt;$B68,LOOKUP(BV$1,Tables!$B$412:$BL$412,Tables!$B$413:$BL$413),$B68),0)</f>
        <v>0.04</v>
      </c>
      <c r="BW68" s="31">
        <f>+IF(AND(BW$1&gt;=$C68,BW$1&lt;=$D68),IF(LOOKUP(BW$1,Tables!$B$412:$BL$412,Tables!$B$413:$BL$413)&gt;$B68,LOOKUP(BW$1,Tables!$B$412:$BL$412,Tables!$B$413:$BL$413),$B68),0)</f>
        <v>0.04</v>
      </c>
      <c r="BX68" s="31">
        <f>+IF(AND(BX$1&gt;=$C68,BX$1&lt;=$D68),IF(LOOKUP(BX$1,Tables!$B$412:$BL$412,Tables!$B$413:$BL$413)&gt;$B68,LOOKUP(BX$1,Tables!$B$412:$BL$412,Tables!$B$413:$BL$413),$B68),0)</f>
        <v>0.04</v>
      </c>
      <c r="BY68" s="31">
        <f>+IF(AND(BY$1&gt;=$C68,BY$1&lt;=$D68),IF(LOOKUP(BY$1,Tables!$B$412:$BL$412,Tables!$B$413:$BL$413)&gt;$B68,LOOKUP(BY$1,Tables!$B$412:$BL$412,Tables!$B$413:$BL$413),$B68),0)</f>
        <v>0.04</v>
      </c>
      <c r="BZ68" s="181"/>
    </row>
    <row r="69" spans="1:78" hidden="1" outlineLevel="1" x14ac:dyDescent="0.25">
      <c r="A69" s="3" t="str">
        <f>+C$20 &amp; " Employer contributions"</f>
        <v>0 Employer contributions</v>
      </c>
      <c r="B69" s="31">
        <f>+Investments!G65</f>
        <v>0.03</v>
      </c>
      <c r="C69" s="1">
        <f>+'Retirement Plan'!$D$10</f>
        <v>2027</v>
      </c>
      <c r="D69" s="1">
        <f>+B$8</f>
        <v>2120</v>
      </c>
      <c r="E69" s="64">
        <f>+Investments!G67</f>
        <v>65</v>
      </c>
      <c r="K69" s="31">
        <f>+IF(AND(K$1&gt;=$C69,K$1&lt;=$D69),IF(LOOKUP(K$1,Tables!$B$412:$BL$412,Tables!$B$413:$BL$413)&gt;$B69,LOOKUP(K$1,Tables!$B$412:$BL$412,Tables!$B$414:$BL$414),$B69),0)</f>
        <v>3.5000000000000003E-2</v>
      </c>
      <c r="L69" s="31">
        <f>+IF(AND(L$1&gt;=$C69,L$1&lt;=$D69,L$2&lt;=$E$69),IF(LOOKUP(L$1,Tables!$B$412:$BL$412,Tables!$B$413:$BL$413)&gt;$B69,LOOKUP(L$1,Tables!$B$412:$BL$412,Tables!$B$414:$BL$414),$B69),0)</f>
        <v>0.04</v>
      </c>
      <c r="M69" s="31">
        <f>+IF(AND(M$1&gt;=$C69,M$1&lt;=$D69,M$2&lt;=$E$69),IF(LOOKUP(M$1,Tables!$B$412:$BL$412,Tables!$B$413:$BL$413)&gt;$B69,LOOKUP(M$1,Tables!$B$412:$BL$412,Tables!$B$414:$BL$414),$B69),0)</f>
        <v>0.04</v>
      </c>
      <c r="N69" s="31">
        <f>+IF(AND(N$1&gt;=$C69,N$1&lt;=$D69,N$2&lt;=$E$69),IF(LOOKUP(N$1,Tables!$B$412:$BL$412,Tables!$B$413:$BL$413)&gt;$B69,LOOKUP(N$1,Tables!$B$412:$BL$412,Tables!$B$414:$BL$414),$B69),0)</f>
        <v>0.04</v>
      </c>
      <c r="O69" s="31">
        <f>+IF(AND(O$1&gt;=$C69,O$1&lt;=$D69,O$2&lt;=$E$69),IF(LOOKUP(O$1,Tables!$B$412:$BL$412,Tables!$B$413:$BL$413)&gt;$B69,LOOKUP(O$1,Tables!$B$412:$BL$412,Tables!$B$414:$BL$414),$B69),0)</f>
        <v>0.04</v>
      </c>
      <c r="P69" s="31">
        <f>+IF(AND(P$1&gt;=$C69,P$1&lt;=$D69,P$2&lt;=$E$69),IF(LOOKUP(P$1,Tables!$B$412:$BL$412,Tables!$B$413:$BL$413)&gt;$B69,LOOKUP(P$1,Tables!$B$412:$BL$412,Tables!$B$414:$BL$414),$B69),0)</f>
        <v>0.04</v>
      </c>
      <c r="Q69" s="31">
        <f>+IF(AND(Q$1&gt;=$C69,Q$1&lt;=$D69,Q$2&lt;=$E$69),IF(LOOKUP(Q$1,Tables!$B$412:$BL$412,Tables!$B$413:$BL$413)&gt;$B69,LOOKUP(Q$1,Tables!$B$412:$BL$412,Tables!$B$414:$BL$414),$B69),0)</f>
        <v>0.04</v>
      </c>
      <c r="R69" s="31">
        <f>+IF(AND(R$1&gt;=$C69,R$1&lt;=$D69,R$2&lt;=$E$69),IF(LOOKUP(R$1,Tables!$B$412:$BL$412,Tables!$B$413:$BL$413)&gt;$B69,LOOKUP(R$1,Tables!$B$412:$BL$412,Tables!$B$414:$BL$414),$B69),0)</f>
        <v>0.04</v>
      </c>
      <c r="S69" s="31">
        <f>+IF(AND(S$1&gt;=$C69,S$1&lt;=$D69,S$2&lt;=$E$69),IF(LOOKUP(S$1,Tables!$B$412:$BL$412,Tables!$B$413:$BL$413)&gt;$B69,LOOKUP(S$1,Tables!$B$412:$BL$412,Tables!$B$414:$BL$414),$B69),0)</f>
        <v>0.04</v>
      </c>
      <c r="T69" s="31">
        <f>+IF(AND(T$1&gt;=$C69,T$1&lt;=$D69,T$2&lt;=$E$69),IF(LOOKUP(T$1,Tables!$B$412:$BL$412,Tables!$B$413:$BL$413)&gt;$B69,LOOKUP(T$1,Tables!$B$412:$BL$412,Tables!$B$414:$BL$414),$B69),0)</f>
        <v>0.04</v>
      </c>
      <c r="U69" s="31">
        <f>+IF(AND(U$1&gt;=$C69,U$1&lt;=$D69,U$2&lt;=$E$69),IF(LOOKUP(U$1,Tables!$B$412:$BL$412,Tables!$B$413:$BL$413)&gt;$B69,LOOKUP(U$1,Tables!$B$412:$BL$412,Tables!$B$414:$BL$414),$B69),0)</f>
        <v>0.04</v>
      </c>
      <c r="V69" s="31">
        <f>+IF(AND(V$1&gt;=$C69,V$1&lt;=$D69,V$2&lt;=$E$69),IF(LOOKUP(V$1,Tables!$B$412:$BL$412,Tables!$B$413:$BL$413)&gt;$B69,LOOKUP(V$1,Tables!$B$412:$BL$412,Tables!$B$414:$BL$414),$B69),0)</f>
        <v>0.04</v>
      </c>
      <c r="W69" s="31">
        <f>+IF(AND(W$1&gt;=$C69,W$1&lt;=$D69,W$2&lt;=$E$69),IF(LOOKUP(W$1,Tables!$B$412:$BL$412,Tables!$B$413:$BL$413)&gt;$B69,LOOKUP(W$1,Tables!$B$412:$BL$412,Tables!$B$414:$BL$414),$B69),0)</f>
        <v>0.04</v>
      </c>
      <c r="X69" s="31">
        <f>+IF(AND(X$1&gt;=$C69,X$1&lt;=$D69,X$2&lt;=$E$69),IF(LOOKUP(X$1,Tables!$B$412:$BL$412,Tables!$B$413:$BL$413)&gt;$B69,LOOKUP(X$1,Tables!$B$412:$BL$412,Tables!$B$414:$BL$414),$B69),0)</f>
        <v>0.04</v>
      </c>
      <c r="Y69" s="31">
        <f>+IF(AND(Y$1&gt;=$C69,Y$1&lt;=$D69,Y$2&lt;=$E$69),IF(LOOKUP(Y$1,Tables!$B$412:$BL$412,Tables!$B$413:$BL$413)&gt;$B69,LOOKUP(Y$1,Tables!$B$412:$BL$412,Tables!$B$414:$BL$414),$B69),0)</f>
        <v>0.04</v>
      </c>
      <c r="Z69" s="31">
        <f>+IF(AND(Z$1&gt;=$C69,Z$1&lt;=$D69,Z$2&lt;=$E$69),IF(LOOKUP(Z$1,Tables!$B$412:$BL$412,Tables!$B$413:$BL$413)&gt;$B69,LOOKUP(Z$1,Tables!$B$412:$BL$412,Tables!$B$414:$BL$414),$B69),0)</f>
        <v>0.04</v>
      </c>
      <c r="AA69" s="31">
        <f>+IF(AND(AA$1&gt;=$C69,AA$1&lt;=$D69,AA$2&lt;=$E$69),IF(LOOKUP(AA$1,Tables!$B$412:$BL$412,Tables!$B$413:$BL$413)&gt;$B69,LOOKUP(AA$1,Tables!$B$412:$BL$412,Tables!$B$414:$BL$414),$B69),0)</f>
        <v>0.04</v>
      </c>
      <c r="AB69" s="31">
        <f>+IF(AND(AB$1&gt;=$C69,AB$1&lt;=$D69,AB$2&lt;=$E$69),IF(LOOKUP(AB$1,Tables!$B$412:$BL$412,Tables!$B$413:$BL$413)&gt;$B69,LOOKUP(AB$1,Tables!$B$412:$BL$412,Tables!$B$414:$BL$414),$B69),0)</f>
        <v>0.04</v>
      </c>
      <c r="AC69" s="31">
        <f>+IF(AND(AC$1&gt;=$C69,AC$1&lt;=$D69,AC$2&lt;=$E$69),IF(LOOKUP(AC$1,Tables!$B$412:$BL$412,Tables!$B$413:$BL$413)&gt;$B69,LOOKUP(AC$1,Tables!$B$412:$BL$412,Tables!$B$414:$BL$414),$B69),0)</f>
        <v>0.04</v>
      </c>
      <c r="AD69" s="31">
        <f>+IF(AND(AD$1&gt;=$C69,AD$1&lt;=$D69,AD$2&lt;=$E$69),IF(LOOKUP(AD$1,Tables!$B$412:$BL$412,Tables!$B$413:$BL$413)&gt;$B69,LOOKUP(AD$1,Tables!$B$412:$BL$412,Tables!$B$414:$BL$414),$B69),0)</f>
        <v>0.04</v>
      </c>
      <c r="AE69" s="31">
        <f>+IF(AND(AE$1&gt;=$C69,AE$1&lt;=$D69,AE$2&lt;=$E$69),IF(LOOKUP(AE$1,Tables!$B$412:$BL$412,Tables!$B$413:$BL$413)&gt;$B69,LOOKUP(AE$1,Tables!$B$412:$BL$412,Tables!$B$414:$BL$414),$B69),0)</f>
        <v>0.04</v>
      </c>
      <c r="AF69" s="31">
        <f>+IF(AND(AF$1&gt;=$C69,AF$1&lt;=$D69,AF$2&lt;=$E$69),IF(LOOKUP(AF$1,Tables!$B$412:$BL$412,Tables!$B$413:$BL$413)&gt;$B69,LOOKUP(AF$1,Tables!$B$412:$BL$412,Tables!$B$414:$BL$414),$B69),0)</f>
        <v>0.04</v>
      </c>
      <c r="AG69" s="31">
        <f>+IF(AND(AG$1&gt;=$C69,AG$1&lt;=$D69,AG$2&lt;=$E$69),IF(LOOKUP(AG$1,Tables!$B$412:$BL$412,Tables!$B$413:$BL$413)&gt;$B69,LOOKUP(AG$1,Tables!$B$412:$BL$412,Tables!$B$414:$BL$414),$B69),0)</f>
        <v>0.04</v>
      </c>
      <c r="AH69" s="31">
        <f>+IF(AND(AH$1&gt;=$C69,AH$1&lt;=$D69,AH$2&lt;=$E$69),IF(LOOKUP(AH$1,Tables!$B$412:$BL$412,Tables!$B$413:$BL$413)&gt;$B69,LOOKUP(AH$1,Tables!$B$412:$BL$412,Tables!$B$414:$BL$414),$B69),0)</f>
        <v>0.04</v>
      </c>
      <c r="AI69" s="31">
        <f>+IF(AND(AI$1&gt;=$C69,AI$1&lt;=$D69,AI$2&lt;=$E$69),IF(LOOKUP(AI$1,Tables!$B$412:$BL$412,Tables!$B$413:$BL$413)&gt;$B69,LOOKUP(AI$1,Tables!$B$412:$BL$412,Tables!$B$414:$BL$414),$B69),0)</f>
        <v>0.04</v>
      </c>
      <c r="AJ69" s="31">
        <f>+IF(AND(AJ$1&gt;=$C69,AJ$1&lt;=$D69,AJ$2&lt;=$E$69),IF(LOOKUP(AJ$1,Tables!$B$412:$BL$412,Tables!$B$413:$BL$413)&gt;$B69,LOOKUP(AJ$1,Tables!$B$412:$BL$412,Tables!$B$414:$BL$414),$B69),0)</f>
        <v>0.04</v>
      </c>
      <c r="AK69" s="31">
        <f>+IF(AND(AK$1&gt;=$C69,AK$1&lt;=$D69,AK$2&lt;=$E$69),IF(LOOKUP(AK$1,Tables!$B$412:$BL$412,Tables!$B$413:$BL$413)&gt;$B69,LOOKUP(AK$1,Tables!$B$412:$BL$412,Tables!$B$414:$BL$414),$B69),0)</f>
        <v>0.04</v>
      </c>
      <c r="AL69" s="31">
        <f>+IF(AND(AL$1&gt;=$C69,AL$1&lt;=$D69,AL$2&lt;=$E$69),IF(LOOKUP(AL$1,Tables!$B$412:$BL$412,Tables!$B$413:$BL$413)&gt;$B69,LOOKUP(AL$1,Tables!$B$412:$BL$412,Tables!$B$414:$BL$414),$B69),0)</f>
        <v>0.04</v>
      </c>
      <c r="AM69" s="31">
        <f>+IF(AND(AM$1&gt;=$C69,AM$1&lt;=$D69,AM$2&lt;=$E$69),IF(LOOKUP(AM$1,Tables!$B$412:$BL$412,Tables!$B$413:$BL$413)&gt;$B69,LOOKUP(AM$1,Tables!$B$412:$BL$412,Tables!$B$414:$BL$414),$B69),0)</f>
        <v>0.04</v>
      </c>
      <c r="AN69" s="31">
        <f>+IF(AND(AN$1&gt;=$C69,AN$1&lt;=$D69,AN$2&lt;=$E$69),IF(LOOKUP(AN$1,Tables!$B$412:$BL$412,Tables!$B$413:$BL$413)&gt;$B69,LOOKUP(AN$1,Tables!$B$412:$BL$412,Tables!$B$414:$BL$414),$B69),0)</f>
        <v>0.04</v>
      </c>
      <c r="AO69" s="31">
        <f>+IF(AND(AO$1&gt;=$C69,AO$1&lt;=$D69,AO$2&lt;=$E$69),IF(LOOKUP(AO$1,Tables!$B$412:$BL$412,Tables!$B$413:$BL$413)&gt;$B69,LOOKUP(AO$1,Tables!$B$412:$BL$412,Tables!$B$414:$BL$414),$B69),0)</f>
        <v>0.04</v>
      </c>
      <c r="AP69" s="31">
        <f>+IF(AND(AP$1&gt;=$C69,AP$1&lt;=$D69,AP$2&lt;=$E$69),IF(LOOKUP(AP$1,Tables!$B$412:$BL$412,Tables!$B$413:$BL$413)&gt;$B69,LOOKUP(AP$1,Tables!$B$412:$BL$412,Tables!$B$414:$BL$414),$B69),0)</f>
        <v>0.04</v>
      </c>
      <c r="AQ69" s="31">
        <f>+IF(AND(AQ$1&gt;=$C69,AQ$1&lt;=$D69,AQ$2&lt;=$E$69),IF(LOOKUP(AQ$1,Tables!$B$412:$BL$412,Tables!$B$413:$BL$413)&gt;$B69,LOOKUP(AQ$1,Tables!$B$412:$BL$412,Tables!$B$414:$BL$414),$B69),0)</f>
        <v>0.04</v>
      </c>
      <c r="AR69" s="31">
        <f>+IF(AND(AR$1&gt;=$C69,AR$1&lt;=$D69,AR$2&lt;=$E$69),IF(LOOKUP(AR$1,Tables!$B$412:$BL$412,Tables!$B$413:$BL$413)&gt;$B69,LOOKUP(AR$1,Tables!$B$412:$BL$412,Tables!$B$414:$BL$414),$B69),0)</f>
        <v>0.04</v>
      </c>
      <c r="AS69" s="31">
        <f>+IF(AND(AS$1&gt;=$C69,AS$1&lt;=$D69,AS$2&lt;=$E$69),IF(LOOKUP(AS$1,Tables!$B$412:$BL$412,Tables!$B$413:$BL$413)&gt;$B69,LOOKUP(AS$1,Tables!$B$412:$BL$412,Tables!$B$414:$BL$414),$B69),0)</f>
        <v>0.04</v>
      </c>
      <c r="AT69" s="31">
        <f>+IF(AND(AT$1&gt;=$C69,AT$1&lt;=$D69,AT$2&lt;=$E$69),IF(LOOKUP(AT$1,Tables!$B$412:$BL$412,Tables!$B$413:$BL$413)&gt;$B69,LOOKUP(AT$1,Tables!$B$412:$BL$412,Tables!$B$414:$BL$414),$B69),0)</f>
        <v>0.04</v>
      </c>
      <c r="AU69" s="31">
        <f>+IF(AND(AU$1&gt;=$C69,AU$1&lt;=$D69,AU$2&lt;=$E$69),IF(LOOKUP(AU$1,Tables!$B$412:$BL$412,Tables!$B$413:$BL$413)&gt;$B69,LOOKUP(AU$1,Tables!$B$412:$BL$412,Tables!$B$414:$BL$414),$B69),0)</f>
        <v>0.04</v>
      </c>
      <c r="AV69" s="31">
        <f>+IF(AND(AV$1&gt;=$C69,AV$1&lt;=$D69,AV$2&lt;=$E$69),IF(LOOKUP(AV$1,Tables!$B$412:$BL$412,Tables!$B$413:$BL$413)&gt;$B69,LOOKUP(AV$1,Tables!$B$412:$BL$412,Tables!$B$414:$BL$414),$B69),0)</f>
        <v>0.04</v>
      </c>
      <c r="AW69" s="31">
        <f>+IF(AND(AW$1&gt;=$C69,AW$1&lt;=$D69,AW$2&lt;=$E$69),IF(LOOKUP(AW$1,Tables!$B$412:$BL$412,Tables!$B$413:$BL$413)&gt;$B69,LOOKUP(AW$1,Tables!$B$412:$BL$412,Tables!$B$414:$BL$414),$B69),0)</f>
        <v>0.04</v>
      </c>
      <c r="AX69" s="31">
        <f>+IF(AND(AX$1&gt;=$C69,AX$1&lt;=$D69,AX$2&lt;=$E$69),IF(LOOKUP(AX$1,Tables!$B$412:$BL$412,Tables!$B$413:$BL$413)&gt;$B69,LOOKUP(AX$1,Tables!$B$412:$BL$412,Tables!$B$414:$BL$414),$B69),0)</f>
        <v>0.04</v>
      </c>
      <c r="AY69" s="31">
        <f>+IF(AND(AY$1&gt;=$C69,AY$1&lt;=$D69,AY$2&lt;=$E$69),IF(LOOKUP(AY$1,Tables!$B$412:$BL$412,Tables!$B$413:$BL$413)&gt;$B69,LOOKUP(AY$1,Tables!$B$412:$BL$412,Tables!$B$414:$BL$414),$B69),0)</f>
        <v>0.04</v>
      </c>
      <c r="AZ69" s="31">
        <f>+IF(AND(AZ$1&gt;=$C69,AZ$1&lt;=$D69,AZ$2&lt;=$E$69),IF(LOOKUP(AZ$1,Tables!$B$412:$BL$412,Tables!$B$413:$BL$413)&gt;$B69,LOOKUP(AZ$1,Tables!$B$412:$BL$412,Tables!$B$414:$BL$414),$B69),0)</f>
        <v>0.04</v>
      </c>
      <c r="BA69" s="31">
        <f>+IF(AND(BA$1&gt;=$C69,BA$1&lt;=$D69,BA$2&lt;=$E$69),IF(LOOKUP(BA$1,Tables!$B$412:$BL$412,Tables!$B$413:$BL$413)&gt;$B69,LOOKUP(BA$1,Tables!$B$412:$BL$412,Tables!$B$414:$BL$414),$B69),0)</f>
        <v>0.04</v>
      </c>
      <c r="BB69" s="31">
        <f>+IF(AND(BB$1&gt;=$C69,BB$1&lt;=$D69,BB$2&lt;=$E$69),IF(LOOKUP(BB$1,Tables!$B$412:$BL$412,Tables!$B$413:$BL$413)&gt;$B69,LOOKUP(BB$1,Tables!$B$412:$BL$412,Tables!$B$414:$BL$414),$B69),0)</f>
        <v>0.04</v>
      </c>
      <c r="BC69" s="31">
        <f>+IF(AND(BC$1&gt;=$C69,BC$1&lt;=$D69,BC$2&lt;=$E$69),IF(LOOKUP(BC$1,Tables!$B$412:$BL$412,Tables!$B$413:$BL$413)&gt;$B69,LOOKUP(BC$1,Tables!$B$412:$BL$412,Tables!$B$414:$BL$414),$B69),0)</f>
        <v>0.04</v>
      </c>
      <c r="BD69" s="31">
        <f>+IF(AND(BD$1&gt;=$C69,BD$1&lt;=$D69,BD$2&lt;=$E$69),IF(LOOKUP(BD$1,Tables!$B$412:$BL$412,Tables!$B$413:$BL$413)&gt;$B69,LOOKUP(BD$1,Tables!$B$412:$BL$412,Tables!$B$414:$BL$414),$B69),0)</f>
        <v>0.04</v>
      </c>
      <c r="BE69" s="31">
        <f>+IF(AND(BE$1&gt;=$C69,BE$1&lt;=$D69,BE$2&lt;=$E$69),IF(LOOKUP(BE$1,Tables!$B$412:$BL$412,Tables!$B$413:$BL$413)&gt;$B69,LOOKUP(BE$1,Tables!$B$412:$BL$412,Tables!$B$414:$BL$414),$B69),0)</f>
        <v>0.04</v>
      </c>
      <c r="BF69" s="31">
        <f>+IF(AND(BF$1&gt;=$C69,BF$1&lt;=$D69,BF$2&lt;=$E$69),IF(LOOKUP(BF$1,Tables!$B$412:$BL$412,Tables!$B$413:$BL$413)&gt;$B69,LOOKUP(BF$1,Tables!$B$412:$BL$412,Tables!$B$414:$BL$414),$B69),0)</f>
        <v>0.04</v>
      </c>
      <c r="BG69" s="31">
        <f>+IF(AND(BG$1&gt;=$C69,BG$1&lt;=$D69,BG$2&lt;=$E$69),IF(LOOKUP(BG$1,Tables!$B$412:$BL$412,Tables!$B$413:$BL$413)&gt;$B69,LOOKUP(BG$1,Tables!$B$412:$BL$412,Tables!$B$414:$BL$414),$B69),0)</f>
        <v>0.04</v>
      </c>
      <c r="BH69" s="31">
        <f>+IF(AND(BH$1&gt;=$C69,BH$1&lt;=$D69,BH$2&lt;=$E$69),IF(LOOKUP(BH$1,Tables!$B$412:$BL$412,Tables!$B$413:$BL$413)&gt;$B69,LOOKUP(BH$1,Tables!$B$412:$BL$412,Tables!$B$414:$BL$414),$B69),0)</f>
        <v>0.04</v>
      </c>
      <c r="BI69" s="31">
        <f>+IF(AND(BI$1&gt;=$C69,BI$1&lt;=$D69,BI$2&lt;=$E$69),IF(LOOKUP(BI$1,Tables!$B$412:$BL$412,Tables!$B$413:$BL$413)&gt;$B69,LOOKUP(BI$1,Tables!$B$412:$BL$412,Tables!$B$414:$BL$414),$B69),0)</f>
        <v>0.04</v>
      </c>
      <c r="BJ69" s="31">
        <f>+IF(AND(BJ$1&gt;=$C69,BJ$1&lt;=$D69,BJ$2&lt;=$E$69),IF(LOOKUP(BJ$1,Tables!$B$412:$BL$412,Tables!$B$413:$BL$413)&gt;$B69,LOOKUP(BJ$1,Tables!$B$412:$BL$412,Tables!$B$414:$BL$414),$B69),0)</f>
        <v>0.04</v>
      </c>
      <c r="BK69" s="31">
        <f>+IF(AND(BK$1&gt;=$C69,BK$1&lt;=$D69,BK$2&lt;=$E$69),IF(LOOKUP(BK$1,Tables!$B$412:$BL$412,Tables!$B$413:$BL$413)&gt;$B69,LOOKUP(BK$1,Tables!$B$412:$BL$412,Tables!$B$414:$BL$414),$B69),0)</f>
        <v>0.04</v>
      </c>
      <c r="BL69" s="31">
        <f>+IF(AND(BL$1&gt;=$C69,BL$1&lt;=$D69,BL$2&lt;=$E$69),IF(LOOKUP(BL$1,Tables!$B$412:$BL$412,Tables!$B$413:$BL$413)&gt;$B69,LOOKUP(BL$1,Tables!$B$412:$BL$412,Tables!$B$414:$BL$414),$B69),0)</f>
        <v>0.04</v>
      </c>
      <c r="BM69" s="31">
        <f>+IF(AND(BM$1&gt;=$C69,BM$1&lt;=$D69,BM$2&lt;=$E$69),IF(LOOKUP(BM$1,Tables!$B$412:$BL$412,Tables!$B$413:$BL$413)&gt;$B69,LOOKUP(BM$1,Tables!$B$412:$BL$412,Tables!$B$414:$BL$414),$B69),0)</f>
        <v>0.04</v>
      </c>
      <c r="BN69" s="31">
        <f>+IF(AND(BN$1&gt;=$C69,BN$1&lt;=$D69,BN$2&lt;=$E$69),IF(LOOKUP(BN$1,Tables!$B$412:$BL$412,Tables!$B$413:$BL$413)&gt;$B69,LOOKUP(BN$1,Tables!$B$412:$BL$412,Tables!$B$414:$BL$414),$B69),0)</f>
        <v>0.04</v>
      </c>
      <c r="BO69" s="31">
        <f>+IF(AND(BO$1&gt;=$C69,BO$1&lt;=$D69,BO$2&lt;=$E$69),IF(LOOKUP(BO$1,Tables!$B$412:$BL$412,Tables!$B$413:$BL$413)&gt;$B69,LOOKUP(BO$1,Tables!$B$412:$BL$412,Tables!$B$414:$BL$414),$B69),0)</f>
        <v>0.04</v>
      </c>
      <c r="BP69" s="31">
        <f>+IF(AND(BP$1&gt;=$C69,BP$1&lt;=$D69,BP$2&lt;=$E$69),IF(LOOKUP(BP$1,Tables!$B$412:$BL$412,Tables!$B$413:$BL$413)&gt;$B69,LOOKUP(BP$1,Tables!$B$412:$BL$412,Tables!$B$414:$BL$414),$B69),0)</f>
        <v>0.04</v>
      </c>
      <c r="BQ69" s="31">
        <f>+IF(AND(BQ$1&gt;=$C69,BQ$1&lt;=$D69,BQ$2&lt;=$E$69),IF(LOOKUP(BQ$1,Tables!$B$412:$BL$412,Tables!$B$413:$BL$413)&gt;$B69,LOOKUP(BQ$1,Tables!$B$412:$BL$412,Tables!$B$414:$BL$414),$B69),0)</f>
        <v>0.04</v>
      </c>
      <c r="BR69" s="31">
        <f>+IF(AND(BR$1&gt;=$C69,BR$1&lt;=$D69,BR$2&lt;=$E$69),IF(LOOKUP(BR$1,Tables!$B$412:$BL$412,Tables!$B$413:$BL$413)&gt;$B69,LOOKUP(BR$1,Tables!$B$412:$BL$412,Tables!$B$414:$BL$414),$B69),0)</f>
        <v>0.04</v>
      </c>
      <c r="BS69" s="31">
        <f>+IF(AND(BS$1&gt;=$C69,BS$1&lt;=$D69,BS$2&lt;=$E$69),IF(LOOKUP(BS$1,Tables!$B$412:$BL$412,Tables!$B$413:$BL$413)&gt;$B69,LOOKUP(BS$1,Tables!$B$412:$BL$412,Tables!$B$414:$BL$414),$B69),0)</f>
        <v>0.04</v>
      </c>
      <c r="BT69" s="31">
        <f>+IF(AND(BT$1&gt;=$C69,BT$1&lt;=$D69,BT$2&lt;=$E$69),IF(LOOKUP(BT$1,Tables!$B$412:$BL$412,Tables!$B$413:$BL$413)&gt;$B69,LOOKUP(BT$1,Tables!$B$412:$BL$412,Tables!$B$414:$BL$414),$B69),0)</f>
        <v>0.04</v>
      </c>
      <c r="BU69" s="31">
        <f>+IF(AND(BU$1&gt;=$C69,BU$1&lt;=$D69,BU$2&lt;=$E$69),IF(LOOKUP(BU$1,Tables!$B$412:$BL$412,Tables!$B$413:$BL$413)&gt;$B69,LOOKUP(BU$1,Tables!$B$412:$BL$412,Tables!$B$414:$BL$414),$B69),0)</f>
        <v>0.04</v>
      </c>
      <c r="BV69" s="31">
        <f>+IF(AND(BV$1&gt;=$C69,BV$1&lt;=$D69,BV$2&lt;=$E$69),IF(LOOKUP(BV$1,Tables!$B$412:$BL$412,Tables!$B$413:$BL$413)&gt;$B69,LOOKUP(BV$1,Tables!$B$412:$BL$412,Tables!$B$414:$BL$414),$B69),0)</f>
        <v>0.04</v>
      </c>
      <c r="BW69" s="31">
        <f>+IF(AND(BW$1&gt;=$C69,BW$1&lt;=$D69,BW$2&lt;=$E$69),IF(LOOKUP(BW$1,Tables!$B$412:$BL$412,Tables!$B$413:$BL$413)&gt;$B69,LOOKUP(BW$1,Tables!$B$412:$BL$412,Tables!$B$414:$BL$414),$B69),0)</f>
        <v>0.04</v>
      </c>
      <c r="BX69" s="31">
        <f>+IF(AND(BX$1&gt;=$C69,BX$1&lt;=$D69,BX$2&lt;=$E$69),IF(LOOKUP(BX$1,Tables!$B$412:$BL$412,Tables!$B$413:$BL$413)&gt;$B69,LOOKUP(BX$1,Tables!$B$412:$BL$412,Tables!$B$414:$BL$414),$B69),0)</f>
        <v>0.04</v>
      </c>
      <c r="BY69" s="31">
        <f>+IF(AND(BY$1&gt;=$C69,BY$1&lt;=$D69,BY$2&lt;=$E$69),IF(LOOKUP(BY$1,Tables!$B$412:$BL$412,Tables!$B$413:$BL$413)&gt;$B69,LOOKUP(BY$1,Tables!$B$412:$BL$412,Tables!$B$414:$BL$414),$B69),0)</f>
        <v>0</v>
      </c>
      <c r="BZ69" s="181"/>
    </row>
    <row r="70" spans="1:78" hidden="1" outlineLevel="1" x14ac:dyDescent="0.25">
      <c r="A70" s="3"/>
      <c r="BZ70" s="181"/>
    </row>
    <row r="71" spans="1:78" hidden="1" outlineLevel="1" x14ac:dyDescent="0.25">
      <c r="A71" s="3"/>
      <c r="BZ71" s="181"/>
    </row>
    <row r="72" spans="1:78" hidden="1" outlineLevel="1" x14ac:dyDescent="0.25">
      <c r="A72" s="3"/>
      <c r="BZ72" s="181"/>
    </row>
    <row r="73" spans="1:78" collapsed="1" x14ac:dyDescent="0.25">
      <c r="BZ73" s="181"/>
    </row>
    <row r="74" spans="1:78" x14ac:dyDescent="0.25">
      <c r="BZ74" s="181"/>
    </row>
    <row r="75" spans="1:78" x14ac:dyDescent="0.25">
      <c r="A75" s="10" t="s">
        <v>241</v>
      </c>
      <c r="I75" s="3" t="s">
        <v>943</v>
      </c>
      <c r="J75" s="2">
        <v>0</v>
      </c>
      <c r="K75">
        <f>+J75</f>
        <v>0</v>
      </c>
      <c r="L75" s="452">
        <f>+K75+K216</f>
        <v>0</v>
      </c>
      <c r="M75" s="45">
        <f t="shared" ref="M75:BR75" si="85">+L75+L216</f>
        <v>0</v>
      </c>
      <c r="N75" s="45">
        <f t="shared" si="85"/>
        <v>0</v>
      </c>
      <c r="O75" s="45">
        <f t="shared" si="85"/>
        <v>0</v>
      </c>
      <c r="P75" s="45">
        <f t="shared" si="85"/>
        <v>0</v>
      </c>
      <c r="Q75" s="45">
        <f t="shared" si="85"/>
        <v>0</v>
      </c>
      <c r="R75" s="45">
        <f t="shared" si="85"/>
        <v>0</v>
      </c>
      <c r="S75" s="45">
        <f t="shared" si="85"/>
        <v>0</v>
      </c>
      <c r="T75" s="45">
        <f t="shared" si="85"/>
        <v>0</v>
      </c>
      <c r="U75" s="45">
        <f t="shared" si="85"/>
        <v>0</v>
      </c>
      <c r="V75" s="45">
        <f t="shared" si="85"/>
        <v>0</v>
      </c>
      <c r="W75" s="45">
        <f t="shared" si="85"/>
        <v>0</v>
      </c>
      <c r="X75" s="45">
        <f t="shared" si="85"/>
        <v>0</v>
      </c>
      <c r="Y75" s="45">
        <f t="shared" si="85"/>
        <v>0</v>
      </c>
      <c r="Z75" s="45">
        <f t="shared" si="85"/>
        <v>0</v>
      </c>
      <c r="AA75" s="45">
        <f t="shared" si="85"/>
        <v>0</v>
      </c>
      <c r="AB75" s="45">
        <f t="shared" si="85"/>
        <v>0</v>
      </c>
      <c r="AC75" s="45">
        <f t="shared" si="85"/>
        <v>0</v>
      </c>
      <c r="AD75" s="45">
        <f t="shared" si="85"/>
        <v>0</v>
      </c>
      <c r="AE75" s="45">
        <f t="shared" si="85"/>
        <v>0</v>
      </c>
      <c r="AF75" s="45">
        <f t="shared" si="85"/>
        <v>0</v>
      </c>
      <c r="AG75" s="45">
        <f t="shared" si="85"/>
        <v>0</v>
      </c>
      <c r="AH75" s="45">
        <f t="shared" si="85"/>
        <v>0</v>
      </c>
      <c r="AI75" s="45">
        <f t="shared" si="85"/>
        <v>0</v>
      </c>
      <c r="AJ75" s="45">
        <f t="shared" si="85"/>
        <v>0</v>
      </c>
      <c r="AK75" s="45">
        <f t="shared" si="85"/>
        <v>0</v>
      </c>
      <c r="AL75" s="45">
        <f t="shared" si="85"/>
        <v>0</v>
      </c>
      <c r="AM75" s="45">
        <f t="shared" si="85"/>
        <v>0</v>
      </c>
      <c r="AN75" s="45">
        <f t="shared" si="85"/>
        <v>0</v>
      </c>
      <c r="AO75" s="45">
        <f t="shared" si="85"/>
        <v>0</v>
      </c>
      <c r="AP75" s="45">
        <f t="shared" si="85"/>
        <v>0</v>
      </c>
      <c r="AQ75" s="45">
        <f t="shared" si="85"/>
        <v>0</v>
      </c>
      <c r="AR75" s="45">
        <f t="shared" si="85"/>
        <v>0</v>
      </c>
      <c r="AS75" s="45">
        <f t="shared" si="85"/>
        <v>0</v>
      </c>
      <c r="AT75" s="45">
        <f t="shared" si="85"/>
        <v>0</v>
      </c>
      <c r="AU75" s="45">
        <f t="shared" si="85"/>
        <v>0</v>
      </c>
      <c r="AV75" s="45">
        <f t="shared" si="85"/>
        <v>0</v>
      </c>
      <c r="AW75" s="45">
        <f t="shared" si="85"/>
        <v>0</v>
      </c>
      <c r="AX75" s="45">
        <f t="shared" si="85"/>
        <v>0</v>
      </c>
      <c r="AY75" s="45">
        <f t="shared" si="85"/>
        <v>0</v>
      </c>
      <c r="AZ75" s="45">
        <f t="shared" si="85"/>
        <v>0</v>
      </c>
      <c r="BA75" s="45">
        <f t="shared" si="85"/>
        <v>0</v>
      </c>
      <c r="BB75" s="45">
        <f t="shared" si="85"/>
        <v>0</v>
      </c>
      <c r="BC75" s="45">
        <f t="shared" si="85"/>
        <v>0</v>
      </c>
      <c r="BD75" s="45">
        <f t="shared" si="85"/>
        <v>0</v>
      </c>
      <c r="BE75" s="45">
        <f t="shared" si="85"/>
        <v>0</v>
      </c>
      <c r="BF75" s="45">
        <f t="shared" si="85"/>
        <v>0</v>
      </c>
      <c r="BG75" s="45">
        <f t="shared" si="85"/>
        <v>0</v>
      </c>
      <c r="BH75" s="45">
        <f t="shared" si="85"/>
        <v>0</v>
      </c>
      <c r="BI75" s="45">
        <f t="shared" si="85"/>
        <v>0</v>
      </c>
      <c r="BJ75" s="45">
        <f t="shared" si="85"/>
        <v>0</v>
      </c>
      <c r="BK75" s="45">
        <f t="shared" si="85"/>
        <v>0</v>
      </c>
      <c r="BL75" s="45">
        <f t="shared" si="85"/>
        <v>0</v>
      </c>
      <c r="BM75" s="45">
        <f t="shared" si="85"/>
        <v>0</v>
      </c>
      <c r="BN75" s="45">
        <f t="shared" si="85"/>
        <v>0</v>
      </c>
      <c r="BO75" s="45">
        <f t="shared" si="85"/>
        <v>0</v>
      </c>
      <c r="BP75" s="45">
        <f t="shared" si="85"/>
        <v>0</v>
      </c>
      <c r="BQ75" s="45">
        <f t="shared" si="85"/>
        <v>0</v>
      </c>
      <c r="BR75" s="45">
        <f t="shared" si="85"/>
        <v>0</v>
      </c>
      <c r="BS75" s="45">
        <f t="shared" ref="BS75" si="86">+BR75+BR216</f>
        <v>0</v>
      </c>
      <c r="BT75" s="45">
        <f t="shared" ref="BT75" si="87">+BS75+BS216</f>
        <v>0</v>
      </c>
      <c r="BU75" s="45">
        <f t="shared" ref="BU75" si="88">+BT75+BT216</f>
        <v>0</v>
      </c>
      <c r="BV75" s="45">
        <f t="shared" ref="BV75" si="89">+BU75+BU216</f>
        <v>0</v>
      </c>
      <c r="BW75" s="45">
        <f t="shared" ref="BW75" si="90">+BV75+BV216</f>
        <v>0</v>
      </c>
      <c r="BX75" s="45">
        <f t="shared" ref="BX75" si="91">+BW75+BW216</f>
        <v>0</v>
      </c>
      <c r="BY75" s="45">
        <f t="shared" ref="BY75" si="92">+BX75+BX216</f>
        <v>28864.347999999998</v>
      </c>
      <c r="BZ75" s="181"/>
    </row>
    <row r="76" spans="1:78" x14ac:dyDescent="0.25">
      <c r="A76" s="10" t="s">
        <v>12</v>
      </c>
      <c r="BZ76" s="181"/>
    </row>
    <row r="77" spans="1:78" hidden="1" outlineLevel="1" x14ac:dyDescent="0.25">
      <c r="A77" s="18" t="s">
        <v>242</v>
      </c>
      <c r="B77" s="123" t="s">
        <v>252</v>
      </c>
      <c r="C77" s="123" t="s">
        <v>178</v>
      </c>
      <c r="D77" s="123" t="s">
        <v>127</v>
      </c>
      <c r="E77" s="123" t="s">
        <v>412</v>
      </c>
      <c r="BZ77" s="181"/>
    </row>
    <row r="78" spans="1:78" hidden="1" outlineLevel="1" x14ac:dyDescent="0.25">
      <c r="A78" s="3">
        <f>+B$20</f>
        <v>0</v>
      </c>
      <c r="B78" s="45">
        <f>+'Retirement Plan'!N10</f>
        <v>0</v>
      </c>
      <c r="C78" s="1">
        <f>+$B$5</f>
        <v>2027</v>
      </c>
      <c r="D78" s="1">
        <f>+$B$6-1</f>
        <v>2091</v>
      </c>
      <c r="E78" s="49">
        <f>+Lifestyle!E33</f>
        <v>0</v>
      </c>
      <c r="F78" t="s">
        <v>1157</v>
      </c>
      <c r="K78" s="45">
        <f>+IF(AND(K$1&gt;=$C78,K$1&lt;=$D78),$B78,0)</f>
        <v>0</v>
      </c>
      <c r="L78" s="45">
        <f>+IF(AND(L$1&gt;=$C78,L$1&lt;=$D78),K78*(1+$E78+L46),0)</f>
        <v>0</v>
      </c>
      <c r="M78" s="45">
        <f t="shared" ref="M78:BX78" si="93">+IF(AND(M$1&gt;=$C78,M$1&lt;=$D78),L78*(1+$E78+M46),0)</f>
        <v>0</v>
      </c>
      <c r="N78" s="45">
        <f t="shared" si="93"/>
        <v>0</v>
      </c>
      <c r="O78" s="45">
        <f t="shared" si="93"/>
        <v>0</v>
      </c>
      <c r="P78" s="45">
        <f t="shared" si="93"/>
        <v>0</v>
      </c>
      <c r="Q78" s="45">
        <f t="shared" si="93"/>
        <v>0</v>
      </c>
      <c r="R78" s="45">
        <f t="shared" si="93"/>
        <v>0</v>
      </c>
      <c r="S78" s="45">
        <f t="shared" si="93"/>
        <v>0</v>
      </c>
      <c r="T78" s="45">
        <f t="shared" si="93"/>
        <v>0</v>
      </c>
      <c r="U78" s="45">
        <f t="shared" si="93"/>
        <v>0</v>
      </c>
      <c r="V78" s="45">
        <f t="shared" si="93"/>
        <v>0</v>
      </c>
      <c r="W78" s="45">
        <f t="shared" si="93"/>
        <v>0</v>
      </c>
      <c r="X78" s="45">
        <f t="shared" si="93"/>
        <v>0</v>
      </c>
      <c r="Y78" s="45">
        <f t="shared" si="93"/>
        <v>0</v>
      </c>
      <c r="Z78" s="45">
        <f t="shared" si="93"/>
        <v>0</v>
      </c>
      <c r="AA78" s="45">
        <f t="shared" si="93"/>
        <v>0</v>
      </c>
      <c r="AB78" s="45">
        <f t="shared" si="93"/>
        <v>0</v>
      </c>
      <c r="AC78" s="45">
        <f t="shared" si="93"/>
        <v>0</v>
      </c>
      <c r="AD78" s="45">
        <f t="shared" si="93"/>
        <v>0</v>
      </c>
      <c r="AE78" s="45">
        <f t="shared" si="93"/>
        <v>0</v>
      </c>
      <c r="AF78" s="45">
        <f t="shared" si="93"/>
        <v>0</v>
      </c>
      <c r="AG78" s="45">
        <f t="shared" si="93"/>
        <v>0</v>
      </c>
      <c r="AH78" s="45">
        <f t="shared" si="93"/>
        <v>0</v>
      </c>
      <c r="AI78" s="45">
        <f t="shared" si="93"/>
        <v>0</v>
      </c>
      <c r="AJ78" s="45">
        <f t="shared" si="93"/>
        <v>0</v>
      </c>
      <c r="AK78" s="45">
        <f t="shared" si="93"/>
        <v>0</v>
      </c>
      <c r="AL78" s="45">
        <f t="shared" si="93"/>
        <v>0</v>
      </c>
      <c r="AM78" s="45">
        <f t="shared" si="93"/>
        <v>0</v>
      </c>
      <c r="AN78" s="45">
        <f t="shared" si="93"/>
        <v>0</v>
      </c>
      <c r="AO78" s="45">
        <f t="shared" si="93"/>
        <v>0</v>
      </c>
      <c r="AP78" s="45">
        <f t="shared" si="93"/>
        <v>0</v>
      </c>
      <c r="AQ78" s="45">
        <f t="shared" si="93"/>
        <v>0</v>
      </c>
      <c r="AR78" s="45">
        <f t="shared" si="93"/>
        <v>0</v>
      </c>
      <c r="AS78" s="45">
        <f t="shared" si="93"/>
        <v>0</v>
      </c>
      <c r="AT78" s="45">
        <f t="shared" si="93"/>
        <v>0</v>
      </c>
      <c r="AU78" s="45">
        <f t="shared" si="93"/>
        <v>0</v>
      </c>
      <c r="AV78" s="45">
        <f t="shared" si="93"/>
        <v>0</v>
      </c>
      <c r="AW78" s="45">
        <f t="shared" si="93"/>
        <v>0</v>
      </c>
      <c r="AX78" s="45">
        <f t="shared" si="93"/>
        <v>0</v>
      </c>
      <c r="AY78" s="45">
        <f t="shared" si="93"/>
        <v>0</v>
      </c>
      <c r="AZ78" s="45">
        <f t="shared" si="93"/>
        <v>0</v>
      </c>
      <c r="BA78" s="45">
        <f t="shared" si="93"/>
        <v>0</v>
      </c>
      <c r="BB78" s="45">
        <f t="shared" si="93"/>
        <v>0</v>
      </c>
      <c r="BC78" s="45">
        <f t="shared" si="93"/>
        <v>0</v>
      </c>
      <c r="BD78" s="45">
        <f t="shared" si="93"/>
        <v>0</v>
      </c>
      <c r="BE78" s="45">
        <f t="shared" si="93"/>
        <v>0</v>
      </c>
      <c r="BF78" s="45">
        <f t="shared" si="93"/>
        <v>0</v>
      </c>
      <c r="BG78" s="45">
        <f t="shared" si="93"/>
        <v>0</v>
      </c>
      <c r="BH78" s="45">
        <f t="shared" si="93"/>
        <v>0</v>
      </c>
      <c r="BI78" s="45">
        <f t="shared" si="93"/>
        <v>0</v>
      </c>
      <c r="BJ78" s="45">
        <f t="shared" si="93"/>
        <v>0</v>
      </c>
      <c r="BK78" s="45">
        <f t="shared" si="93"/>
        <v>0</v>
      </c>
      <c r="BL78" s="45">
        <f t="shared" si="93"/>
        <v>0</v>
      </c>
      <c r="BM78" s="45">
        <f t="shared" si="93"/>
        <v>0</v>
      </c>
      <c r="BN78" s="45">
        <f t="shared" si="93"/>
        <v>0</v>
      </c>
      <c r="BO78" s="45">
        <f t="shared" si="93"/>
        <v>0</v>
      </c>
      <c r="BP78" s="45">
        <f t="shared" si="93"/>
        <v>0</v>
      </c>
      <c r="BQ78" s="45">
        <f t="shared" si="93"/>
        <v>0</v>
      </c>
      <c r="BR78" s="45">
        <f t="shared" si="93"/>
        <v>0</v>
      </c>
      <c r="BS78" s="45">
        <f t="shared" si="93"/>
        <v>0</v>
      </c>
      <c r="BT78" s="45">
        <f t="shared" si="93"/>
        <v>0</v>
      </c>
      <c r="BU78" s="45">
        <f t="shared" si="93"/>
        <v>0</v>
      </c>
      <c r="BV78" s="45">
        <f t="shared" si="93"/>
        <v>0</v>
      </c>
      <c r="BW78" s="45">
        <f t="shared" si="93"/>
        <v>0</v>
      </c>
      <c r="BX78" s="45">
        <f t="shared" si="93"/>
        <v>0</v>
      </c>
      <c r="BY78" s="45">
        <f t="shared" ref="BY78" si="94">+IF(AND(BY$1&gt;=$C78,BY$1&lt;=$D78),BX78*(1+$E78+BY46),0)</f>
        <v>0</v>
      </c>
      <c r="BZ78" s="181"/>
    </row>
    <row r="79" spans="1:78" hidden="1" outlineLevel="1" x14ac:dyDescent="0.25">
      <c r="A79" s="3">
        <f>+C$20</f>
        <v>0</v>
      </c>
      <c r="B79" s="45">
        <f>+'Retirement Plan'!Q10</f>
        <v>0</v>
      </c>
      <c r="C79" s="1">
        <f>+$B$5</f>
        <v>2027</v>
      </c>
      <c r="D79" s="1">
        <f>+$B$6-1</f>
        <v>2091</v>
      </c>
      <c r="E79" s="49">
        <f>+Lifestyle!H33</f>
        <v>0</v>
      </c>
      <c r="F79" t="s">
        <v>1157</v>
      </c>
      <c r="K79" s="45">
        <f>+IF(AND(K$1&gt;=$C79,K$1&lt;=$D79),$B79,0)</f>
        <v>0</v>
      </c>
      <c r="L79" s="45">
        <f>+IF(AND(L$1&gt;=$C79,L$1&lt;=$D79),K79*(1+$E79+L46),0)</f>
        <v>0</v>
      </c>
      <c r="M79" s="45">
        <f t="shared" ref="M79:BX79" si="95">+IF(AND(M$1&gt;=$C79,M$1&lt;=$D79),L79*(1+$E79+M46),0)</f>
        <v>0</v>
      </c>
      <c r="N79" s="45">
        <f t="shared" si="95"/>
        <v>0</v>
      </c>
      <c r="O79" s="45">
        <f t="shared" si="95"/>
        <v>0</v>
      </c>
      <c r="P79" s="45">
        <f t="shared" si="95"/>
        <v>0</v>
      </c>
      <c r="Q79" s="45">
        <f t="shared" si="95"/>
        <v>0</v>
      </c>
      <c r="R79" s="45">
        <f t="shared" si="95"/>
        <v>0</v>
      </c>
      <c r="S79" s="45">
        <f t="shared" si="95"/>
        <v>0</v>
      </c>
      <c r="T79" s="45">
        <f t="shared" si="95"/>
        <v>0</v>
      </c>
      <c r="U79" s="45">
        <f t="shared" si="95"/>
        <v>0</v>
      </c>
      <c r="V79" s="45">
        <f t="shared" si="95"/>
        <v>0</v>
      </c>
      <c r="W79" s="45">
        <f t="shared" si="95"/>
        <v>0</v>
      </c>
      <c r="X79" s="45">
        <f t="shared" si="95"/>
        <v>0</v>
      </c>
      <c r="Y79" s="45">
        <f t="shared" si="95"/>
        <v>0</v>
      </c>
      <c r="Z79" s="45">
        <f t="shared" si="95"/>
        <v>0</v>
      </c>
      <c r="AA79" s="45">
        <f t="shared" si="95"/>
        <v>0</v>
      </c>
      <c r="AB79" s="45">
        <f t="shared" si="95"/>
        <v>0</v>
      </c>
      <c r="AC79" s="45">
        <f t="shared" si="95"/>
        <v>0</v>
      </c>
      <c r="AD79" s="45">
        <f t="shared" si="95"/>
        <v>0</v>
      </c>
      <c r="AE79" s="45">
        <f t="shared" si="95"/>
        <v>0</v>
      </c>
      <c r="AF79" s="45">
        <f t="shared" si="95"/>
        <v>0</v>
      </c>
      <c r="AG79" s="45">
        <f t="shared" si="95"/>
        <v>0</v>
      </c>
      <c r="AH79" s="45">
        <f t="shared" si="95"/>
        <v>0</v>
      </c>
      <c r="AI79" s="45">
        <f t="shared" si="95"/>
        <v>0</v>
      </c>
      <c r="AJ79" s="45">
        <f t="shared" si="95"/>
        <v>0</v>
      </c>
      <c r="AK79" s="45">
        <f t="shared" si="95"/>
        <v>0</v>
      </c>
      <c r="AL79" s="45">
        <f t="shared" si="95"/>
        <v>0</v>
      </c>
      <c r="AM79" s="45">
        <f t="shared" si="95"/>
        <v>0</v>
      </c>
      <c r="AN79" s="45">
        <f t="shared" si="95"/>
        <v>0</v>
      </c>
      <c r="AO79" s="45">
        <f t="shared" si="95"/>
        <v>0</v>
      </c>
      <c r="AP79" s="45">
        <f t="shared" si="95"/>
        <v>0</v>
      </c>
      <c r="AQ79" s="45">
        <f t="shared" si="95"/>
        <v>0</v>
      </c>
      <c r="AR79" s="45">
        <f t="shared" si="95"/>
        <v>0</v>
      </c>
      <c r="AS79" s="45">
        <f t="shared" si="95"/>
        <v>0</v>
      </c>
      <c r="AT79" s="45">
        <f t="shared" si="95"/>
        <v>0</v>
      </c>
      <c r="AU79" s="45">
        <f t="shared" si="95"/>
        <v>0</v>
      </c>
      <c r="AV79" s="45">
        <f t="shared" si="95"/>
        <v>0</v>
      </c>
      <c r="AW79" s="45">
        <f t="shared" si="95"/>
        <v>0</v>
      </c>
      <c r="AX79" s="45">
        <f t="shared" si="95"/>
        <v>0</v>
      </c>
      <c r="AY79" s="45">
        <f t="shared" si="95"/>
        <v>0</v>
      </c>
      <c r="AZ79" s="45">
        <f t="shared" si="95"/>
        <v>0</v>
      </c>
      <c r="BA79" s="45">
        <f t="shared" si="95"/>
        <v>0</v>
      </c>
      <c r="BB79" s="45">
        <f t="shared" si="95"/>
        <v>0</v>
      </c>
      <c r="BC79" s="45">
        <f t="shared" si="95"/>
        <v>0</v>
      </c>
      <c r="BD79" s="45">
        <f t="shared" si="95"/>
        <v>0</v>
      </c>
      <c r="BE79" s="45">
        <f t="shared" si="95"/>
        <v>0</v>
      </c>
      <c r="BF79" s="45">
        <f t="shared" si="95"/>
        <v>0</v>
      </c>
      <c r="BG79" s="45">
        <f t="shared" si="95"/>
        <v>0</v>
      </c>
      <c r="BH79" s="45">
        <f t="shared" si="95"/>
        <v>0</v>
      </c>
      <c r="BI79" s="45">
        <f t="shared" si="95"/>
        <v>0</v>
      </c>
      <c r="BJ79" s="45">
        <f t="shared" si="95"/>
        <v>0</v>
      </c>
      <c r="BK79" s="45">
        <f t="shared" si="95"/>
        <v>0</v>
      </c>
      <c r="BL79" s="45">
        <f t="shared" si="95"/>
        <v>0</v>
      </c>
      <c r="BM79" s="45">
        <f t="shared" si="95"/>
        <v>0</v>
      </c>
      <c r="BN79" s="45">
        <f t="shared" si="95"/>
        <v>0</v>
      </c>
      <c r="BO79" s="45">
        <f t="shared" si="95"/>
        <v>0</v>
      </c>
      <c r="BP79" s="45">
        <f t="shared" si="95"/>
        <v>0</v>
      </c>
      <c r="BQ79" s="45">
        <f t="shared" si="95"/>
        <v>0</v>
      </c>
      <c r="BR79" s="45">
        <f t="shared" si="95"/>
        <v>0</v>
      </c>
      <c r="BS79" s="45">
        <f t="shared" si="95"/>
        <v>0</v>
      </c>
      <c r="BT79" s="45">
        <f t="shared" si="95"/>
        <v>0</v>
      </c>
      <c r="BU79" s="45">
        <f t="shared" si="95"/>
        <v>0</v>
      </c>
      <c r="BV79" s="45">
        <f t="shared" si="95"/>
        <v>0</v>
      </c>
      <c r="BW79" s="45">
        <f t="shared" si="95"/>
        <v>0</v>
      </c>
      <c r="BX79" s="45">
        <f t="shared" si="95"/>
        <v>0</v>
      </c>
      <c r="BY79" s="45">
        <f t="shared" ref="BY79" si="96">+IF(AND(BY$1&gt;=$C79,BY$1&lt;=$D79),BX79*(1+$E79+BY46),0)</f>
        <v>0</v>
      </c>
      <c r="BZ79" s="181"/>
    </row>
    <row r="80" spans="1:78" hidden="1" outlineLevel="1" x14ac:dyDescent="0.25">
      <c r="A80" s="3" t="s">
        <v>606</v>
      </c>
      <c r="B80" s="45"/>
      <c r="C80" s="1"/>
      <c r="D80" s="1"/>
      <c r="E80" s="49"/>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c r="BC80" s="45"/>
      <c r="BD80" s="45"/>
      <c r="BE80" s="45"/>
      <c r="BF80" s="45"/>
      <c r="BG80" s="45"/>
      <c r="BH80" s="45"/>
      <c r="BI80" s="45"/>
      <c r="BJ80" s="45"/>
      <c r="BK80" s="45"/>
      <c r="BL80" s="45"/>
      <c r="BM80" s="45"/>
      <c r="BN80" s="45"/>
      <c r="BO80" s="45"/>
      <c r="BP80" s="45"/>
      <c r="BQ80" s="45"/>
      <c r="BR80" s="45"/>
      <c r="BS80" s="45"/>
      <c r="BT80" s="45"/>
      <c r="BU80" s="45"/>
      <c r="BV80" s="45"/>
      <c r="BW80" s="45"/>
      <c r="BX80" s="45"/>
      <c r="BY80" s="45"/>
      <c r="BZ80" s="181"/>
    </row>
    <row r="81" spans="1:78" hidden="1" outlineLevel="1" x14ac:dyDescent="0.25">
      <c r="A81" s="3">
        <f>+B$20</f>
        <v>0</v>
      </c>
      <c r="B81" s="45">
        <f>+Lifestyle!D45</f>
        <v>0</v>
      </c>
      <c r="C81" s="1">
        <f>+B$6</f>
        <v>2092</v>
      </c>
      <c r="D81" s="1">
        <f>+C81+Lifestyle!D47-1</f>
        <v>2091</v>
      </c>
      <c r="E81" s="49"/>
      <c r="K81" s="45">
        <f>+IF(AND(K$1&gt;=$C81,K$1&lt;=$D81),$B81,0)</f>
        <v>0</v>
      </c>
      <c r="L81" s="45">
        <f t="shared" ref="L81:BY82" si="97">+IF(AND(L$1&gt;=$C81,L$1&lt;=$D81),$B81,0)</f>
        <v>0</v>
      </c>
      <c r="M81" s="45">
        <f t="shared" si="97"/>
        <v>0</v>
      </c>
      <c r="N81" s="45">
        <f t="shared" si="97"/>
        <v>0</v>
      </c>
      <c r="O81" s="45">
        <f t="shared" si="97"/>
        <v>0</v>
      </c>
      <c r="P81" s="45">
        <f t="shared" si="97"/>
        <v>0</v>
      </c>
      <c r="Q81" s="45">
        <f t="shared" si="97"/>
        <v>0</v>
      </c>
      <c r="R81" s="45">
        <f t="shared" si="97"/>
        <v>0</v>
      </c>
      <c r="S81" s="45">
        <f t="shared" si="97"/>
        <v>0</v>
      </c>
      <c r="T81" s="45">
        <f t="shared" si="97"/>
        <v>0</v>
      </c>
      <c r="U81" s="45">
        <f t="shared" si="97"/>
        <v>0</v>
      </c>
      <c r="V81" s="45">
        <f t="shared" si="97"/>
        <v>0</v>
      </c>
      <c r="W81" s="45">
        <f t="shared" si="97"/>
        <v>0</v>
      </c>
      <c r="X81" s="45">
        <f t="shared" si="97"/>
        <v>0</v>
      </c>
      <c r="Y81" s="45">
        <f t="shared" si="97"/>
        <v>0</v>
      </c>
      <c r="Z81" s="45">
        <f t="shared" si="97"/>
        <v>0</v>
      </c>
      <c r="AA81" s="45">
        <f t="shared" si="97"/>
        <v>0</v>
      </c>
      <c r="AB81" s="45">
        <f t="shared" si="97"/>
        <v>0</v>
      </c>
      <c r="AC81" s="45">
        <f t="shared" si="97"/>
        <v>0</v>
      </c>
      <c r="AD81" s="45">
        <f t="shared" si="97"/>
        <v>0</v>
      </c>
      <c r="AE81" s="45">
        <f t="shared" si="97"/>
        <v>0</v>
      </c>
      <c r="AF81" s="45">
        <f t="shared" si="97"/>
        <v>0</v>
      </c>
      <c r="AG81" s="45">
        <f t="shared" si="97"/>
        <v>0</v>
      </c>
      <c r="AH81" s="45">
        <f t="shared" si="97"/>
        <v>0</v>
      </c>
      <c r="AI81" s="45">
        <f t="shared" si="97"/>
        <v>0</v>
      </c>
      <c r="AJ81" s="45">
        <f t="shared" si="97"/>
        <v>0</v>
      </c>
      <c r="AK81" s="45">
        <f t="shared" si="97"/>
        <v>0</v>
      </c>
      <c r="AL81" s="45">
        <f t="shared" si="97"/>
        <v>0</v>
      </c>
      <c r="AM81" s="45">
        <f t="shared" si="97"/>
        <v>0</v>
      </c>
      <c r="AN81" s="45">
        <f t="shared" si="97"/>
        <v>0</v>
      </c>
      <c r="AO81" s="45">
        <f t="shared" si="97"/>
        <v>0</v>
      </c>
      <c r="AP81" s="45">
        <f t="shared" si="97"/>
        <v>0</v>
      </c>
      <c r="AQ81" s="45">
        <f t="shared" si="97"/>
        <v>0</v>
      </c>
      <c r="AR81" s="45">
        <f t="shared" si="97"/>
        <v>0</v>
      </c>
      <c r="AS81" s="45">
        <f t="shared" si="97"/>
        <v>0</v>
      </c>
      <c r="AT81" s="45">
        <f t="shared" si="97"/>
        <v>0</v>
      </c>
      <c r="AU81" s="45">
        <f t="shared" si="97"/>
        <v>0</v>
      </c>
      <c r="AV81" s="45">
        <f t="shared" si="97"/>
        <v>0</v>
      </c>
      <c r="AW81" s="45">
        <f t="shared" si="97"/>
        <v>0</v>
      </c>
      <c r="AX81" s="45">
        <f t="shared" si="97"/>
        <v>0</v>
      </c>
      <c r="AY81" s="45">
        <f t="shared" si="97"/>
        <v>0</v>
      </c>
      <c r="AZ81" s="45">
        <f t="shared" si="97"/>
        <v>0</v>
      </c>
      <c r="BA81" s="45">
        <f t="shared" si="97"/>
        <v>0</v>
      </c>
      <c r="BB81" s="45">
        <f t="shared" si="97"/>
        <v>0</v>
      </c>
      <c r="BC81" s="45">
        <f t="shared" si="97"/>
        <v>0</v>
      </c>
      <c r="BD81" s="45">
        <f t="shared" si="97"/>
        <v>0</v>
      </c>
      <c r="BE81" s="45">
        <f t="shared" si="97"/>
        <v>0</v>
      </c>
      <c r="BF81" s="45">
        <f t="shared" si="97"/>
        <v>0</v>
      </c>
      <c r="BG81" s="45">
        <f t="shared" si="97"/>
        <v>0</v>
      </c>
      <c r="BH81" s="45">
        <f t="shared" si="97"/>
        <v>0</v>
      </c>
      <c r="BI81" s="45">
        <f t="shared" si="97"/>
        <v>0</v>
      </c>
      <c r="BJ81" s="45">
        <f t="shared" si="97"/>
        <v>0</v>
      </c>
      <c r="BK81" s="45">
        <f t="shared" si="97"/>
        <v>0</v>
      </c>
      <c r="BL81" s="45">
        <f t="shared" si="97"/>
        <v>0</v>
      </c>
      <c r="BM81" s="45">
        <f t="shared" si="97"/>
        <v>0</v>
      </c>
      <c r="BN81" s="45">
        <f t="shared" si="97"/>
        <v>0</v>
      </c>
      <c r="BO81" s="45">
        <f t="shared" si="97"/>
        <v>0</v>
      </c>
      <c r="BP81" s="45">
        <f t="shared" si="97"/>
        <v>0</v>
      </c>
      <c r="BQ81" s="45">
        <f t="shared" si="97"/>
        <v>0</v>
      </c>
      <c r="BR81" s="45">
        <f t="shared" si="97"/>
        <v>0</v>
      </c>
      <c r="BS81" s="45">
        <f t="shared" si="97"/>
        <v>0</v>
      </c>
      <c r="BT81" s="45">
        <f t="shared" si="97"/>
        <v>0</v>
      </c>
      <c r="BU81" s="45">
        <f t="shared" si="97"/>
        <v>0</v>
      </c>
      <c r="BV81" s="45">
        <f t="shared" si="97"/>
        <v>0</v>
      </c>
      <c r="BW81" s="45">
        <f t="shared" si="97"/>
        <v>0</v>
      </c>
      <c r="BX81" s="45">
        <f t="shared" si="97"/>
        <v>0</v>
      </c>
      <c r="BY81" s="45">
        <f t="shared" si="97"/>
        <v>0</v>
      </c>
      <c r="BZ81" s="181"/>
    </row>
    <row r="82" spans="1:78" hidden="1" outlineLevel="1" x14ac:dyDescent="0.25">
      <c r="A82" s="3">
        <f>+C$20</f>
        <v>0</v>
      </c>
      <c r="B82" s="45">
        <f>+Lifestyle!G45</f>
        <v>0</v>
      </c>
      <c r="C82" s="1">
        <f>+B$6</f>
        <v>2092</v>
      </c>
      <c r="D82" s="1">
        <f>+C82+Lifestyle!G47-1</f>
        <v>2091</v>
      </c>
      <c r="E82" s="49"/>
      <c r="K82" s="45">
        <f>+IF(AND(K$1&gt;=$C82,K$1&lt;=$D82),$B82,0)</f>
        <v>0</v>
      </c>
      <c r="L82" s="45">
        <f t="shared" si="97"/>
        <v>0</v>
      </c>
      <c r="M82" s="45">
        <f t="shared" si="97"/>
        <v>0</v>
      </c>
      <c r="N82" s="45">
        <f t="shared" si="97"/>
        <v>0</v>
      </c>
      <c r="O82" s="45">
        <f t="shared" si="97"/>
        <v>0</v>
      </c>
      <c r="P82" s="45">
        <f t="shared" si="97"/>
        <v>0</v>
      </c>
      <c r="Q82" s="45">
        <f t="shared" si="97"/>
        <v>0</v>
      </c>
      <c r="R82" s="45">
        <f t="shared" si="97"/>
        <v>0</v>
      </c>
      <c r="S82" s="45">
        <f t="shared" si="97"/>
        <v>0</v>
      </c>
      <c r="T82" s="45">
        <f t="shared" si="97"/>
        <v>0</v>
      </c>
      <c r="U82" s="45">
        <f t="shared" si="97"/>
        <v>0</v>
      </c>
      <c r="V82" s="45">
        <f t="shared" si="97"/>
        <v>0</v>
      </c>
      <c r="W82" s="45">
        <f t="shared" si="97"/>
        <v>0</v>
      </c>
      <c r="X82" s="45">
        <f t="shared" si="97"/>
        <v>0</v>
      </c>
      <c r="Y82" s="45">
        <f t="shared" si="97"/>
        <v>0</v>
      </c>
      <c r="Z82" s="45">
        <f t="shared" si="97"/>
        <v>0</v>
      </c>
      <c r="AA82" s="45">
        <f t="shared" si="97"/>
        <v>0</v>
      </c>
      <c r="AB82" s="45">
        <f t="shared" si="97"/>
        <v>0</v>
      </c>
      <c r="AC82" s="45">
        <f t="shared" si="97"/>
        <v>0</v>
      </c>
      <c r="AD82" s="45">
        <f t="shared" si="97"/>
        <v>0</v>
      </c>
      <c r="AE82" s="45">
        <f t="shared" si="97"/>
        <v>0</v>
      </c>
      <c r="AF82" s="45">
        <f t="shared" si="97"/>
        <v>0</v>
      </c>
      <c r="AG82" s="45">
        <f t="shared" si="97"/>
        <v>0</v>
      </c>
      <c r="AH82" s="45">
        <f t="shared" si="97"/>
        <v>0</v>
      </c>
      <c r="AI82" s="45">
        <f t="shared" si="97"/>
        <v>0</v>
      </c>
      <c r="AJ82" s="45">
        <f t="shared" si="97"/>
        <v>0</v>
      </c>
      <c r="AK82" s="45">
        <f t="shared" si="97"/>
        <v>0</v>
      </c>
      <c r="AL82" s="45">
        <f t="shared" si="97"/>
        <v>0</v>
      </c>
      <c r="AM82" s="45">
        <f t="shared" si="97"/>
        <v>0</v>
      </c>
      <c r="AN82" s="45">
        <f t="shared" si="97"/>
        <v>0</v>
      </c>
      <c r="AO82" s="45">
        <f t="shared" si="97"/>
        <v>0</v>
      </c>
      <c r="AP82" s="45">
        <f t="shared" si="97"/>
        <v>0</v>
      </c>
      <c r="AQ82" s="45">
        <f t="shared" si="97"/>
        <v>0</v>
      </c>
      <c r="AR82" s="45">
        <f t="shared" si="97"/>
        <v>0</v>
      </c>
      <c r="AS82" s="45">
        <f t="shared" si="97"/>
        <v>0</v>
      </c>
      <c r="AT82" s="45">
        <f t="shared" si="97"/>
        <v>0</v>
      </c>
      <c r="AU82" s="45">
        <f t="shared" si="97"/>
        <v>0</v>
      </c>
      <c r="AV82" s="45">
        <f t="shared" si="97"/>
        <v>0</v>
      </c>
      <c r="AW82" s="45">
        <f t="shared" si="97"/>
        <v>0</v>
      </c>
      <c r="AX82" s="45">
        <f t="shared" si="97"/>
        <v>0</v>
      </c>
      <c r="AY82" s="45">
        <f t="shared" si="97"/>
        <v>0</v>
      </c>
      <c r="AZ82" s="45">
        <f t="shared" si="97"/>
        <v>0</v>
      </c>
      <c r="BA82" s="45">
        <f t="shared" si="97"/>
        <v>0</v>
      </c>
      <c r="BB82" s="45">
        <f t="shared" si="97"/>
        <v>0</v>
      </c>
      <c r="BC82" s="45">
        <f t="shared" si="97"/>
        <v>0</v>
      </c>
      <c r="BD82" s="45">
        <f t="shared" si="97"/>
        <v>0</v>
      </c>
      <c r="BE82" s="45">
        <f t="shared" si="97"/>
        <v>0</v>
      </c>
      <c r="BF82" s="45">
        <f t="shared" si="97"/>
        <v>0</v>
      </c>
      <c r="BG82" s="45">
        <f t="shared" si="97"/>
        <v>0</v>
      </c>
      <c r="BH82" s="45">
        <f t="shared" si="97"/>
        <v>0</v>
      </c>
      <c r="BI82" s="45">
        <f t="shared" si="97"/>
        <v>0</v>
      </c>
      <c r="BJ82" s="45">
        <f t="shared" si="97"/>
        <v>0</v>
      </c>
      <c r="BK82" s="45">
        <f t="shared" si="97"/>
        <v>0</v>
      </c>
      <c r="BL82" s="45">
        <f t="shared" si="97"/>
        <v>0</v>
      </c>
      <c r="BM82" s="45">
        <f t="shared" si="97"/>
        <v>0</v>
      </c>
      <c r="BN82" s="45">
        <f t="shared" si="97"/>
        <v>0</v>
      </c>
      <c r="BO82" s="45">
        <f t="shared" si="97"/>
        <v>0</v>
      </c>
      <c r="BP82" s="45">
        <f t="shared" si="97"/>
        <v>0</v>
      </c>
      <c r="BQ82" s="45">
        <f t="shared" si="97"/>
        <v>0</v>
      </c>
      <c r="BR82" s="45">
        <f t="shared" si="97"/>
        <v>0</v>
      </c>
      <c r="BS82" s="45">
        <f t="shared" si="97"/>
        <v>0</v>
      </c>
      <c r="BT82" s="45">
        <f t="shared" si="97"/>
        <v>0</v>
      </c>
      <c r="BU82" s="45">
        <f t="shared" si="97"/>
        <v>0</v>
      </c>
      <c r="BV82" s="45">
        <f t="shared" si="97"/>
        <v>0</v>
      </c>
      <c r="BW82" s="45">
        <f t="shared" si="97"/>
        <v>0</v>
      </c>
      <c r="BX82" s="45">
        <f t="shared" si="97"/>
        <v>0</v>
      </c>
      <c r="BY82" s="45">
        <f t="shared" si="97"/>
        <v>0</v>
      </c>
      <c r="BZ82" s="181"/>
    </row>
    <row r="83" spans="1:78" hidden="1" outlineLevel="1" x14ac:dyDescent="0.25">
      <c r="BZ83" s="181"/>
    </row>
    <row r="84" spans="1:78" hidden="1" outlineLevel="1" x14ac:dyDescent="0.25">
      <c r="A84" s="18" t="s">
        <v>243</v>
      </c>
      <c r="BZ84" s="181"/>
    </row>
    <row r="85" spans="1:78" hidden="1" outlineLevel="1" x14ac:dyDescent="0.25">
      <c r="A85" s="183" t="str">
        <f t="shared" ref="A85:A90" si="98">+A221</f>
        <v>Bank Accounts</v>
      </c>
      <c r="B85" s="123" t="s">
        <v>38</v>
      </c>
      <c r="C85" s="123" t="s">
        <v>178</v>
      </c>
      <c r="D85" s="123" t="s">
        <v>127</v>
      </c>
      <c r="BZ85" s="181"/>
    </row>
    <row r="86" spans="1:78" hidden="1" outlineLevel="1" x14ac:dyDescent="0.25">
      <c r="A86" s="3">
        <f t="shared" si="98"/>
        <v>0</v>
      </c>
      <c r="B86">
        <f>+B222*F222</f>
        <v>0</v>
      </c>
      <c r="C86" s="1">
        <f>+$B$5</f>
        <v>2027</v>
      </c>
      <c r="D86" s="1">
        <f>+$B$7</f>
        <v>2119</v>
      </c>
      <c r="K86" s="45">
        <f>+IF(AND(K$1&gt;=$C86,K$1&lt;=$D86),$B86,0)</f>
        <v>0</v>
      </c>
      <c r="L86" s="45">
        <f t="shared" ref="L86:BR90" si="99">+IF(AND(L$1&gt;=$C86,L$1&lt;=$D86),$B86,0)</f>
        <v>0</v>
      </c>
      <c r="M86" s="45">
        <f t="shared" si="99"/>
        <v>0</v>
      </c>
      <c r="N86" s="45">
        <f t="shared" si="99"/>
        <v>0</v>
      </c>
      <c r="O86" s="45">
        <f t="shared" si="99"/>
        <v>0</v>
      </c>
      <c r="P86" s="45">
        <f t="shared" si="99"/>
        <v>0</v>
      </c>
      <c r="Q86" s="45">
        <f t="shared" si="99"/>
        <v>0</v>
      </c>
      <c r="R86" s="45">
        <f t="shared" si="99"/>
        <v>0</v>
      </c>
      <c r="S86" s="45">
        <f t="shared" si="99"/>
        <v>0</v>
      </c>
      <c r="T86" s="45">
        <f t="shared" si="99"/>
        <v>0</v>
      </c>
      <c r="U86" s="45">
        <f t="shared" si="99"/>
        <v>0</v>
      </c>
      <c r="V86" s="45">
        <f t="shared" si="99"/>
        <v>0</v>
      </c>
      <c r="W86" s="45">
        <f t="shared" si="99"/>
        <v>0</v>
      </c>
      <c r="X86" s="45">
        <f t="shared" si="99"/>
        <v>0</v>
      </c>
      <c r="Y86" s="45">
        <f t="shared" si="99"/>
        <v>0</v>
      </c>
      <c r="Z86" s="45">
        <f t="shared" si="99"/>
        <v>0</v>
      </c>
      <c r="AA86" s="45">
        <f t="shared" si="99"/>
        <v>0</v>
      </c>
      <c r="AB86" s="45">
        <f t="shared" si="99"/>
        <v>0</v>
      </c>
      <c r="AC86" s="45">
        <f t="shared" si="99"/>
        <v>0</v>
      </c>
      <c r="AD86" s="45">
        <f t="shared" si="99"/>
        <v>0</v>
      </c>
      <c r="AE86" s="45">
        <f t="shared" si="99"/>
        <v>0</v>
      </c>
      <c r="AF86" s="45">
        <f t="shared" si="99"/>
        <v>0</v>
      </c>
      <c r="AG86" s="45">
        <f t="shared" si="99"/>
        <v>0</v>
      </c>
      <c r="AH86" s="45">
        <f t="shared" si="99"/>
        <v>0</v>
      </c>
      <c r="AI86" s="45">
        <f t="shared" si="99"/>
        <v>0</v>
      </c>
      <c r="AJ86" s="45">
        <f t="shared" si="99"/>
        <v>0</v>
      </c>
      <c r="AK86" s="45">
        <f t="shared" si="99"/>
        <v>0</v>
      </c>
      <c r="AL86" s="45">
        <f t="shared" si="99"/>
        <v>0</v>
      </c>
      <c r="AM86" s="45">
        <f t="shared" si="99"/>
        <v>0</v>
      </c>
      <c r="AN86" s="45">
        <f t="shared" si="99"/>
        <v>0</v>
      </c>
      <c r="AO86" s="45">
        <f t="shared" si="99"/>
        <v>0</v>
      </c>
      <c r="AP86" s="45">
        <f t="shared" si="99"/>
        <v>0</v>
      </c>
      <c r="AQ86" s="45">
        <f t="shared" si="99"/>
        <v>0</v>
      </c>
      <c r="AR86" s="45">
        <f t="shared" si="99"/>
        <v>0</v>
      </c>
      <c r="AS86" s="45">
        <f t="shared" si="99"/>
        <v>0</v>
      </c>
      <c r="AT86" s="45">
        <f t="shared" si="99"/>
        <v>0</v>
      </c>
      <c r="AU86" s="45">
        <f t="shared" si="99"/>
        <v>0</v>
      </c>
      <c r="AV86" s="45">
        <f t="shared" si="99"/>
        <v>0</v>
      </c>
      <c r="AW86" s="45">
        <f t="shared" si="99"/>
        <v>0</v>
      </c>
      <c r="AX86" s="45">
        <f t="shared" si="99"/>
        <v>0</v>
      </c>
      <c r="AY86" s="45">
        <f t="shared" si="99"/>
        <v>0</v>
      </c>
      <c r="AZ86" s="45">
        <f t="shared" si="99"/>
        <v>0</v>
      </c>
      <c r="BA86" s="45">
        <f t="shared" si="99"/>
        <v>0</v>
      </c>
      <c r="BB86" s="45">
        <f t="shared" si="99"/>
        <v>0</v>
      </c>
      <c r="BC86" s="45">
        <f t="shared" si="99"/>
        <v>0</v>
      </c>
      <c r="BD86" s="45">
        <f t="shared" si="99"/>
        <v>0</v>
      </c>
      <c r="BE86" s="45">
        <f t="shared" si="99"/>
        <v>0</v>
      </c>
      <c r="BF86" s="45">
        <f t="shared" si="99"/>
        <v>0</v>
      </c>
      <c r="BG86" s="45">
        <f t="shared" si="99"/>
        <v>0</v>
      </c>
      <c r="BH86" s="45">
        <f t="shared" si="99"/>
        <v>0</v>
      </c>
      <c r="BI86" s="45">
        <f t="shared" si="99"/>
        <v>0</v>
      </c>
      <c r="BJ86" s="45">
        <f t="shared" si="99"/>
        <v>0</v>
      </c>
      <c r="BK86" s="45">
        <f t="shared" si="99"/>
        <v>0</v>
      </c>
      <c r="BL86" s="45">
        <f t="shared" si="99"/>
        <v>0</v>
      </c>
      <c r="BM86" s="45">
        <f t="shared" si="99"/>
        <v>0</v>
      </c>
      <c r="BN86" s="45">
        <f t="shared" si="99"/>
        <v>0</v>
      </c>
      <c r="BO86" s="45">
        <f t="shared" si="99"/>
        <v>0</v>
      </c>
      <c r="BP86" s="45">
        <f t="shared" si="99"/>
        <v>0</v>
      </c>
      <c r="BQ86" s="45">
        <f t="shared" si="99"/>
        <v>0</v>
      </c>
      <c r="BR86" s="45">
        <f t="shared" si="99"/>
        <v>0</v>
      </c>
      <c r="BS86" s="45">
        <f t="shared" ref="BS86:BY89" si="100">+IF(AND(BS$1&gt;=$C86,BS$1&lt;=$D86),$B86,0)</f>
        <v>0</v>
      </c>
      <c r="BT86" s="45">
        <f t="shared" si="100"/>
        <v>0</v>
      </c>
      <c r="BU86" s="45">
        <f t="shared" si="100"/>
        <v>0</v>
      </c>
      <c r="BV86" s="45">
        <f t="shared" si="100"/>
        <v>0</v>
      </c>
      <c r="BW86" s="45">
        <f t="shared" si="100"/>
        <v>0</v>
      </c>
      <c r="BX86" s="45">
        <f t="shared" si="100"/>
        <v>0</v>
      </c>
      <c r="BY86" s="45">
        <f t="shared" si="100"/>
        <v>0</v>
      </c>
      <c r="BZ86" s="181"/>
    </row>
    <row r="87" spans="1:78" hidden="1" outlineLevel="1" x14ac:dyDescent="0.25">
      <c r="A87" s="3">
        <f t="shared" si="98"/>
        <v>0</v>
      </c>
      <c r="B87">
        <f>+B223*F223</f>
        <v>0</v>
      </c>
      <c r="C87" s="1">
        <f>+$B$5</f>
        <v>2027</v>
      </c>
      <c r="D87" s="1">
        <f>+$B$7</f>
        <v>2119</v>
      </c>
      <c r="K87" s="45">
        <f>+IF(AND(K$1&gt;=$C87,K$1&lt;=$D87),$B87,0)</f>
        <v>0</v>
      </c>
      <c r="L87" s="45">
        <f t="shared" si="99"/>
        <v>0</v>
      </c>
      <c r="M87" s="45">
        <f t="shared" si="99"/>
        <v>0</v>
      </c>
      <c r="N87" s="45">
        <f t="shared" si="99"/>
        <v>0</v>
      </c>
      <c r="O87" s="45">
        <f t="shared" si="99"/>
        <v>0</v>
      </c>
      <c r="P87" s="45">
        <f t="shared" si="99"/>
        <v>0</v>
      </c>
      <c r="Q87" s="45">
        <f t="shared" si="99"/>
        <v>0</v>
      </c>
      <c r="R87" s="45">
        <f t="shared" si="99"/>
        <v>0</v>
      </c>
      <c r="S87" s="45">
        <f t="shared" si="99"/>
        <v>0</v>
      </c>
      <c r="T87" s="45">
        <f t="shared" si="99"/>
        <v>0</v>
      </c>
      <c r="U87" s="45">
        <f t="shared" si="99"/>
        <v>0</v>
      </c>
      <c r="V87" s="45">
        <f t="shared" si="99"/>
        <v>0</v>
      </c>
      <c r="W87" s="45">
        <f t="shared" si="99"/>
        <v>0</v>
      </c>
      <c r="X87" s="45">
        <f t="shared" si="99"/>
        <v>0</v>
      </c>
      <c r="Y87" s="45">
        <f t="shared" si="99"/>
        <v>0</v>
      </c>
      <c r="Z87" s="45">
        <f t="shared" si="99"/>
        <v>0</v>
      </c>
      <c r="AA87" s="45">
        <f t="shared" si="99"/>
        <v>0</v>
      </c>
      <c r="AB87" s="45">
        <f t="shared" si="99"/>
        <v>0</v>
      </c>
      <c r="AC87" s="45">
        <f t="shared" si="99"/>
        <v>0</v>
      </c>
      <c r="AD87" s="45">
        <f t="shared" si="99"/>
        <v>0</v>
      </c>
      <c r="AE87" s="45">
        <f t="shared" si="99"/>
        <v>0</v>
      </c>
      <c r="AF87" s="45">
        <f t="shared" si="99"/>
        <v>0</v>
      </c>
      <c r="AG87" s="45">
        <f t="shared" si="99"/>
        <v>0</v>
      </c>
      <c r="AH87" s="45">
        <f t="shared" si="99"/>
        <v>0</v>
      </c>
      <c r="AI87" s="45">
        <f t="shared" si="99"/>
        <v>0</v>
      </c>
      <c r="AJ87" s="45">
        <f t="shared" si="99"/>
        <v>0</v>
      </c>
      <c r="AK87" s="45">
        <f t="shared" si="99"/>
        <v>0</v>
      </c>
      <c r="AL87" s="45">
        <f t="shared" si="99"/>
        <v>0</v>
      </c>
      <c r="AM87" s="45">
        <f t="shared" si="99"/>
        <v>0</v>
      </c>
      <c r="AN87" s="45">
        <f t="shared" si="99"/>
        <v>0</v>
      </c>
      <c r="AO87" s="45">
        <f t="shared" si="99"/>
        <v>0</v>
      </c>
      <c r="AP87" s="45">
        <f t="shared" si="99"/>
        <v>0</v>
      </c>
      <c r="AQ87" s="45">
        <f t="shared" si="99"/>
        <v>0</v>
      </c>
      <c r="AR87" s="45">
        <f t="shared" si="99"/>
        <v>0</v>
      </c>
      <c r="AS87" s="45">
        <f t="shared" si="99"/>
        <v>0</v>
      </c>
      <c r="AT87" s="45">
        <f t="shared" si="99"/>
        <v>0</v>
      </c>
      <c r="AU87" s="45">
        <f t="shared" si="99"/>
        <v>0</v>
      </c>
      <c r="AV87" s="45">
        <f t="shared" si="99"/>
        <v>0</v>
      </c>
      <c r="AW87" s="45">
        <f t="shared" si="99"/>
        <v>0</v>
      </c>
      <c r="AX87" s="45">
        <f t="shared" si="99"/>
        <v>0</v>
      </c>
      <c r="AY87" s="45">
        <f t="shared" si="99"/>
        <v>0</v>
      </c>
      <c r="AZ87" s="45">
        <f t="shared" si="99"/>
        <v>0</v>
      </c>
      <c r="BA87" s="45">
        <f t="shared" si="99"/>
        <v>0</v>
      </c>
      <c r="BB87" s="45">
        <f t="shared" si="99"/>
        <v>0</v>
      </c>
      <c r="BC87" s="45">
        <f t="shared" si="99"/>
        <v>0</v>
      </c>
      <c r="BD87" s="45">
        <f t="shared" si="99"/>
        <v>0</v>
      </c>
      <c r="BE87" s="45">
        <f t="shared" si="99"/>
        <v>0</v>
      </c>
      <c r="BF87" s="45">
        <f t="shared" si="99"/>
        <v>0</v>
      </c>
      <c r="BG87" s="45">
        <f t="shared" si="99"/>
        <v>0</v>
      </c>
      <c r="BH87" s="45">
        <f t="shared" si="99"/>
        <v>0</v>
      </c>
      <c r="BI87" s="45">
        <f t="shared" si="99"/>
        <v>0</v>
      </c>
      <c r="BJ87" s="45">
        <f t="shared" si="99"/>
        <v>0</v>
      </c>
      <c r="BK87" s="45">
        <f t="shared" si="99"/>
        <v>0</v>
      </c>
      <c r="BL87" s="45">
        <f t="shared" si="99"/>
        <v>0</v>
      </c>
      <c r="BM87" s="45">
        <f t="shared" si="99"/>
        <v>0</v>
      </c>
      <c r="BN87" s="45">
        <f t="shared" si="99"/>
        <v>0</v>
      </c>
      <c r="BO87" s="45">
        <f t="shared" si="99"/>
        <v>0</v>
      </c>
      <c r="BP87" s="45">
        <f t="shared" si="99"/>
        <v>0</v>
      </c>
      <c r="BQ87" s="45">
        <f t="shared" si="99"/>
        <v>0</v>
      </c>
      <c r="BR87" s="45">
        <f t="shared" si="99"/>
        <v>0</v>
      </c>
      <c r="BS87" s="45">
        <f t="shared" si="100"/>
        <v>0</v>
      </c>
      <c r="BT87" s="45">
        <f t="shared" si="100"/>
        <v>0</v>
      </c>
      <c r="BU87" s="45">
        <f t="shared" si="100"/>
        <v>0</v>
      </c>
      <c r="BV87" s="45">
        <f t="shared" si="100"/>
        <v>0</v>
      </c>
      <c r="BW87" s="45">
        <f t="shared" si="100"/>
        <v>0</v>
      </c>
      <c r="BX87" s="45">
        <f t="shared" si="100"/>
        <v>0</v>
      </c>
      <c r="BY87" s="45">
        <f t="shared" si="100"/>
        <v>0</v>
      </c>
      <c r="BZ87" s="181"/>
    </row>
    <row r="88" spans="1:78" hidden="1" outlineLevel="1" x14ac:dyDescent="0.25">
      <c r="A88" s="3">
        <f t="shared" si="98"/>
        <v>0</v>
      </c>
      <c r="B88">
        <f>+B224*F224</f>
        <v>0</v>
      </c>
      <c r="C88" s="1">
        <f>+$B$5</f>
        <v>2027</v>
      </c>
      <c r="D88" s="1">
        <f>+$B$7</f>
        <v>2119</v>
      </c>
      <c r="K88" s="45">
        <f>+IF(AND(K$1&gt;=$C88,K$1&lt;=$D88),$B88,0)</f>
        <v>0</v>
      </c>
      <c r="L88" s="45">
        <f t="shared" si="99"/>
        <v>0</v>
      </c>
      <c r="M88" s="45">
        <f t="shared" si="99"/>
        <v>0</v>
      </c>
      <c r="N88" s="45">
        <f t="shared" si="99"/>
        <v>0</v>
      </c>
      <c r="O88" s="45">
        <f t="shared" si="99"/>
        <v>0</v>
      </c>
      <c r="P88" s="45">
        <f t="shared" si="99"/>
        <v>0</v>
      </c>
      <c r="Q88" s="45">
        <f t="shared" si="99"/>
        <v>0</v>
      </c>
      <c r="R88" s="45">
        <f t="shared" si="99"/>
        <v>0</v>
      </c>
      <c r="S88" s="45">
        <f t="shared" si="99"/>
        <v>0</v>
      </c>
      <c r="T88" s="45">
        <f t="shared" si="99"/>
        <v>0</v>
      </c>
      <c r="U88" s="45">
        <f t="shared" si="99"/>
        <v>0</v>
      </c>
      <c r="V88" s="45">
        <f t="shared" si="99"/>
        <v>0</v>
      </c>
      <c r="W88" s="45">
        <f t="shared" si="99"/>
        <v>0</v>
      </c>
      <c r="X88" s="45">
        <f t="shared" si="99"/>
        <v>0</v>
      </c>
      <c r="Y88" s="45">
        <f t="shared" si="99"/>
        <v>0</v>
      </c>
      <c r="Z88" s="45">
        <f t="shared" si="99"/>
        <v>0</v>
      </c>
      <c r="AA88" s="45">
        <f t="shared" si="99"/>
        <v>0</v>
      </c>
      <c r="AB88" s="45">
        <f t="shared" si="99"/>
        <v>0</v>
      </c>
      <c r="AC88" s="45">
        <f t="shared" si="99"/>
        <v>0</v>
      </c>
      <c r="AD88" s="45">
        <f t="shared" si="99"/>
        <v>0</v>
      </c>
      <c r="AE88" s="45">
        <f t="shared" si="99"/>
        <v>0</v>
      </c>
      <c r="AF88" s="45">
        <f t="shared" si="99"/>
        <v>0</v>
      </c>
      <c r="AG88" s="45">
        <f t="shared" si="99"/>
        <v>0</v>
      </c>
      <c r="AH88" s="45">
        <f t="shared" si="99"/>
        <v>0</v>
      </c>
      <c r="AI88" s="45">
        <f t="shared" si="99"/>
        <v>0</v>
      </c>
      <c r="AJ88" s="45">
        <f t="shared" si="99"/>
        <v>0</v>
      </c>
      <c r="AK88" s="45">
        <f t="shared" si="99"/>
        <v>0</v>
      </c>
      <c r="AL88" s="45">
        <f t="shared" si="99"/>
        <v>0</v>
      </c>
      <c r="AM88" s="45">
        <f t="shared" si="99"/>
        <v>0</v>
      </c>
      <c r="AN88" s="45">
        <f t="shared" si="99"/>
        <v>0</v>
      </c>
      <c r="AO88" s="45">
        <f t="shared" si="99"/>
        <v>0</v>
      </c>
      <c r="AP88" s="45">
        <f t="shared" si="99"/>
        <v>0</v>
      </c>
      <c r="AQ88" s="45">
        <f t="shared" si="99"/>
        <v>0</v>
      </c>
      <c r="AR88" s="45">
        <f t="shared" si="99"/>
        <v>0</v>
      </c>
      <c r="AS88" s="45">
        <f t="shared" si="99"/>
        <v>0</v>
      </c>
      <c r="AT88" s="45">
        <f t="shared" si="99"/>
        <v>0</v>
      </c>
      <c r="AU88" s="45">
        <f t="shared" si="99"/>
        <v>0</v>
      </c>
      <c r="AV88" s="45">
        <f t="shared" si="99"/>
        <v>0</v>
      </c>
      <c r="AW88" s="45">
        <f t="shared" si="99"/>
        <v>0</v>
      </c>
      <c r="AX88" s="45">
        <f t="shared" si="99"/>
        <v>0</v>
      </c>
      <c r="AY88" s="45">
        <f t="shared" si="99"/>
        <v>0</v>
      </c>
      <c r="AZ88" s="45">
        <f t="shared" si="99"/>
        <v>0</v>
      </c>
      <c r="BA88" s="45">
        <f t="shared" si="99"/>
        <v>0</v>
      </c>
      <c r="BB88" s="45">
        <f t="shared" si="99"/>
        <v>0</v>
      </c>
      <c r="BC88" s="45">
        <f t="shared" si="99"/>
        <v>0</v>
      </c>
      <c r="BD88" s="45">
        <f t="shared" si="99"/>
        <v>0</v>
      </c>
      <c r="BE88" s="45">
        <f t="shared" si="99"/>
        <v>0</v>
      </c>
      <c r="BF88" s="45">
        <f t="shared" si="99"/>
        <v>0</v>
      </c>
      <c r="BG88" s="45">
        <f t="shared" si="99"/>
        <v>0</v>
      </c>
      <c r="BH88" s="45">
        <f t="shared" si="99"/>
        <v>0</v>
      </c>
      <c r="BI88" s="45">
        <f t="shared" si="99"/>
        <v>0</v>
      </c>
      <c r="BJ88" s="45">
        <f t="shared" si="99"/>
        <v>0</v>
      </c>
      <c r="BK88" s="45">
        <f t="shared" si="99"/>
        <v>0</v>
      </c>
      <c r="BL88" s="45">
        <f t="shared" si="99"/>
        <v>0</v>
      </c>
      <c r="BM88" s="45">
        <f t="shared" si="99"/>
        <v>0</v>
      </c>
      <c r="BN88" s="45">
        <f t="shared" si="99"/>
        <v>0</v>
      </c>
      <c r="BO88" s="45">
        <f t="shared" si="99"/>
        <v>0</v>
      </c>
      <c r="BP88" s="45">
        <f t="shared" si="99"/>
        <v>0</v>
      </c>
      <c r="BQ88" s="45">
        <f t="shared" si="99"/>
        <v>0</v>
      </c>
      <c r="BR88" s="45">
        <f t="shared" si="99"/>
        <v>0</v>
      </c>
      <c r="BS88" s="45">
        <f t="shared" si="100"/>
        <v>0</v>
      </c>
      <c r="BT88" s="45">
        <f t="shared" si="100"/>
        <v>0</v>
      </c>
      <c r="BU88" s="45">
        <f t="shared" si="100"/>
        <v>0</v>
      </c>
      <c r="BV88" s="45">
        <f t="shared" si="100"/>
        <v>0</v>
      </c>
      <c r="BW88" s="45">
        <f t="shared" si="100"/>
        <v>0</v>
      </c>
      <c r="BX88" s="45">
        <f t="shared" si="100"/>
        <v>0</v>
      </c>
      <c r="BY88" s="45">
        <f t="shared" si="100"/>
        <v>0</v>
      </c>
      <c r="BZ88" s="181"/>
    </row>
    <row r="89" spans="1:78" hidden="1" outlineLevel="1" x14ac:dyDescent="0.25">
      <c r="A89" s="3">
        <f t="shared" si="98"/>
        <v>0</v>
      </c>
      <c r="B89">
        <f>+B225*F225</f>
        <v>0</v>
      </c>
      <c r="C89" s="1">
        <f>+$B$5</f>
        <v>2027</v>
      </c>
      <c r="D89" s="1">
        <f>+$B$7</f>
        <v>2119</v>
      </c>
      <c r="K89" s="45">
        <f>+IF(AND(K$1&gt;=$C89,K$1&lt;=$D89),$B89,0)</f>
        <v>0</v>
      </c>
      <c r="L89" s="45">
        <f t="shared" si="99"/>
        <v>0</v>
      </c>
      <c r="M89" s="45">
        <f t="shared" si="99"/>
        <v>0</v>
      </c>
      <c r="N89" s="45">
        <f t="shared" si="99"/>
        <v>0</v>
      </c>
      <c r="O89" s="45">
        <f t="shared" si="99"/>
        <v>0</v>
      </c>
      <c r="P89" s="45">
        <f t="shared" si="99"/>
        <v>0</v>
      </c>
      <c r="Q89" s="45">
        <f t="shared" si="99"/>
        <v>0</v>
      </c>
      <c r="R89" s="45">
        <f t="shared" si="99"/>
        <v>0</v>
      </c>
      <c r="S89" s="45">
        <f t="shared" si="99"/>
        <v>0</v>
      </c>
      <c r="T89" s="45">
        <f t="shared" si="99"/>
        <v>0</v>
      </c>
      <c r="U89" s="45">
        <f t="shared" si="99"/>
        <v>0</v>
      </c>
      <c r="V89" s="45">
        <f t="shared" si="99"/>
        <v>0</v>
      </c>
      <c r="W89" s="45">
        <f t="shared" si="99"/>
        <v>0</v>
      </c>
      <c r="X89" s="45">
        <f t="shared" si="99"/>
        <v>0</v>
      </c>
      <c r="Y89" s="45">
        <f t="shared" si="99"/>
        <v>0</v>
      </c>
      <c r="Z89" s="45">
        <f t="shared" si="99"/>
        <v>0</v>
      </c>
      <c r="AA89" s="45">
        <f t="shared" si="99"/>
        <v>0</v>
      </c>
      <c r="AB89" s="45">
        <f t="shared" si="99"/>
        <v>0</v>
      </c>
      <c r="AC89" s="45">
        <f t="shared" si="99"/>
        <v>0</v>
      </c>
      <c r="AD89" s="45">
        <f t="shared" si="99"/>
        <v>0</v>
      </c>
      <c r="AE89" s="45">
        <f t="shared" si="99"/>
        <v>0</v>
      </c>
      <c r="AF89" s="45">
        <f t="shared" si="99"/>
        <v>0</v>
      </c>
      <c r="AG89" s="45">
        <f t="shared" si="99"/>
        <v>0</v>
      </c>
      <c r="AH89" s="45">
        <f t="shared" si="99"/>
        <v>0</v>
      </c>
      <c r="AI89" s="45">
        <f t="shared" si="99"/>
        <v>0</v>
      </c>
      <c r="AJ89" s="45">
        <f t="shared" si="99"/>
        <v>0</v>
      </c>
      <c r="AK89" s="45">
        <f t="shared" si="99"/>
        <v>0</v>
      </c>
      <c r="AL89" s="45">
        <f t="shared" si="99"/>
        <v>0</v>
      </c>
      <c r="AM89" s="45">
        <f t="shared" si="99"/>
        <v>0</v>
      </c>
      <c r="AN89" s="45">
        <f t="shared" si="99"/>
        <v>0</v>
      </c>
      <c r="AO89" s="45">
        <f t="shared" si="99"/>
        <v>0</v>
      </c>
      <c r="AP89" s="45">
        <f t="shared" si="99"/>
        <v>0</v>
      </c>
      <c r="AQ89" s="45">
        <f t="shared" si="99"/>
        <v>0</v>
      </c>
      <c r="AR89" s="45">
        <f t="shared" si="99"/>
        <v>0</v>
      </c>
      <c r="AS89" s="45">
        <f t="shared" si="99"/>
        <v>0</v>
      </c>
      <c r="AT89" s="45">
        <f t="shared" si="99"/>
        <v>0</v>
      </c>
      <c r="AU89" s="45">
        <f t="shared" si="99"/>
        <v>0</v>
      </c>
      <c r="AV89" s="45">
        <f t="shared" si="99"/>
        <v>0</v>
      </c>
      <c r="AW89" s="45">
        <f t="shared" si="99"/>
        <v>0</v>
      </c>
      <c r="AX89" s="45">
        <f t="shared" si="99"/>
        <v>0</v>
      </c>
      <c r="AY89" s="45">
        <f t="shared" si="99"/>
        <v>0</v>
      </c>
      <c r="AZ89" s="45">
        <f t="shared" si="99"/>
        <v>0</v>
      </c>
      <c r="BA89" s="45">
        <f t="shared" si="99"/>
        <v>0</v>
      </c>
      <c r="BB89" s="45">
        <f t="shared" si="99"/>
        <v>0</v>
      </c>
      <c r="BC89" s="45">
        <f t="shared" si="99"/>
        <v>0</v>
      </c>
      <c r="BD89" s="45">
        <f t="shared" si="99"/>
        <v>0</v>
      </c>
      <c r="BE89" s="45">
        <f t="shared" si="99"/>
        <v>0</v>
      </c>
      <c r="BF89" s="45">
        <f t="shared" si="99"/>
        <v>0</v>
      </c>
      <c r="BG89" s="45">
        <f t="shared" si="99"/>
        <v>0</v>
      </c>
      <c r="BH89" s="45">
        <f t="shared" si="99"/>
        <v>0</v>
      </c>
      <c r="BI89" s="45">
        <f t="shared" si="99"/>
        <v>0</v>
      </c>
      <c r="BJ89" s="45">
        <f t="shared" si="99"/>
        <v>0</v>
      </c>
      <c r="BK89" s="45">
        <f t="shared" si="99"/>
        <v>0</v>
      </c>
      <c r="BL89" s="45">
        <f t="shared" si="99"/>
        <v>0</v>
      </c>
      <c r="BM89" s="45">
        <f t="shared" si="99"/>
        <v>0</v>
      </c>
      <c r="BN89" s="45">
        <f t="shared" si="99"/>
        <v>0</v>
      </c>
      <c r="BO89" s="45">
        <f t="shared" si="99"/>
        <v>0</v>
      </c>
      <c r="BP89" s="45">
        <f t="shared" si="99"/>
        <v>0</v>
      </c>
      <c r="BQ89" s="45">
        <f t="shared" si="99"/>
        <v>0</v>
      </c>
      <c r="BR89" s="45">
        <f t="shared" si="99"/>
        <v>0</v>
      </c>
      <c r="BS89" s="45">
        <f t="shared" si="100"/>
        <v>0</v>
      </c>
      <c r="BT89" s="45">
        <f t="shared" si="100"/>
        <v>0</v>
      </c>
      <c r="BU89" s="45">
        <f t="shared" si="100"/>
        <v>0</v>
      </c>
      <c r="BV89" s="45">
        <f t="shared" si="100"/>
        <v>0</v>
      </c>
      <c r="BW89" s="45">
        <f t="shared" si="100"/>
        <v>0</v>
      </c>
      <c r="BX89" s="45">
        <f t="shared" si="100"/>
        <v>0</v>
      </c>
      <c r="BY89" s="45">
        <f t="shared" si="100"/>
        <v>0</v>
      </c>
      <c r="BZ89" s="181"/>
    </row>
    <row r="90" spans="1:78" hidden="1" outlineLevel="1" x14ac:dyDescent="0.25">
      <c r="A90" s="3">
        <f t="shared" si="98"/>
        <v>0</v>
      </c>
      <c r="B90">
        <f>+B226*F226</f>
        <v>0</v>
      </c>
      <c r="C90" s="1">
        <f>+$B$5</f>
        <v>2027</v>
      </c>
      <c r="D90" s="1">
        <f>+$B$7</f>
        <v>2119</v>
      </c>
      <c r="K90" s="45">
        <f>+IF(AND(K$1&gt;=$C90,K$1&lt;=$D90),$B90,0)</f>
        <v>0</v>
      </c>
      <c r="L90" s="45">
        <f t="shared" si="99"/>
        <v>0</v>
      </c>
      <c r="M90" s="45">
        <f t="shared" si="99"/>
        <v>0</v>
      </c>
      <c r="N90" s="45">
        <f t="shared" si="99"/>
        <v>0</v>
      </c>
      <c r="O90" s="45">
        <f t="shared" si="99"/>
        <v>0</v>
      </c>
      <c r="P90" s="45">
        <f t="shared" si="99"/>
        <v>0</v>
      </c>
      <c r="Q90" s="45">
        <f t="shared" si="99"/>
        <v>0</v>
      </c>
      <c r="R90" s="45">
        <f t="shared" si="99"/>
        <v>0</v>
      </c>
      <c r="S90" s="45">
        <f t="shared" si="99"/>
        <v>0</v>
      </c>
      <c r="T90" s="45">
        <f t="shared" si="99"/>
        <v>0</v>
      </c>
      <c r="U90" s="45">
        <f t="shared" si="99"/>
        <v>0</v>
      </c>
      <c r="V90" s="45">
        <f t="shared" si="99"/>
        <v>0</v>
      </c>
      <c r="W90" s="45">
        <f t="shared" ref="W90:BY90" si="101">+IF(AND(W$1&gt;=$C90,W$1&lt;=$D90),$B90,0)</f>
        <v>0</v>
      </c>
      <c r="X90" s="45">
        <f t="shared" si="101"/>
        <v>0</v>
      </c>
      <c r="Y90" s="45">
        <f t="shared" si="101"/>
        <v>0</v>
      </c>
      <c r="Z90" s="45">
        <f t="shared" si="101"/>
        <v>0</v>
      </c>
      <c r="AA90" s="45">
        <f t="shared" si="101"/>
        <v>0</v>
      </c>
      <c r="AB90" s="45">
        <f t="shared" si="101"/>
        <v>0</v>
      </c>
      <c r="AC90" s="45">
        <f t="shared" si="101"/>
        <v>0</v>
      </c>
      <c r="AD90" s="45">
        <f t="shared" si="101"/>
        <v>0</v>
      </c>
      <c r="AE90" s="45">
        <f t="shared" si="101"/>
        <v>0</v>
      </c>
      <c r="AF90" s="45">
        <f t="shared" si="101"/>
        <v>0</v>
      </c>
      <c r="AG90" s="45">
        <f t="shared" si="101"/>
        <v>0</v>
      </c>
      <c r="AH90" s="45">
        <f t="shared" si="101"/>
        <v>0</v>
      </c>
      <c r="AI90" s="45">
        <f t="shared" si="101"/>
        <v>0</v>
      </c>
      <c r="AJ90" s="45">
        <f t="shared" si="101"/>
        <v>0</v>
      </c>
      <c r="AK90" s="45">
        <f t="shared" si="101"/>
        <v>0</v>
      </c>
      <c r="AL90" s="45">
        <f t="shared" si="101"/>
        <v>0</v>
      </c>
      <c r="AM90" s="45">
        <f t="shared" si="101"/>
        <v>0</v>
      </c>
      <c r="AN90" s="45">
        <f t="shared" si="101"/>
        <v>0</v>
      </c>
      <c r="AO90" s="45">
        <f t="shared" si="101"/>
        <v>0</v>
      </c>
      <c r="AP90" s="45">
        <f t="shared" si="101"/>
        <v>0</v>
      </c>
      <c r="AQ90" s="45">
        <f t="shared" si="101"/>
        <v>0</v>
      </c>
      <c r="AR90" s="45">
        <f t="shared" si="101"/>
        <v>0</v>
      </c>
      <c r="AS90" s="45">
        <f t="shared" si="101"/>
        <v>0</v>
      </c>
      <c r="AT90" s="45">
        <f t="shared" si="101"/>
        <v>0</v>
      </c>
      <c r="AU90" s="45">
        <f t="shared" si="101"/>
        <v>0</v>
      </c>
      <c r="AV90" s="45">
        <f t="shared" si="101"/>
        <v>0</v>
      </c>
      <c r="AW90" s="45">
        <f t="shared" si="101"/>
        <v>0</v>
      </c>
      <c r="AX90" s="45">
        <f t="shared" si="101"/>
        <v>0</v>
      </c>
      <c r="AY90" s="45">
        <f t="shared" si="101"/>
        <v>0</v>
      </c>
      <c r="AZ90" s="45">
        <f t="shared" si="101"/>
        <v>0</v>
      </c>
      <c r="BA90" s="45">
        <f t="shared" si="101"/>
        <v>0</v>
      </c>
      <c r="BB90" s="45">
        <f t="shared" si="101"/>
        <v>0</v>
      </c>
      <c r="BC90" s="45">
        <f t="shared" si="101"/>
        <v>0</v>
      </c>
      <c r="BD90" s="45">
        <f t="shared" si="101"/>
        <v>0</v>
      </c>
      <c r="BE90" s="45">
        <f t="shared" si="101"/>
        <v>0</v>
      </c>
      <c r="BF90" s="45">
        <f t="shared" si="101"/>
        <v>0</v>
      </c>
      <c r="BG90" s="45">
        <f t="shared" si="101"/>
        <v>0</v>
      </c>
      <c r="BH90" s="45">
        <f t="shared" si="101"/>
        <v>0</v>
      </c>
      <c r="BI90" s="45">
        <f t="shared" si="101"/>
        <v>0</v>
      </c>
      <c r="BJ90" s="45">
        <f t="shared" si="101"/>
        <v>0</v>
      </c>
      <c r="BK90" s="45">
        <f t="shared" si="101"/>
        <v>0</v>
      </c>
      <c r="BL90" s="45">
        <f t="shared" si="101"/>
        <v>0</v>
      </c>
      <c r="BM90" s="45">
        <f t="shared" si="101"/>
        <v>0</v>
      </c>
      <c r="BN90" s="45">
        <f t="shared" si="101"/>
        <v>0</v>
      </c>
      <c r="BO90" s="45">
        <f t="shared" si="101"/>
        <v>0</v>
      </c>
      <c r="BP90" s="45">
        <f t="shared" si="101"/>
        <v>0</v>
      </c>
      <c r="BQ90" s="45">
        <f t="shared" si="101"/>
        <v>0</v>
      </c>
      <c r="BR90" s="45">
        <f t="shared" si="101"/>
        <v>0</v>
      </c>
      <c r="BS90" s="45">
        <f t="shared" si="101"/>
        <v>0</v>
      </c>
      <c r="BT90" s="45">
        <f t="shared" si="101"/>
        <v>0</v>
      </c>
      <c r="BU90" s="45">
        <f t="shared" si="101"/>
        <v>0</v>
      </c>
      <c r="BV90" s="45">
        <f t="shared" si="101"/>
        <v>0</v>
      </c>
      <c r="BW90" s="45">
        <f t="shared" si="101"/>
        <v>0</v>
      </c>
      <c r="BX90" s="45">
        <f t="shared" si="101"/>
        <v>0</v>
      </c>
      <c r="BY90" s="45">
        <f t="shared" si="101"/>
        <v>0</v>
      </c>
      <c r="BZ90" s="181"/>
    </row>
    <row r="91" spans="1:78" hidden="1" outlineLevel="1" x14ac:dyDescent="0.25">
      <c r="A91" s="3"/>
      <c r="C91" s="1"/>
      <c r="D91" s="1"/>
      <c r="BZ91" s="181"/>
    </row>
    <row r="92" spans="1:78" hidden="1" outlineLevel="1" x14ac:dyDescent="0.25">
      <c r="A92" s="183" t="s">
        <v>344</v>
      </c>
      <c r="B92" s="123" t="s">
        <v>38</v>
      </c>
      <c r="C92" s="123" t="s">
        <v>178</v>
      </c>
      <c r="D92" s="123" t="s">
        <v>127</v>
      </c>
      <c r="E92" s="18" t="s">
        <v>108</v>
      </c>
      <c r="F92" s="123" t="s">
        <v>119</v>
      </c>
      <c r="G92" s="123" t="s">
        <v>262</v>
      </c>
      <c r="BZ92" s="181"/>
    </row>
    <row r="93" spans="1:78" hidden="1" outlineLevel="1" x14ac:dyDescent="0.25">
      <c r="A93" s="3" t="str">
        <f>+Investments!R60</f>
        <v>Pre retired savings</v>
      </c>
      <c r="B93" s="45">
        <f>+F93*G93</f>
        <v>0</v>
      </c>
      <c r="C93" s="1">
        <f>+IF(Goals!U41="",$B$7,Goals!U41)</f>
        <v>2119</v>
      </c>
      <c r="D93" s="1">
        <f>$B$7</f>
        <v>2119</v>
      </c>
      <c r="E93" s="220" t="str">
        <f>+'Retirement Plan'!$AA$19</f>
        <v>To Fix</v>
      </c>
      <c r="F93" s="72">
        <f>+SUMIF(Tables!$A$160:$A$168,E93,Tables!$D$160:$D$168)</f>
        <v>0</v>
      </c>
      <c r="G93" s="45">
        <f>+IF(Goals!W41&gt;0,Goals!W41,0)</f>
        <v>0</v>
      </c>
      <c r="K93" s="45">
        <f>+IF(AND(K$1&gt;=$C93,K$1&lt;=$D93),$G93,0)</f>
        <v>0</v>
      </c>
      <c r="L93" s="45">
        <f t="shared" ref="L93:U97" si="102">+IF(AND(L$1&gt;=$C93,L$1&lt;=$D93),$B93,0)</f>
        <v>0</v>
      </c>
      <c r="M93" s="45">
        <f t="shared" si="102"/>
        <v>0</v>
      </c>
      <c r="N93" s="45">
        <f t="shared" si="102"/>
        <v>0</v>
      </c>
      <c r="O93" s="45">
        <f t="shared" si="102"/>
        <v>0</v>
      </c>
      <c r="P93" s="45">
        <f t="shared" si="102"/>
        <v>0</v>
      </c>
      <c r="Q93" s="45">
        <f t="shared" si="102"/>
        <v>0</v>
      </c>
      <c r="R93" s="45">
        <f t="shared" si="102"/>
        <v>0</v>
      </c>
      <c r="S93" s="45">
        <f t="shared" si="102"/>
        <v>0</v>
      </c>
      <c r="T93" s="45">
        <f t="shared" si="102"/>
        <v>0</v>
      </c>
      <c r="U93" s="45">
        <f t="shared" si="102"/>
        <v>0</v>
      </c>
      <c r="V93" s="45">
        <f t="shared" ref="V93:AE97" si="103">+IF(AND(V$1&gt;=$C93,V$1&lt;=$D93),$B93,0)</f>
        <v>0</v>
      </c>
      <c r="W93" s="45">
        <f t="shared" si="103"/>
        <v>0</v>
      </c>
      <c r="X93" s="45">
        <f t="shared" si="103"/>
        <v>0</v>
      </c>
      <c r="Y93" s="45">
        <f t="shared" si="103"/>
        <v>0</v>
      </c>
      <c r="Z93" s="45">
        <f t="shared" si="103"/>
        <v>0</v>
      </c>
      <c r="AA93" s="45">
        <f t="shared" si="103"/>
        <v>0</v>
      </c>
      <c r="AB93" s="45">
        <f t="shared" si="103"/>
        <v>0</v>
      </c>
      <c r="AC93" s="45">
        <f t="shared" si="103"/>
        <v>0</v>
      </c>
      <c r="AD93" s="45">
        <f t="shared" si="103"/>
        <v>0</v>
      </c>
      <c r="AE93" s="45">
        <f t="shared" si="103"/>
        <v>0</v>
      </c>
      <c r="AF93" s="45">
        <f t="shared" ref="AF93:AO97" si="104">+IF(AND(AF$1&gt;=$C93,AF$1&lt;=$D93),$B93,0)</f>
        <v>0</v>
      </c>
      <c r="AG93" s="45">
        <f t="shared" si="104"/>
        <v>0</v>
      </c>
      <c r="AH93" s="45">
        <f t="shared" si="104"/>
        <v>0</v>
      </c>
      <c r="AI93" s="45">
        <f t="shared" si="104"/>
        <v>0</v>
      </c>
      <c r="AJ93" s="45">
        <f t="shared" si="104"/>
        <v>0</v>
      </c>
      <c r="AK93" s="45">
        <f t="shared" si="104"/>
        <v>0</v>
      </c>
      <c r="AL93" s="45">
        <f t="shared" si="104"/>
        <v>0</v>
      </c>
      <c r="AM93" s="45">
        <f t="shared" si="104"/>
        <v>0</v>
      </c>
      <c r="AN93" s="45">
        <f t="shared" si="104"/>
        <v>0</v>
      </c>
      <c r="AO93" s="45">
        <f t="shared" si="104"/>
        <v>0</v>
      </c>
      <c r="AP93" s="45">
        <f t="shared" ref="AP93:AY97" si="105">+IF(AND(AP$1&gt;=$C93,AP$1&lt;=$D93),$B93,0)</f>
        <v>0</v>
      </c>
      <c r="AQ93" s="45">
        <f t="shared" si="105"/>
        <v>0</v>
      </c>
      <c r="AR93" s="45">
        <f t="shared" si="105"/>
        <v>0</v>
      </c>
      <c r="AS93" s="45">
        <f t="shared" si="105"/>
        <v>0</v>
      </c>
      <c r="AT93" s="45">
        <f t="shared" si="105"/>
        <v>0</v>
      </c>
      <c r="AU93" s="45">
        <f t="shared" si="105"/>
        <v>0</v>
      </c>
      <c r="AV93" s="45">
        <f t="shared" si="105"/>
        <v>0</v>
      </c>
      <c r="AW93" s="45">
        <f t="shared" si="105"/>
        <v>0</v>
      </c>
      <c r="AX93" s="45">
        <f t="shared" si="105"/>
        <v>0</v>
      </c>
      <c r="AY93" s="45">
        <f t="shared" si="105"/>
        <v>0</v>
      </c>
      <c r="AZ93" s="45">
        <f t="shared" ref="AZ93:BI97" si="106">+IF(AND(AZ$1&gt;=$C93,AZ$1&lt;=$D93),$B93,0)</f>
        <v>0</v>
      </c>
      <c r="BA93" s="45">
        <f t="shared" si="106"/>
        <v>0</v>
      </c>
      <c r="BB93" s="45">
        <f t="shared" si="106"/>
        <v>0</v>
      </c>
      <c r="BC93" s="45">
        <f t="shared" si="106"/>
        <v>0</v>
      </c>
      <c r="BD93" s="45">
        <f t="shared" si="106"/>
        <v>0</v>
      </c>
      <c r="BE93" s="45">
        <f t="shared" si="106"/>
        <v>0</v>
      </c>
      <c r="BF93" s="45">
        <f t="shared" si="106"/>
        <v>0</v>
      </c>
      <c r="BG93" s="45">
        <f t="shared" si="106"/>
        <v>0</v>
      </c>
      <c r="BH93" s="45">
        <f t="shared" si="106"/>
        <v>0</v>
      </c>
      <c r="BI93" s="45">
        <f t="shared" si="106"/>
        <v>0</v>
      </c>
      <c r="BJ93" s="45">
        <f t="shared" ref="BJ93:BY97" si="107">+IF(AND(BJ$1&gt;=$C93,BJ$1&lt;=$D93),$B93,0)</f>
        <v>0</v>
      </c>
      <c r="BK93" s="45">
        <f t="shared" si="107"/>
        <v>0</v>
      </c>
      <c r="BL93" s="45">
        <f t="shared" si="107"/>
        <v>0</v>
      </c>
      <c r="BM93" s="45">
        <f t="shared" si="107"/>
        <v>0</v>
      </c>
      <c r="BN93" s="45">
        <f t="shared" si="107"/>
        <v>0</v>
      </c>
      <c r="BO93" s="45">
        <f t="shared" si="107"/>
        <v>0</v>
      </c>
      <c r="BP93" s="45">
        <f t="shared" si="107"/>
        <v>0</v>
      </c>
      <c r="BQ93" s="45">
        <f t="shared" si="107"/>
        <v>0</v>
      </c>
      <c r="BR93" s="45">
        <f t="shared" si="107"/>
        <v>0</v>
      </c>
      <c r="BS93" s="45">
        <f t="shared" si="107"/>
        <v>0</v>
      </c>
      <c r="BT93" s="45">
        <f t="shared" si="107"/>
        <v>0</v>
      </c>
      <c r="BU93" s="45">
        <f t="shared" si="107"/>
        <v>0</v>
      </c>
      <c r="BV93" s="45">
        <f t="shared" si="107"/>
        <v>0</v>
      </c>
      <c r="BW93" s="45">
        <f t="shared" si="107"/>
        <v>0</v>
      </c>
      <c r="BX93" s="45">
        <f t="shared" si="107"/>
        <v>0</v>
      </c>
      <c r="BY93" s="45">
        <f t="shared" si="107"/>
        <v>0</v>
      </c>
      <c r="BZ93" s="181"/>
    </row>
    <row r="94" spans="1:78" hidden="1" outlineLevel="1" x14ac:dyDescent="0.25">
      <c r="A94" s="3">
        <f>+Investments!R61</f>
        <v>0</v>
      </c>
      <c r="B94" s="45">
        <f>+F94*G94</f>
        <v>0</v>
      </c>
      <c r="C94" s="1">
        <f>+IF(Goals!U42="",$B$7,Goals!U42)</f>
        <v>2119</v>
      </c>
      <c r="D94" s="1">
        <f>$B$7</f>
        <v>2119</v>
      </c>
      <c r="E94" s="220" t="str">
        <f>+'Retirement Plan'!$AA$19</f>
        <v>To Fix</v>
      </c>
      <c r="F94" s="72">
        <f>+SUMIF(Tables!$A$160:$A$168,E94,Tables!$D$160:$D$168)</f>
        <v>0</v>
      </c>
      <c r="G94" s="45">
        <f>+IF(Goals!W42&gt;0,Goals!W42,0)</f>
        <v>0</v>
      </c>
      <c r="K94" s="45">
        <f>+IF(AND(K$1&gt;=$C94,K$1&lt;=$D94),$G94,0)</f>
        <v>0</v>
      </c>
      <c r="L94" s="45">
        <f t="shared" si="102"/>
        <v>0</v>
      </c>
      <c r="M94" s="45">
        <f t="shared" si="102"/>
        <v>0</v>
      </c>
      <c r="N94" s="45">
        <f t="shared" si="102"/>
        <v>0</v>
      </c>
      <c r="O94" s="45">
        <f t="shared" si="102"/>
        <v>0</v>
      </c>
      <c r="P94" s="45">
        <f t="shared" si="102"/>
        <v>0</v>
      </c>
      <c r="Q94" s="45">
        <f t="shared" si="102"/>
        <v>0</v>
      </c>
      <c r="R94" s="45">
        <f t="shared" si="102"/>
        <v>0</v>
      </c>
      <c r="S94" s="45">
        <f t="shared" si="102"/>
        <v>0</v>
      </c>
      <c r="T94" s="45">
        <f t="shared" si="102"/>
        <v>0</v>
      </c>
      <c r="U94" s="45">
        <f t="shared" si="102"/>
        <v>0</v>
      </c>
      <c r="V94" s="45">
        <f t="shared" si="103"/>
        <v>0</v>
      </c>
      <c r="W94" s="45">
        <f t="shared" si="103"/>
        <v>0</v>
      </c>
      <c r="X94" s="45">
        <f t="shared" si="103"/>
        <v>0</v>
      </c>
      <c r="Y94" s="45">
        <f t="shared" si="103"/>
        <v>0</v>
      </c>
      <c r="Z94" s="45">
        <f t="shared" si="103"/>
        <v>0</v>
      </c>
      <c r="AA94" s="45">
        <f t="shared" si="103"/>
        <v>0</v>
      </c>
      <c r="AB94" s="45">
        <f t="shared" si="103"/>
        <v>0</v>
      </c>
      <c r="AC94" s="45">
        <f t="shared" si="103"/>
        <v>0</v>
      </c>
      <c r="AD94" s="45">
        <f t="shared" si="103"/>
        <v>0</v>
      </c>
      <c r="AE94" s="45">
        <f t="shared" si="103"/>
        <v>0</v>
      </c>
      <c r="AF94" s="45">
        <f t="shared" si="104"/>
        <v>0</v>
      </c>
      <c r="AG94" s="45">
        <f t="shared" si="104"/>
        <v>0</v>
      </c>
      <c r="AH94" s="45">
        <f t="shared" si="104"/>
        <v>0</v>
      </c>
      <c r="AI94" s="45">
        <f t="shared" si="104"/>
        <v>0</v>
      </c>
      <c r="AJ94" s="45">
        <f t="shared" si="104"/>
        <v>0</v>
      </c>
      <c r="AK94" s="45">
        <f t="shared" si="104"/>
        <v>0</v>
      </c>
      <c r="AL94" s="45">
        <f t="shared" si="104"/>
        <v>0</v>
      </c>
      <c r="AM94" s="45">
        <f t="shared" si="104"/>
        <v>0</v>
      </c>
      <c r="AN94" s="45">
        <f t="shared" si="104"/>
        <v>0</v>
      </c>
      <c r="AO94" s="45">
        <f t="shared" si="104"/>
        <v>0</v>
      </c>
      <c r="AP94" s="45">
        <f t="shared" si="105"/>
        <v>0</v>
      </c>
      <c r="AQ94" s="45">
        <f t="shared" si="105"/>
        <v>0</v>
      </c>
      <c r="AR94" s="45">
        <f t="shared" si="105"/>
        <v>0</v>
      </c>
      <c r="AS94" s="45">
        <f t="shared" si="105"/>
        <v>0</v>
      </c>
      <c r="AT94" s="45">
        <f t="shared" si="105"/>
        <v>0</v>
      </c>
      <c r="AU94" s="45">
        <f t="shared" si="105"/>
        <v>0</v>
      </c>
      <c r="AV94" s="45">
        <f t="shared" si="105"/>
        <v>0</v>
      </c>
      <c r="AW94" s="45">
        <f t="shared" si="105"/>
        <v>0</v>
      </c>
      <c r="AX94" s="45">
        <f t="shared" si="105"/>
        <v>0</v>
      </c>
      <c r="AY94" s="45">
        <f t="shared" si="105"/>
        <v>0</v>
      </c>
      <c r="AZ94" s="45">
        <f t="shared" si="106"/>
        <v>0</v>
      </c>
      <c r="BA94" s="45">
        <f t="shared" si="106"/>
        <v>0</v>
      </c>
      <c r="BB94" s="45">
        <f t="shared" si="106"/>
        <v>0</v>
      </c>
      <c r="BC94" s="45">
        <f t="shared" si="106"/>
        <v>0</v>
      </c>
      <c r="BD94" s="45">
        <f t="shared" si="106"/>
        <v>0</v>
      </c>
      <c r="BE94" s="45">
        <f t="shared" si="106"/>
        <v>0</v>
      </c>
      <c r="BF94" s="45">
        <f t="shared" si="106"/>
        <v>0</v>
      </c>
      <c r="BG94" s="45">
        <f t="shared" si="106"/>
        <v>0</v>
      </c>
      <c r="BH94" s="45">
        <f t="shared" si="106"/>
        <v>0</v>
      </c>
      <c r="BI94" s="45">
        <f t="shared" si="106"/>
        <v>0</v>
      </c>
      <c r="BJ94" s="45">
        <f t="shared" si="107"/>
        <v>0</v>
      </c>
      <c r="BK94" s="45">
        <f t="shared" si="107"/>
        <v>0</v>
      </c>
      <c r="BL94" s="45">
        <f t="shared" si="107"/>
        <v>0</v>
      </c>
      <c r="BM94" s="45">
        <f t="shared" si="107"/>
        <v>0</v>
      </c>
      <c r="BN94" s="45">
        <f t="shared" si="107"/>
        <v>0</v>
      </c>
      <c r="BO94" s="45">
        <f t="shared" si="107"/>
        <v>0</v>
      </c>
      <c r="BP94" s="45">
        <f t="shared" si="107"/>
        <v>0</v>
      </c>
      <c r="BQ94" s="45">
        <f t="shared" si="107"/>
        <v>0</v>
      </c>
      <c r="BR94" s="45">
        <f t="shared" si="107"/>
        <v>0</v>
      </c>
      <c r="BS94" s="45">
        <f t="shared" si="107"/>
        <v>0</v>
      </c>
      <c r="BT94" s="45">
        <f t="shared" si="107"/>
        <v>0</v>
      </c>
      <c r="BU94" s="45">
        <f t="shared" si="107"/>
        <v>0</v>
      </c>
      <c r="BV94" s="45">
        <f t="shared" si="107"/>
        <v>0</v>
      </c>
      <c r="BW94" s="45">
        <f t="shared" si="107"/>
        <v>0</v>
      </c>
      <c r="BX94" s="45">
        <f t="shared" si="107"/>
        <v>0</v>
      </c>
      <c r="BY94" s="45">
        <f t="shared" si="107"/>
        <v>0</v>
      </c>
      <c r="BZ94" s="181"/>
    </row>
    <row r="95" spans="1:78" hidden="1" outlineLevel="1" x14ac:dyDescent="0.25">
      <c r="A95" s="3">
        <f>+Investments!R62</f>
        <v>0</v>
      </c>
      <c r="B95" s="45">
        <f>+F95*G95</f>
        <v>0</v>
      </c>
      <c r="C95" s="1">
        <f>+IF(Goals!U43="",$B$7,Goals!U43)</f>
        <v>2119</v>
      </c>
      <c r="D95" s="1">
        <f t="shared" ref="D95:D97" si="108">$B$7</f>
        <v>2119</v>
      </c>
      <c r="E95" s="220" t="str">
        <f>+'Retirement Plan'!$AA$19</f>
        <v>To Fix</v>
      </c>
      <c r="F95" s="72">
        <f>+SUMIF(Tables!$A$160:$A$168,E95,Tables!$D$160:$D$168)</f>
        <v>0</v>
      </c>
      <c r="G95" s="45">
        <f>+IF(Goals!W43&gt;0,Goals!W43,0)</f>
        <v>0</v>
      </c>
      <c r="K95" s="45">
        <f>+IF(AND(K$1&gt;=$C95,K$1&lt;=$D95),$G95,0)</f>
        <v>0</v>
      </c>
      <c r="L95" s="45">
        <f t="shared" si="102"/>
        <v>0</v>
      </c>
      <c r="M95" s="45">
        <f t="shared" si="102"/>
        <v>0</v>
      </c>
      <c r="N95" s="45">
        <f t="shared" si="102"/>
        <v>0</v>
      </c>
      <c r="O95" s="45">
        <f t="shared" si="102"/>
        <v>0</v>
      </c>
      <c r="P95" s="45">
        <f t="shared" si="102"/>
        <v>0</v>
      </c>
      <c r="Q95" s="45">
        <f t="shared" si="102"/>
        <v>0</v>
      </c>
      <c r="R95" s="45">
        <f t="shared" si="102"/>
        <v>0</v>
      </c>
      <c r="S95" s="45">
        <f t="shared" si="102"/>
        <v>0</v>
      </c>
      <c r="T95" s="45">
        <f t="shared" si="102"/>
        <v>0</v>
      </c>
      <c r="U95" s="45">
        <f t="shared" si="102"/>
        <v>0</v>
      </c>
      <c r="V95" s="45">
        <f t="shared" si="103"/>
        <v>0</v>
      </c>
      <c r="W95" s="45">
        <f t="shared" si="103"/>
        <v>0</v>
      </c>
      <c r="X95" s="45">
        <f t="shared" si="103"/>
        <v>0</v>
      </c>
      <c r="Y95" s="45">
        <f t="shared" si="103"/>
        <v>0</v>
      </c>
      <c r="Z95" s="45">
        <f t="shared" si="103"/>
        <v>0</v>
      </c>
      <c r="AA95" s="45">
        <f t="shared" si="103"/>
        <v>0</v>
      </c>
      <c r="AB95" s="45">
        <f t="shared" si="103"/>
        <v>0</v>
      </c>
      <c r="AC95" s="45">
        <f t="shared" si="103"/>
        <v>0</v>
      </c>
      <c r="AD95" s="45">
        <f t="shared" si="103"/>
        <v>0</v>
      </c>
      <c r="AE95" s="45">
        <f t="shared" si="103"/>
        <v>0</v>
      </c>
      <c r="AF95" s="45">
        <f t="shared" si="104"/>
        <v>0</v>
      </c>
      <c r="AG95" s="45">
        <f t="shared" si="104"/>
        <v>0</v>
      </c>
      <c r="AH95" s="45">
        <f t="shared" si="104"/>
        <v>0</v>
      </c>
      <c r="AI95" s="45">
        <f t="shared" si="104"/>
        <v>0</v>
      </c>
      <c r="AJ95" s="45">
        <f t="shared" si="104"/>
        <v>0</v>
      </c>
      <c r="AK95" s="45">
        <f t="shared" si="104"/>
        <v>0</v>
      </c>
      <c r="AL95" s="45">
        <f t="shared" si="104"/>
        <v>0</v>
      </c>
      <c r="AM95" s="45">
        <f t="shared" si="104"/>
        <v>0</v>
      </c>
      <c r="AN95" s="45">
        <f t="shared" si="104"/>
        <v>0</v>
      </c>
      <c r="AO95" s="45">
        <f t="shared" si="104"/>
        <v>0</v>
      </c>
      <c r="AP95" s="45">
        <f t="shared" si="105"/>
        <v>0</v>
      </c>
      <c r="AQ95" s="45">
        <f t="shared" si="105"/>
        <v>0</v>
      </c>
      <c r="AR95" s="45">
        <f t="shared" si="105"/>
        <v>0</v>
      </c>
      <c r="AS95" s="45">
        <f t="shared" si="105"/>
        <v>0</v>
      </c>
      <c r="AT95" s="45">
        <f t="shared" si="105"/>
        <v>0</v>
      </c>
      <c r="AU95" s="45">
        <f t="shared" si="105"/>
        <v>0</v>
      </c>
      <c r="AV95" s="45">
        <f t="shared" si="105"/>
        <v>0</v>
      </c>
      <c r="AW95" s="45">
        <f t="shared" si="105"/>
        <v>0</v>
      </c>
      <c r="AX95" s="45">
        <f t="shared" si="105"/>
        <v>0</v>
      </c>
      <c r="AY95" s="45">
        <f t="shared" si="105"/>
        <v>0</v>
      </c>
      <c r="AZ95" s="45">
        <f t="shared" si="106"/>
        <v>0</v>
      </c>
      <c r="BA95" s="45">
        <f t="shared" si="106"/>
        <v>0</v>
      </c>
      <c r="BB95" s="45">
        <f t="shared" si="106"/>
        <v>0</v>
      </c>
      <c r="BC95" s="45">
        <f t="shared" si="106"/>
        <v>0</v>
      </c>
      <c r="BD95" s="45">
        <f t="shared" si="106"/>
        <v>0</v>
      </c>
      <c r="BE95" s="45">
        <f t="shared" si="106"/>
        <v>0</v>
      </c>
      <c r="BF95" s="45">
        <f t="shared" si="106"/>
        <v>0</v>
      </c>
      <c r="BG95" s="45">
        <f t="shared" si="106"/>
        <v>0</v>
      </c>
      <c r="BH95" s="45">
        <f t="shared" si="106"/>
        <v>0</v>
      </c>
      <c r="BI95" s="45">
        <f t="shared" si="106"/>
        <v>0</v>
      </c>
      <c r="BJ95" s="45">
        <f t="shared" si="107"/>
        <v>0</v>
      </c>
      <c r="BK95" s="45">
        <f t="shared" si="107"/>
        <v>0</v>
      </c>
      <c r="BL95" s="45">
        <f t="shared" si="107"/>
        <v>0</v>
      </c>
      <c r="BM95" s="45">
        <f t="shared" si="107"/>
        <v>0</v>
      </c>
      <c r="BN95" s="45">
        <f t="shared" si="107"/>
        <v>0</v>
      </c>
      <c r="BO95" s="45">
        <f t="shared" si="107"/>
        <v>0</v>
      </c>
      <c r="BP95" s="45">
        <f t="shared" si="107"/>
        <v>0</v>
      </c>
      <c r="BQ95" s="45">
        <f t="shared" si="107"/>
        <v>0</v>
      </c>
      <c r="BR95" s="45">
        <f t="shared" si="107"/>
        <v>0</v>
      </c>
      <c r="BS95" s="45">
        <f t="shared" si="107"/>
        <v>0</v>
      </c>
      <c r="BT95" s="45">
        <f t="shared" si="107"/>
        <v>0</v>
      </c>
      <c r="BU95" s="45">
        <f t="shared" si="107"/>
        <v>0</v>
      </c>
      <c r="BV95" s="45">
        <f t="shared" si="107"/>
        <v>0</v>
      </c>
      <c r="BW95" s="45">
        <f t="shared" si="107"/>
        <v>0</v>
      </c>
      <c r="BX95" s="45">
        <f t="shared" si="107"/>
        <v>0</v>
      </c>
      <c r="BY95" s="45">
        <f t="shared" si="107"/>
        <v>0</v>
      </c>
      <c r="BZ95" s="181"/>
    </row>
    <row r="96" spans="1:78" hidden="1" outlineLevel="1" x14ac:dyDescent="0.25">
      <c r="A96" s="3">
        <f>+Investments!R63</f>
        <v>0</v>
      </c>
      <c r="B96" s="45">
        <f>+F96*G96</f>
        <v>0</v>
      </c>
      <c r="C96" s="1">
        <f>+IF(Goals!U44="",$B$7,Goals!U44)</f>
        <v>2119</v>
      </c>
      <c r="D96" s="1">
        <f t="shared" si="108"/>
        <v>2119</v>
      </c>
      <c r="E96" s="220" t="str">
        <f>+'Retirement Plan'!$AA$19</f>
        <v>To Fix</v>
      </c>
      <c r="F96" s="72">
        <f>+SUMIF(Tables!$A$160:$A$168,E96,Tables!$D$160:$D$168)</f>
        <v>0</v>
      </c>
      <c r="G96" s="45">
        <f>+IF(Goals!W44&gt;0,Goals!W44,0)</f>
        <v>0</v>
      </c>
      <c r="K96" s="45">
        <f>+IF(AND(K$1&gt;=$C96,K$1&lt;=$D96),$G96,0)</f>
        <v>0</v>
      </c>
      <c r="L96" s="45">
        <f t="shared" si="102"/>
        <v>0</v>
      </c>
      <c r="M96" s="45">
        <f t="shared" si="102"/>
        <v>0</v>
      </c>
      <c r="N96" s="45">
        <f t="shared" si="102"/>
        <v>0</v>
      </c>
      <c r="O96" s="45">
        <f t="shared" si="102"/>
        <v>0</v>
      </c>
      <c r="P96" s="45">
        <f t="shared" si="102"/>
        <v>0</v>
      </c>
      <c r="Q96" s="45">
        <f t="shared" si="102"/>
        <v>0</v>
      </c>
      <c r="R96" s="45">
        <f t="shared" si="102"/>
        <v>0</v>
      </c>
      <c r="S96" s="45">
        <f t="shared" si="102"/>
        <v>0</v>
      </c>
      <c r="T96" s="45">
        <f t="shared" si="102"/>
        <v>0</v>
      </c>
      <c r="U96" s="45">
        <f t="shared" si="102"/>
        <v>0</v>
      </c>
      <c r="V96" s="45">
        <f t="shared" si="103"/>
        <v>0</v>
      </c>
      <c r="W96" s="45">
        <f t="shared" si="103"/>
        <v>0</v>
      </c>
      <c r="X96" s="45">
        <f t="shared" si="103"/>
        <v>0</v>
      </c>
      <c r="Y96" s="45">
        <f t="shared" si="103"/>
        <v>0</v>
      </c>
      <c r="Z96" s="45">
        <f t="shared" si="103"/>
        <v>0</v>
      </c>
      <c r="AA96" s="45">
        <f t="shared" si="103"/>
        <v>0</v>
      </c>
      <c r="AB96" s="45">
        <f t="shared" si="103"/>
        <v>0</v>
      </c>
      <c r="AC96" s="45">
        <f t="shared" si="103"/>
        <v>0</v>
      </c>
      <c r="AD96" s="45">
        <f t="shared" si="103"/>
        <v>0</v>
      </c>
      <c r="AE96" s="45">
        <f t="shared" si="103"/>
        <v>0</v>
      </c>
      <c r="AF96" s="45">
        <f t="shared" si="104"/>
        <v>0</v>
      </c>
      <c r="AG96" s="45">
        <f t="shared" si="104"/>
        <v>0</v>
      </c>
      <c r="AH96" s="45">
        <f t="shared" si="104"/>
        <v>0</v>
      </c>
      <c r="AI96" s="45">
        <f t="shared" si="104"/>
        <v>0</v>
      </c>
      <c r="AJ96" s="45">
        <f t="shared" si="104"/>
        <v>0</v>
      </c>
      <c r="AK96" s="45">
        <f t="shared" si="104"/>
        <v>0</v>
      </c>
      <c r="AL96" s="45">
        <f t="shared" si="104"/>
        <v>0</v>
      </c>
      <c r="AM96" s="45">
        <f t="shared" si="104"/>
        <v>0</v>
      </c>
      <c r="AN96" s="45">
        <f t="shared" si="104"/>
        <v>0</v>
      </c>
      <c r="AO96" s="45">
        <f t="shared" si="104"/>
        <v>0</v>
      </c>
      <c r="AP96" s="45">
        <f t="shared" si="105"/>
        <v>0</v>
      </c>
      <c r="AQ96" s="45">
        <f t="shared" si="105"/>
        <v>0</v>
      </c>
      <c r="AR96" s="45">
        <f t="shared" si="105"/>
        <v>0</v>
      </c>
      <c r="AS96" s="45">
        <f t="shared" si="105"/>
        <v>0</v>
      </c>
      <c r="AT96" s="45">
        <f t="shared" si="105"/>
        <v>0</v>
      </c>
      <c r="AU96" s="45">
        <f t="shared" si="105"/>
        <v>0</v>
      </c>
      <c r="AV96" s="45">
        <f t="shared" si="105"/>
        <v>0</v>
      </c>
      <c r="AW96" s="45">
        <f t="shared" si="105"/>
        <v>0</v>
      </c>
      <c r="AX96" s="45">
        <f t="shared" si="105"/>
        <v>0</v>
      </c>
      <c r="AY96" s="45">
        <f t="shared" si="105"/>
        <v>0</v>
      </c>
      <c r="AZ96" s="45">
        <f t="shared" si="106"/>
        <v>0</v>
      </c>
      <c r="BA96" s="45">
        <f t="shared" si="106"/>
        <v>0</v>
      </c>
      <c r="BB96" s="45">
        <f t="shared" si="106"/>
        <v>0</v>
      </c>
      <c r="BC96" s="45">
        <f t="shared" si="106"/>
        <v>0</v>
      </c>
      <c r="BD96" s="45">
        <f t="shared" si="106"/>
        <v>0</v>
      </c>
      <c r="BE96" s="45">
        <f t="shared" si="106"/>
        <v>0</v>
      </c>
      <c r="BF96" s="45">
        <f t="shared" si="106"/>
        <v>0</v>
      </c>
      <c r="BG96" s="45">
        <f t="shared" si="106"/>
        <v>0</v>
      </c>
      <c r="BH96" s="45">
        <f t="shared" si="106"/>
        <v>0</v>
      </c>
      <c r="BI96" s="45">
        <f t="shared" si="106"/>
        <v>0</v>
      </c>
      <c r="BJ96" s="45">
        <f t="shared" si="107"/>
        <v>0</v>
      </c>
      <c r="BK96" s="45">
        <f t="shared" si="107"/>
        <v>0</v>
      </c>
      <c r="BL96" s="45">
        <f t="shared" si="107"/>
        <v>0</v>
      </c>
      <c r="BM96" s="45">
        <f t="shared" si="107"/>
        <v>0</v>
      </c>
      <c r="BN96" s="45">
        <f t="shared" si="107"/>
        <v>0</v>
      </c>
      <c r="BO96" s="45">
        <f t="shared" si="107"/>
        <v>0</v>
      </c>
      <c r="BP96" s="45">
        <f t="shared" si="107"/>
        <v>0</v>
      </c>
      <c r="BQ96" s="45">
        <f t="shared" si="107"/>
        <v>0</v>
      </c>
      <c r="BR96" s="45">
        <f t="shared" si="107"/>
        <v>0</v>
      </c>
      <c r="BS96" s="45">
        <f t="shared" si="107"/>
        <v>0</v>
      </c>
      <c r="BT96" s="45">
        <f t="shared" si="107"/>
        <v>0</v>
      </c>
      <c r="BU96" s="45">
        <f t="shared" si="107"/>
        <v>0</v>
      </c>
      <c r="BV96" s="45">
        <f t="shared" si="107"/>
        <v>0</v>
      </c>
      <c r="BW96" s="45">
        <f t="shared" si="107"/>
        <v>0</v>
      </c>
      <c r="BX96" s="45">
        <f t="shared" si="107"/>
        <v>0</v>
      </c>
      <c r="BY96" s="45">
        <f t="shared" si="107"/>
        <v>0</v>
      </c>
      <c r="BZ96" s="181"/>
    </row>
    <row r="97" spans="1:78" hidden="1" outlineLevel="1" x14ac:dyDescent="0.25">
      <c r="A97" s="3">
        <f>+Investments!R64</f>
        <v>0</v>
      </c>
      <c r="B97" s="45">
        <f>+F97*G97</f>
        <v>0</v>
      </c>
      <c r="C97" s="1">
        <f>+IF(Goals!U45="",$B$7,Goals!U45)</f>
        <v>2119</v>
      </c>
      <c r="D97" s="1">
        <f t="shared" si="108"/>
        <v>2119</v>
      </c>
      <c r="E97" s="220" t="str">
        <f>+'Retirement Plan'!$AA$19</f>
        <v>To Fix</v>
      </c>
      <c r="F97" s="72">
        <f>+SUMIF(Tables!$A$160:$A$168,E97,Tables!$D$160:$D$168)</f>
        <v>0</v>
      </c>
      <c r="G97" s="45">
        <f>+IF(Goals!W45&gt;0,Goals!W45,0)</f>
        <v>0</v>
      </c>
      <c r="K97" s="45">
        <f>+IF(AND(K$1&gt;=$C97,K$1&lt;=$D97),$G97,0)</f>
        <v>0</v>
      </c>
      <c r="L97" s="45">
        <f t="shared" si="102"/>
        <v>0</v>
      </c>
      <c r="M97" s="45">
        <f t="shared" si="102"/>
        <v>0</v>
      </c>
      <c r="N97" s="45">
        <f t="shared" si="102"/>
        <v>0</v>
      </c>
      <c r="O97" s="45">
        <f t="shared" si="102"/>
        <v>0</v>
      </c>
      <c r="P97" s="45">
        <f t="shared" si="102"/>
        <v>0</v>
      </c>
      <c r="Q97" s="45">
        <f t="shared" si="102"/>
        <v>0</v>
      </c>
      <c r="R97" s="45">
        <f t="shared" si="102"/>
        <v>0</v>
      </c>
      <c r="S97" s="45">
        <f t="shared" si="102"/>
        <v>0</v>
      </c>
      <c r="T97" s="45">
        <f t="shared" si="102"/>
        <v>0</v>
      </c>
      <c r="U97" s="45">
        <f t="shared" si="102"/>
        <v>0</v>
      </c>
      <c r="V97" s="45">
        <f t="shared" si="103"/>
        <v>0</v>
      </c>
      <c r="W97" s="45">
        <f t="shared" si="103"/>
        <v>0</v>
      </c>
      <c r="X97" s="45">
        <f t="shared" si="103"/>
        <v>0</v>
      </c>
      <c r="Y97" s="45">
        <f t="shared" si="103"/>
        <v>0</v>
      </c>
      <c r="Z97" s="45">
        <f t="shared" si="103"/>
        <v>0</v>
      </c>
      <c r="AA97" s="45">
        <f t="shared" si="103"/>
        <v>0</v>
      </c>
      <c r="AB97" s="45">
        <f t="shared" si="103"/>
        <v>0</v>
      </c>
      <c r="AC97" s="45">
        <f t="shared" si="103"/>
        <v>0</v>
      </c>
      <c r="AD97" s="45">
        <f t="shared" si="103"/>
        <v>0</v>
      </c>
      <c r="AE97" s="45">
        <f t="shared" si="103"/>
        <v>0</v>
      </c>
      <c r="AF97" s="45">
        <f t="shared" si="104"/>
        <v>0</v>
      </c>
      <c r="AG97" s="45">
        <f t="shared" si="104"/>
        <v>0</v>
      </c>
      <c r="AH97" s="45">
        <f t="shared" si="104"/>
        <v>0</v>
      </c>
      <c r="AI97" s="45">
        <f t="shared" si="104"/>
        <v>0</v>
      </c>
      <c r="AJ97" s="45">
        <f t="shared" si="104"/>
        <v>0</v>
      </c>
      <c r="AK97" s="45">
        <f t="shared" si="104"/>
        <v>0</v>
      </c>
      <c r="AL97" s="45">
        <f t="shared" si="104"/>
        <v>0</v>
      </c>
      <c r="AM97" s="45">
        <f t="shared" si="104"/>
        <v>0</v>
      </c>
      <c r="AN97" s="45">
        <f t="shared" si="104"/>
        <v>0</v>
      </c>
      <c r="AO97" s="45">
        <f t="shared" si="104"/>
        <v>0</v>
      </c>
      <c r="AP97" s="45">
        <f t="shared" si="105"/>
        <v>0</v>
      </c>
      <c r="AQ97" s="45">
        <f t="shared" si="105"/>
        <v>0</v>
      </c>
      <c r="AR97" s="45">
        <f t="shared" si="105"/>
        <v>0</v>
      </c>
      <c r="AS97" s="45">
        <f t="shared" si="105"/>
        <v>0</v>
      </c>
      <c r="AT97" s="45">
        <f t="shared" si="105"/>
        <v>0</v>
      </c>
      <c r="AU97" s="45">
        <f t="shared" si="105"/>
        <v>0</v>
      </c>
      <c r="AV97" s="45">
        <f t="shared" si="105"/>
        <v>0</v>
      </c>
      <c r="AW97" s="45">
        <f t="shared" si="105"/>
        <v>0</v>
      </c>
      <c r="AX97" s="45">
        <f t="shared" si="105"/>
        <v>0</v>
      </c>
      <c r="AY97" s="45">
        <f t="shared" si="105"/>
        <v>0</v>
      </c>
      <c r="AZ97" s="45">
        <f t="shared" si="106"/>
        <v>0</v>
      </c>
      <c r="BA97" s="45">
        <f t="shared" si="106"/>
        <v>0</v>
      </c>
      <c r="BB97" s="45">
        <f t="shared" si="106"/>
        <v>0</v>
      </c>
      <c r="BC97" s="45">
        <f t="shared" si="106"/>
        <v>0</v>
      </c>
      <c r="BD97" s="45">
        <f t="shared" si="106"/>
        <v>0</v>
      </c>
      <c r="BE97" s="45">
        <f t="shared" si="106"/>
        <v>0</v>
      </c>
      <c r="BF97" s="45">
        <f t="shared" si="106"/>
        <v>0</v>
      </c>
      <c r="BG97" s="45">
        <f t="shared" si="106"/>
        <v>0</v>
      </c>
      <c r="BH97" s="45">
        <f t="shared" si="106"/>
        <v>0</v>
      </c>
      <c r="BI97" s="45">
        <f t="shared" si="106"/>
        <v>0</v>
      </c>
      <c r="BJ97" s="45">
        <f t="shared" si="107"/>
        <v>0</v>
      </c>
      <c r="BK97" s="45">
        <f t="shared" si="107"/>
        <v>0</v>
      </c>
      <c r="BL97" s="45">
        <f t="shared" si="107"/>
        <v>0</v>
      </c>
      <c r="BM97" s="45">
        <f t="shared" si="107"/>
        <v>0</v>
      </c>
      <c r="BN97" s="45">
        <f t="shared" si="107"/>
        <v>0</v>
      </c>
      <c r="BO97" s="45">
        <f t="shared" si="107"/>
        <v>0</v>
      </c>
      <c r="BP97" s="45">
        <f t="shared" si="107"/>
        <v>0</v>
      </c>
      <c r="BQ97" s="45">
        <f t="shared" si="107"/>
        <v>0</v>
      </c>
      <c r="BR97" s="45">
        <f t="shared" si="107"/>
        <v>0</v>
      </c>
      <c r="BS97" s="45">
        <f t="shared" si="107"/>
        <v>0</v>
      </c>
      <c r="BT97" s="45">
        <f t="shared" si="107"/>
        <v>0</v>
      </c>
      <c r="BU97" s="45">
        <f t="shared" si="107"/>
        <v>0</v>
      </c>
      <c r="BV97" s="45">
        <f t="shared" si="107"/>
        <v>0</v>
      </c>
      <c r="BW97" s="45">
        <f t="shared" si="107"/>
        <v>0</v>
      </c>
      <c r="BX97" s="45">
        <f t="shared" si="107"/>
        <v>0</v>
      </c>
      <c r="BY97" s="45">
        <f t="shared" si="107"/>
        <v>0</v>
      </c>
      <c r="BZ97" s="181"/>
    </row>
    <row r="98" spans="1:78" hidden="1" outlineLevel="1" x14ac:dyDescent="0.25">
      <c r="A98" s="183" t="s">
        <v>543</v>
      </c>
      <c r="B98" s="45"/>
      <c r="C98" s="1"/>
      <c r="D98" s="1"/>
      <c r="E98" s="220"/>
      <c r="F98" s="72"/>
      <c r="G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c r="BB98" s="45"/>
      <c r="BC98" s="45"/>
      <c r="BD98" s="45"/>
      <c r="BE98" s="45"/>
      <c r="BF98" s="45"/>
      <c r="BG98" s="45"/>
      <c r="BH98" s="45"/>
      <c r="BI98" s="45"/>
      <c r="BJ98" s="45"/>
      <c r="BK98" s="45"/>
      <c r="BL98" s="45"/>
      <c r="BM98" s="45"/>
      <c r="BN98" s="45"/>
      <c r="BO98" s="45"/>
      <c r="BP98" s="45"/>
      <c r="BQ98" s="45"/>
      <c r="BR98" s="45"/>
      <c r="BS98" s="45"/>
      <c r="BT98" s="45"/>
      <c r="BU98" s="45"/>
      <c r="BV98" s="45"/>
      <c r="BW98" s="45"/>
      <c r="BX98" s="45"/>
      <c r="BY98" s="45"/>
      <c r="BZ98" s="181"/>
    </row>
    <row r="99" spans="1:78" hidden="1" outlineLevel="1" x14ac:dyDescent="0.25">
      <c r="A99" s="3">
        <f>+Investments!R69</f>
        <v>0</v>
      </c>
      <c r="B99" s="45">
        <f>+F99*G99</f>
        <v>0</v>
      </c>
      <c r="C99" s="1">
        <f>+Goals!U47</f>
        <v>0</v>
      </c>
      <c r="D99" s="1">
        <f>+$B$7</f>
        <v>2119</v>
      </c>
      <c r="E99" s="220" t="str">
        <f>+'Retirement Plan'!$AA$19</f>
        <v>To Fix</v>
      </c>
      <c r="F99" s="72">
        <f>+SUMIF(Tables!$A$160:$A$168,E99,Tables!$D$160:$D$168)</f>
        <v>0</v>
      </c>
      <c r="G99" s="45">
        <f>+IF(Goals!W47&gt;0,Goals!W47,0)</f>
        <v>0</v>
      </c>
      <c r="K99" s="45">
        <f t="shared" ref="K99:K101" si="109">+IF(AND(K$1&gt;=$C99,K$1&lt;=$D99),$G99,0)</f>
        <v>0</v>
      </c>
      <c r="L99" s="45">
        <f t="shared" ref="L99:Z101" si="110">+IF(AND(L$1&gt;=$C99,L$1&lt;=$D99),$B99,0)</f>
        <v>0</v>
      </c>
      <c r="M99" s="45">
        <f t="shared" si="110"/>
        <v>0</v>
      </c>
      <c r="N99" s="45">
        <f t="shared" si="110"/>
        <v>0</v>
      </c>
      <c r="O99" s="45">
        <f t="shared" si="110"/>
        <v>0</v>
      </c>
      <c r="P99" s="45">
        <f t="shared" si="110"/>
        <v>0</v>
      </c>
      <c r="Q99" s="45">
        <f t="shared" si="110"/>
        <v>0</v>
      </c>
      <c r="R99" s="45">
        <f t="shared" si="110"/>
        <v>0</v>
      </c>
      <c r="S99" s="45">
        <f t="shared" si="110"/>
        <v>0</v>
      </c>
      <c r="T99" s="45">
        <f t="shared" si="110"/>
        <v>0</v>
      </c>
      <c r="U99" s="45">
        <f t="shared" si="110"/>
        <v>0</v>
      </c>
      <c r="V99" s="45">
        <f t="shared" si="110"/>
        <v>0</v>
      </c>
      <c r="W99" s="45">
        <f t="shared" si="110"/>
        <v>0</v>
      </c>
      <c r="X99" s="45">
        <f t="shared" si="110"/>
        <v>0</v>
      </c>
      <c r="Y99" s="45">
        <f t="shared" si="110"/>
        <v>0</v>
      </c>
      <c r="Z99" s="45">
        <f t="shared" si="110"/>
        <v>0</v>
      </c>
      <c r="AA99" s="45">
        <f>+IF(AND(AA$1&gt;=$C99,AA$1&lt;=$D99),$B99,0)</f>
        <v>0</v>
      </c>
      <c r="AB99" s="45">
        <f t="shared" ref="AB99:BY99" si="111">+IF(AND(AB$1&gt;=$C99,AB$1&lt;=$D99),$B99,0)</f>
        <v>0</v>
      </c>
      <c r="AC99" s="45">
        <f t="shared" si="111"/>
        <v>0</v>
      </c>
      <c r="AD99" s="45">
        <f t="shared" si="111"/>
        <v>0</v>
      </c>
      <c r="AE99" s="45">
        <f t="shared" si="111"/>
        <v>0</v>
      </c>
      <c r="AF99" s="45">
        <f t="shared" si="111"/>
        <v>0</v>
      </c>
      <c r="AG99" s="45">
        <f t="shared" si="111"/>
        <v>0</v>
      </c>
      <c r="AH99" s="45">
        <f t="shared" si="111"/>
        <v>0</v>
      </c>
      <c r="AI99" s="45">
        <f t="shared" si="111"/>
        <v>0</v>
      </c>
      <c r="AJ99" s="45">
        <f t="shared" si="111"/>
        <v>0</v>
      </c>
      <c r="AK99" s="45">
        <f t="shared" si="111"/>
        <v>0</v>
      </c>
      <c r="AL99" s="45">
        <f t="shared" si="111"/>
        <v>0</v>
      </c>
      <c r="AM99" s="45">
        <f t="shared" si="111"/>
        <v>0</v>
      </c>
      <c r="AN99" s="45">
        <f t="shared" si="111"/>
        <v>0</v>
      </c>
      <c r="AO99" s="45">
        <f t="shared" si="111"/>
        <v>0</v>
      </c>
      <c r="AP99" s="45">
        <f t="shared" si="111"/>
        <v>0</v>
      </c>
      <c r="AQ99" s="45">
        <f t="shared" si="111"/>
        <v>0</v>
      </c>
      <c r="AR99" s="45">
        <f t="shared" si="111"/>
        <v>0</v>
      </c>
      <c r="AS99" s="45">
        <f t="shared" si="111"/>
        <v>0</v>
      </c>
      <c r="AT99" s="45">
        <f t="shared" si="111"/>
        <v>0</v>
      </c>
      <c r="AU99" s="45">
        <f t="shared" si="111"/>
        <v>0</v>
      </c>
      <c r="AV99" s="45">
        <f t="shared" si="111"/>
        <v>0</v>
      </c>
      <c r="AW99" s="45">
        <f t="shared" si="111"/>
        <v>0</v>
      </c>
      <c r="AX99" s="45">
        <f t="shared" si="111"/>
        <v>0</v>
      </c>
      <c r="AY99" s="45">
        <f t="shared" si="111"/>
        <v>0</v>
      </c>
      <c r="AZ99" s="45">
        <f t="shared" si="111"/>
        <v>0</v>
      </c>
      <c r="BA99" s="45">
        <f t="shared" si="111"/>
        <v>0</v>
      </c>
      <c r="BB99" s="45">
        <f t="shared" si="111"/>
        <v>0</v>
      </c>
      <c r="BC99" s="45">
        <f t="shared" si="111"/>
        <v>0</v>
      </c>
      <c r="BD99" s="45">
        <f t="shared" si="111"/>
        <v>0</v>
      </c>
      <c r="BE99" s="45">
        <f t="shared" si="111"/>
        <v>0</v>
      </c>
      <c r="BF99" s="45">
        <f t="shared" si="111"/>
        <v>0</v>
      </c>
      <c r="BG99" s="45">
        <f t="shared" si="111"/>
        <v>0</v>
      </c>
      <c r="BH99" s="45">
        <f t="shared" si="111"/>
        <v>0</v>
      </c>
      <c r="BI99" s="45">
        <f t="shared" si="111"/>
        <v>0</v>
      </c>
      <c r="BJ99" s="45">
        <f t="shared" si="111"/>
        <v>0</v>
      </c>
      <c r="BK99" s="45">
        <f t="shared" si="111"/>
        <v>0</v>
      </c>
      <c r="BL99" s="45">
        <f t="shared" si="111"/>
        <v>0</v>
      </c>
      <c r="BM99" s="45">
        <f t="shared" si="111"/>
        <v>0</v>
      </c>
      <c r="BN99" s="45">
        <f t="shared" si="111"/>
        <v>0</v>
      </c>
      <c r="BO99" s="45">
        <f t="shared" si="111"/>
        <v>0</v>
      </c>
      <c r="BP99" s="45">
        <f t="shared" si="111"/>
        <v>0</v>
      </c>
      <c r="BQ99" s="45">
        <f t="shared" si="111"/>
        <v>0</v>
      </c>
      <c r="BR99" s="45">
        <f t="shared" si="111"/>
        <v>0</v>
      </c>
      <c r="BS99" s="45">
        <f t="shared" si="111"/>
        <v>0</v>
      </c>
      <c r="BT99" s="45">
        <f t="shared" si="111"/>
        <v>0</v>
      </c>
      <c r="BU99" s="45">
        <f t="shared" si="111"/>
        <v>0</v>
      </c>
      <c r="BV99" s="45">
        <f t="shared" si="111"/>
        <v>0</v>
      </c>
      <c r="BW99" s="45">
        <f t="shared" si="111"/>
        <v>0</v>
      </c>
      <c r="BX99" s="45">
        <f t="shared" si="111"/>
        <v>0</v>
      </c>
      <c r="BY99" s="45">
        <f t="shared" si="111"/>
        <v>0</v>
      </c>
      <c r="BZ99" s="181"/>
    </row>
    <row r="100" spans="1:78" hidden="1" outlineLevel="1" x14ac:dyDescent="0.25">
      <c r="A100" s="3">
        <f>+Investments!R70</f>
        <v>0</v>
      </c>
      <c r="B100" s="45">
        <f>+F100*G100</f>
        <v>0</v>
      </c>
      <c r="C100" s="1">
        <f>+Goals!U48</f>
        <v>0</v>
      </c>
      <c r="D100" s="1">
        <f>+$B$7</f>
        <v>2119</v>
      </c>
      <c r="E100" s="220" t="str">
        <f>+'Retirement Plan'!$AA$19</f>
        <v>To Fix</v>
      </c>
      <c r="F100" s="72">
        <f>+SUMIF(Tables!$A$160:$A$168,E100,Tables!$D$160:$D$168)</f>
        <v>0</v>
      </c>
      <c r="G100" s="45">
        <f>+IF(Goals!W48&gt;0,Goals!W48,0)</f>
        <v>0</v>
      </c>
      <c r="K100" s="45">
        <f t="shared" si="109"/>
        <v>0</v>
      </c>
      <c r="L100" s="45">
        <f t="shared" si="110"/>
        <v>0</v>
      </c>
      <c r="M100" s="45">
        <f t="shared" si="110"/>
        <v>0</v>
      </c>
      <c r="N100" s="45">
        <f t="shared" si="110"/>
        <v>0</v>
      </c>
      <c r="O100" s="45">
        <f t="shared" si="110"/>
        <v>0</v>
      </c>
      <c r="P100" s="45">
        <f t="shared" si="110"/>
        <v>0</v>
      </c>
      <c r="Q100" s="45">
        <f t="shared" si="110"/>
        <v>0</v>
      </c>
      <c r="R100" s="45">
        <f t="shared" si="110"/>
        <v>0</v>
      </c>
      <c r="S100" s="45">
        <f t="shared" si="110"/>
        <v>0</v>
      </c>
      <c r="T100" s="45">
        <f t="shared" si="110"/>
        <v>0</v>
      </c>
      <c r="U100" s="45">
        <f t="shared" si="110"/>
        <v>0</v>
      </c>
      <c r="V100" s="45">
        <f t="shared" si="110"/>
        <v>0</v>
      </c>
      <c r="W100" s="45">
        <f t="shared" si="110"/>
        <v>0</v>
      </c>
      <c r="X100" s="45">
        <f t="shared" si="110"/>
        <v>0</v>
      </c>
      <c r="Y100" s="45">
        <f t="shared" si="110"/>
        <v>0</v>
      </c>
      <c r="Z100" s="45">
        <f t="shared" si="110"/>
        <v>0</v>
      </c>
      <c r="AA100" s="45">
        <f>+IF(AND(AA$1&gt;=$C100,AA$1&lt;=$D100),$B100,0)</f>
        <v>0</v>
      </c>
      <c r="AB100" s="45">
        <f t="shared" ref="AB100:AP101" si="112">+IF(AND(AB$1&gt;=$C100,AB$1&lt;=$D100),$B100,0)</f>
        <v>0</v>
      </c>
      <c r="AC100" s="45">
        <f t="shared" si="112"/>
        <v>0</v>
      </c>
      <c r="AD100" s="45">
        <f t="shared" si="112"/>
        <v>0</v>
      </c>
      <c r="AE100" s="45">
        <f t="shared" si="112"/>
        <v>0</v>
      </c>
      <c r="AF100" s="45">
        <f t="shared" si="112"/>
        <v>0</v>
      </c>
      <c r="AG100" s="45">
        <f t="shared" si="112"/>
        <v>0</v>
      </c>
      <c r="AH100" s="45">
        <f t="shared" si="112"/>
        <v>0</v>
      </c>
      <c r="AI100" s="45">
        <f t="shared" si="112"/>
        <v>0</v>
      </c>
      <c r="AJ100" s="45">
        <f t="shared" si="112"/>
        <v>0</v>
      </c>
      <c r="AK100" s="45">
        <f t="shared" si="112"/>
        <v>0</v>
      </c>
      <c r="AL100" s="45">
        <f t="shared" si="112"/>
        <v>0</v>
      </c>
      <c r="AM100" s="45">
        <f t="shared" si="112"/>
        <v>0</v>
      </c>
      <c r="AN100" s="45">
        <f t="shared" si="112"/>
        <v>0</v>
      </c>
      <c r="AO100" s="45">
        <f t="shared" si="112"/>
        <v>0</v>
      </c>
      <c r="AP100" s="45">
        <f t="shared" si="112"/>
        <v>0</v>
      </c>
      <c r="AQ100" s="45">
        <f t="shared" ref="AQ100:BY101" si="113">+IF(AND(AQ$1&gt;=$C100,AQ$1&lt;=$D100),$B100,0)</f>
        <v>0</v>
      </c>
      <c r="AR100" s="45">
        <f t="shared" si="113"/>
        <v>0</v>
      </c>
      <c r="AS100" s="45">
        <f t="shared" si="113"/>
        <v>0</v>
      </c>
      <c r="AT100" s="45">
        <f t="shared" si="113"/>
        <v>0</v>
      </c>
      <c r="AU100" s="45">
        <f t="shared" si="113"/>
        <v>0</v>
      </c>
      <c r="AV100" s="45">
        <f t="shared" si="113"/>
        <v>0</v>
      </c>
      <c r="AW100" s="45">
        <f t="shared" si="113"/>
        <v>0</v>
      </c>
      <c r="AX100" s="45">
        <f t="shared" si="113"/>
        <v>0</v>
      </c>
      <c r="AY100" s="45">
        <f t="shared" si="113"/>
        <v>0</v>
      </c>
      <c r="AZ100" s="45">
        <f t="shared" si="113"/>
        <v>0</v>
      </c>
      <c r="BA100" s="45">
        <f t="shared" si="113"/>
        <v>0</v>
      </c>
      <c r="BB100" s="45">
        <f t="shared" si="113"/>
        <v>0</v>
      </c>
      <c r="BC100" s="45">
        <f t="shared" si="113"/>
        <v>0</v>
      </c>
      <c r="BD100" s="45">
        <f t="shared" si="113"/>
        <v>0</v>
      </c>
      <c r="BE100" s="45">
        <f t="shared" si="113"/>
        <v>0</v>
      </c>
      <c r="BF100" s="45">
        <f t="shared" si="113"/>
        <v>0</v>
      </c>
      <c r="BG100" s="45">
        <f t="shared" si="113"/>
        <v>0</v>
      </c>
      <c r="BH100" s="45">
        <f t="shared" si="113"/>
        <v>0</v>
      </c>
      <c r="BI100" s="45">
        <f t="shared" si="113"/>
        <v>0</v>
      </c>
      <c r="BJ100" s="45">
        <f t="shared" si="113"/>
        <v>0</v>
      </c>
      <c r="BK100" s="45">
        <f t="shared" si="113"/>
        <v>0</v>
      </c>
      <c r="BL100" s="45">
        <f t="shared" si="113"/>
        <v>0</v>
      </c>
      <c r="BM100" s="45">
        <f t="shared" si="113"/>
        <v>0</v>
      </c>
      <c r="BN100" s="45">
        <f t="shared" si="113"/>
        <v>0</v>
      </c>
      <c r="BO100" s="45">
        <f t="shared" si="113"/>
        <v>0</v>
      </c>
      <c r="BP100" s="45">
        <f t="shared" si="113"/>
        <v>0</v>
      </c>
      <c r="BQ100" s="45">
        <f t="shared" si="113"/>
        <v>0</v>
      </c>
      <c r="BR100" s="45">
        <f t="shared" si="113"/>
        <v>0</v>
      </c>
      <c r="BS100" s="45">
        <f t="shared" si="113"/>
        <v>0</v>
      </c>
      <c r="BT100" s="45">
        <f t="shared" si="113"/>
        <v>0</v>
      </c>
      <c r="BU100" s="45">
        <f t="shared" si="113"/>
        <v>0</v>
      </c>
      <c r="BV100" s="45">
        <f t="shared" si="113"/>
        <v>0</v>
      </c>
      <c r="BW100" s="45">
        <f t="shared" si="113"/>
        <v>0</v>
      </c>
      <c r="BX100" s="45">
        <f t="shared" si="113"/>
        <v>0</v>
      </c>
      <c r="BY100" s="45">
        <f t="shared" si="113"/>
        <v>0</v>
      </c>
      <c r="BZ100" s="181"/>
    </row>
    <row r="101" spans="1:78" hidden="1" outlineLevel="1" x14ac:dyDescent="0.25">
      <c r="A101" s="3">
        <f>+Investments!R71</f>
        <v>0</v>
      </c>
      <c r="B101" s="45">
        <f>+F101*G101</f>
        <v>0</v>
      </c>
      <c r="C101" s="1">
        <f>+Goals!U49</f>
        <v>0</v>
      </c>
      <c r="D101" s="1">
        <f>+$B$7</f>
        <v>2119</v>
      </c>
      <c r="E101" s="220" t="str">
        <f>+'Retirement Plan'!$AA$19</f>
        <v>To Fix</v>
      </c>
      <c r="F101" s="72">
        <f>+SUMIF(Tables!$A$160:$A$168,E101,Tables!$D$160:$D$168)</f>
        <v>0</v>
      </c>
      <c r="G101" s="45">
        <f>+IF(Goals!W49&gt;0,Goals!W49,0)</f>
        <v>0</v>
      </c>
      <c r="K101" s="45">
        <f t="shared" si="109"/>
        <v>0</v>
      </c>
      <c r="L101" s="45">
        <f t="shared" si="110"/>
        <v>0</v>
      </c>
      <c r="M101" s="45">
        <f t="shared" si="110"/>
        <v>0</v>
      </c>
      <c r="N101" s="45">
        <f t="shared" si="110"/>
        <v>0</v>
      </c>
      <c r="O101" s="45">
        <f t="shared" si="110"/>
        <v>0</v>
      </c>
      <c r="P101" s="45">
        <f t="shared" si="110"/>
        <v>0</v>
      </c>
      <c r="Q101" s="45">
        <f t="shared" si="110"/>
        <v>0</v>
      </c>
      <c r="R101" s="45">
        <f t="shared" si="110"/>
        <v>0</v>
      </c>
      <c r="S101" s="45">
        <f t="shared" si="110"/>
        <v>0</v>
      </c>
      <c r="T101" s="45">
        <f t="shared" si="110"/>
        <v>0</v>
      </c>
      <c r="U101" s="45">
        <f t="shared" si="110"/>
        <v>0</v>
      </c>
      <c r="V101" s="45">
        <f t="shared" si="110"/>
        <v>0</v>
      </c>
      <c r="W101" s="45">
        <f t="shared" si="110"/>
        <v>0</v>
      </c>
      <c r="X101" s="45">
        <f t="shared" si="110"/>
        <v>0</v>
      </c>
      <c r="Y101" s="45">
        <f t="shared" si="110"/>
        <v>0</v>
      </c>
      <c r="Z101" s="45">
        <f t="shared" si="110"/>
        <v>0</v>
      </c>
      <c r="AA101" s="45">
        <f>+IF(AND(AA$1&gt;=$C101,AA$1&lt;=$D101),$B101,0)</f>
        <v>0</v>
      </c>
      <c r="AB101" s="45">
        <f t="shared" si="112"/>
        <v>0</v>
      </c>
      <c r="AC101" s="45">
        <f t="shared" si="112"/>
        <v>0</v>
      </c>
      <c r="AD101" s="45">
        <f t="shared" si="112"/>
        <v>0</v>
      </c>
      <c r="AE101" s="45">
        <f t="shared" si="112"/>
        <v>0</v>
      </c>
      <c r="AF101" s="45">
        <f t="shared" si="112"/>
        <v>0</v>
      </c>
      <c r="AG101" s="45">
        <f t="shared" si="112"/>
        <v>0</v>
      </c>
      <c r="AH101" s="45">
        <f t="shared" si="112"/>
        <v>0</v>
      </c>
      <c r="AI101" s="45">
        <f t="shared" si="112"/>
        <v>0</v>
      </c>
      <c r="AJ101" s="45">
        <f t="shared" si="112"/>
        <v>0</v>
      </c>
      <c r="AK101" s="45">
        <f t="shared" si="112"/>
        <v>0</v>
      </c>
      <c r="AL101" s="45">
        <f t="shared" si="112"/>
        <v>0</v>
      </c>
      <c r="AM101" s="45">
        <f t="shared" si="112"/>
        <v>0</v>
      </c>
      <c r="AN101" s="45">
        <f t="shared" si="112"/>
        <v>0</v>
      </c>
      <c r="AO101" s="45">
        <f t="shared" si="112"/>
        <v>0</v>
      </c>
      <c r="AP101" s="45">
        <f t="shared" si="112"/>
        <v>0</v>
      </c>
      <c r="AQ101" s="45">
        <f t="shared" si="113"/>
        <v>0</v>
      </c>
      <c r="AR101" s="45">
        <f t="shared" si="113"/>
        <v>0</v>
      </c>
      <c r="AS101" s="45">
        <f t="shared" si="113"/>
        <v>0</v>
      </c>
      <c r="AT101" s="45">
        <f t="shared" si="113"/>
        <v>0</v>
      </c>
      <c r="AU101" s="45">
        <f t="shared" si="113"/>
        <v>0</v>
      </c>
      <c r="AV101" s="45">
        <f t="shared" si="113"/>
        <v>0</v>
      </c>
      <c r="AW101" s="45">
        <f t="shared" si="113"/>
        <v>0</v>
      </c>
      <c r="AX101" s="45">
        <f t="shared" si="113"/>
        <v>0</v>
      </c>
      <c r="AY101" s="45">
        <f t="shared" si="113"/>
        <v>0</v>
      </c>
      <c r="AZ101" s="45">
        <f t="shared" si="113"/>
        <v>0</v>
      </c>
      <c r="BA101" s="45">
        <f t="shared" si="113"/>
        <v>0</v>
      </c>
      <c r="BB101" s="45">
        <f t="shared" si="113"/>
        <v>0</v>
      </c>
      <c r="BC101" s="45">
        <f t="shared" si="113"/>
        <v>0</v>
      </c>
      <c r="BD101" s="45">
        <f t="shared" si="113"/>
        <v>0</v>
      </c>
      <c r="BE101" s="45">
        <f t="shared" si="113"/>
        <v>0</v>
      </c>
      <c r="BF101" s="45">
        <f t="shared" si="113"/>
        <v>0</v>
      </c>
      <c r="BG101" s="45">
        <f t="shared" si="113"/>
        <v>0</v>
      </c>
      <c r="BH101" s="45">
        <f t="shared" si="113"/>
        <v>0</v>
      </c>
      <c r="BI101" s="45">
        <f t="shared" si="113"/>
        <v>0</v>
      </c>
      <c r="BJ101" s="45">
        <f t="shared" si="113"/>
        <v>0</v>
      </c>
      <c r="BK101" s="45">
        <f t="shared" si="113"/>
        <v>0</v>
      </c>
      <c r="BL101" s="45">
        <f t="shared" si="113"/>
        <v>0</v>
      </c>
      <c r="BM101" s="45">
        <f t="shared" si="113"/>
        <v>0</v>
      </c>
      <c r="BN101" s="45">
        <f t="shared" si="113"/>
        <v>0</v>
      </c>
      <c r="BO101" s="45">
        <f t="shared" si="113"/>
        <v>0</v>
      </c>
      <c r="BP101" s="45">
        <f t="shared" si="113"/>
        <v>0</v>
      </c>
      <c r="BQ101" s="45">
        <f t="shared" si="113"/>
        <v>0</v>
      </c>
      <c r="BR101" s="45">
        <f t="shared" si="113"/>
        <v>0</v>
      </c>
      <c r="BS101" s="45">
        <f t="shared" si="113"/>
        <v>0</v>
      </c>
      <c r="BT101" s="45">
        <f t="shared" si="113"/>
        <v>0</v>
      </c>
      <c r="BU101" s="45">
        <f t="shared" si="113"/>
        <v>0</v>
      </c>
      <c r="BV101" s="45">
        <f t="shared" si="113"/>
        <v>0</v>
      </c>
      <c r="BW101" s="45">
        <f t="shared" si="113"/>
        <v>0</v>
      </c>
      <c r="BX101" s="45">
        <f t="shared" si="113"/>
        <v>0</v>
      </c>
      <c r="BY101" s="45">
        <f t="shared" si="113"/>
        <v>0</v>
      </c>
      <c r="BZ101" s="181"/>
    </row>
    <row r="102" spans="1:78" hidden="1" outlineLevel="1" x14ac:dyDescent="0.25">
      <c r="BZ102" s="181"/>
    </row>
    <row r="103" spans="1:78" hidden="1" outlineLevel="1" x14ac:dyDescent="0.25">
      <c r="A103" s="183" t="str">
        <f>A243 &amp; " Net Rents"</f>
        <v>Property Net Rents</v>
      </c>
      <c r="B103" s="123" t="s">
        <v>319</v>
      </c>
      <c r="C103" s="123" t="s">
        <v>178</v>
      </c>
      <c r="D103" s="123" t="s">
        <v>127</v>
      </c>
      <c r="BZ103" s="181"/>
    </row>
    <row r="104" spans="1:78" hidden="1" outlineLevel="1" x14ac:dyDescent="0.25">
      <c r="A104" s="3">
        <f>+A244</f>
        <v>0</v>
      </c>
      <c r="B104">
        <f>+F244</f>
        <v>0</v>
      </c>
      <c r="C104" s="3">
        <f>+$B$5</f>
        <v>2027</v>
      </c>
      <c r="D104">
        <f>+I244</f>
        <v>2120</v>
      </c>
      <c r="K104" s="45">
        <f t="shared" ref="K104:L108" si="114">+IF(AND(K$1&gt;=$C104,K$1&lt;=$D104),$B104,0)</f>
        <v>0</v>
      </c>
      <c r="L104" s="45">
        <f t="shared" si="114"/>
        <v>0</v>
      </c>
      <c r="M104" s="45">
        <f t="shared" ref="M104:BR108" si="115">+IF(AND(M$1&gt;=$C104,M$1&lt;=$D104),$B104,0)</f>
        <v>0</v>
      </c>
      <c r="N104" s="45">
        <f t="shared" si="115"/>
        <v>0</v>
      </c>
      <c r="O104" s="45">
        <f t="shared" si="115"/>
        <v>0</v>
      </c>
      <c r="P104" s="45">
        <f t="shared" si="115"/>
        <v>0</v>
      </c>
      <c r="Q104" s="45">
        <f t="shared" si="115"/>
        <v>0</v>
      </c>
      <c r="R104" s="45">
        <f t="shared" si="115"/>
        <v>0</v>
      </c>
      <c r="S104" s="45">
        <f t="shared" si="115"/>
        <v>0</v>
      </c>
      <c r="T104" s="45">
        <f t="shared" si="115"/>
        <v>0</v>
      </c>
      <c r="U104" s="45">
        <f t="shared" si="115"/>
        <v>0</v>
      </c>
      <c r="V104" s="45">
        <f t="shared" si="115"/>
        <v>0</v>
      </c>
      <c r="W104" s="45">
        <f t="shared" si="115"/>
        <v>0</v>
      </c>
      <c r="X104" s="45">
        <f t="shared" si="115"/>
        <v>0</v>
      </c>
      <c r="Y104" s="45">
        <f t="shared" si="115"/>
        <v>0</v>
      </c>
      <c r="Z104" s="45">
        <f t="shared" si="115"/>
        <v>0</v>
      </c>
      <c r="AA104" s="45">
        <f t="shared" si="115"/>
        <v>0</v>
      </c>
      <c r="AB104" s="45">
        <f t="shared" si="115"/>
        <v>0</v>
      </c>
      <c r="AC104" s="45">
        <f t="shared" si="115"/>
        <v>0</v>
      </c>
      <c r="AD104" s="45">
        <f t="shared" si="115"/>
        <v>0</v>
      </c>
      <c r="AE104" s="45">
        <f t="shared" si="115"/>
        <v>0</v>
      </c>
      <c r="AF104" s="45">
        <f t="shared" si="115"/>
        <v>0</v>
      </c>
      <c r="AG104" s="45">
        <f t="shared" si="115"/>
        <v>0</v>
      </c>
      <c r="AH104" s="45">
        <f t="shared" si="115"/>
        <v>0</v>
      </c>
      <c r="AI104" s="45">
        <f t="shared" si="115"/>
        <v>0</v>
      </c>
      <c r="AJ104" s="45">
        <f t="shared" si="115"/>
        <v>0</v>
      </c>
      <c r="AK104" s="45">
        <f t="shared" si="115"/>
        <v>0</v>
      </c>
      <c r="AL104" s="45">
        <f t="shared" si="115"/>
        <v>0</v>
      </c>
      <c r="AM104" s="45">
        <f t="shared" si="115"/>
        <v>0</v>
      </c>
      <c r="AN104" s="45">
        <f t="shared" si="115"/>
        <v>0</v>
      </c>
      <c r="AO104" s="45">
        <f t="shared" si="115"/>
        <v>0</v>
      </c>
      <c r="AP104" s="45">
        <f t="shared" si="115"/>
        <v>0</v>
      </c>
      <c r="AQ104" s="45">
        <f t="shared" si="115"/>
        <v>0</v>
      </c>
      <c r="AR104" s="45">
        <f t="shared" si="115"/>
        <v>0</v>
      </c>
      <c r="AS104" s="45">
        <f t="shared" si="115"/>
        <v>0</v>
      </c>
      <c r="AT104" s="45">
        <f t="shared" si="115"/>
        <v>0</v>
      </c>
      <c r="AU104" s="45">
        <f t="shared" si="115"/>
        <v>0</v>
      </c>
      <c r="AV104" s="45">
        <f t="shared" si="115"/>
        <v>0</v>
      </c>
      <c r="AW104" s="45">
        <f t="shared" si="115"/>
        <v>0</v>
      </c>
      <c r="AX104" s="45">
        <f t="shared" si="115"/>
        <v>0</v>
      </c>
      <c r="AY104" s="45">
        <f t="shared" si="115"/>
        <v>0</v>
      </c>
      <c r="AZ104" s="45">
        <f t="shared" si="115"/>
        <v>0</v>
      </c>
      <c r="BA104" s="45">
        <f t="shared" si="115"/>
        <v>0</v>
      </c>
      <c r="BB104" s="45">
        <f t="shared" si="115"/>
        <v>0</v>
      </c>
      <c r="BC104" s="45">
        <f t="shared" si="115"/>
        <v>0</v>
      </c>
      <c r="BD104" s="45">
        <f t="shared" si="115"/>
        <v>0</v>
      </c>
      <c r="BE104" s="45">
        <f t="shared" si="115"/>
        <v>0</v>
      </c>
      <c r="BF104" s="45">
        <f t="shared" si="115"/>
        <v>0</v>
      </c>
      <c r="BG104" s="45">
        <f t="shared" si="115"/>
        <v>0</v>
      </c>
      <c r="BH104" s="45">
        <f t="shared" si="115"/>
        <v>0</v>
      </c>
      <c r="BI104" s="45">
        <f t="shared" si="115"/>
        <v>0</v>
      </c>
      <c r="BJ104" s="45">
        <f t="shared" si="115"/>
        <v>0</v>
      </c>
      <c r="BK104" s="45">
        <f t="shared" si="115"/>
        <v>0</v>
      </c>
      <c r="BL104" s="45">
        <f t="shared" si="115"/>
        <v>0</v>
      </c>
      <c r="BM104" s="45">
        <f t="shared" si="115"/>
        <v>0</v>
      </c>
      <c r="BN104" s="45">
        <f t="shared" si="115"/>
        <v>0</v>
      </c>
      <c r="BO104" s="45">
        <f t="shared" si="115"/>
        <v>0</v>
      </c>
      <c r="BP104" s="45">
        <f t="shared" si="115"/>
        <v>0</v>
      </c>
      <c r="BQ104" s="45">
        <f t="shared" si="115"/>
        <v>0</v>
      </c>
      <c r="BR104" s="45">
        <f t="shared" si="115"/>
        <v>0</v>
      </c>
      <c r="BS104" s="45">
        <f t="shared" ref="BS104:BY107" si="116">+IF(AND(BS$1&gt;=$C104,BS$1&lt;=$D104),$B104,0)</f>
        <v>0</v>
      </c>
      <c r="BT104" s="45">
        <f t="shared" si="116"/>
        <v>0</v>
      </c>
      <c r="BU104" s="45">
        <f t="shared" si="116"/>
        <v>0</v>
      </c>
      <c r="BV104" s="45">
        <f t="shared" si="116"/>
        <v>0</v>
      </c>
      <c r="BW104" s="45">
        <f t="shared" si="116"/>
        <v>0</v>
      </c>
      <c r="BX104" s="45">
        <f t="shared" si="116"/>
        <v>0</v>
      </c>
      <c r="BY104" s="45">
        <f t="shared" si="116"/>
        <v>0</v>
      </c>
      <c r="BZ104" s="181"/>
    </row>
    <row r="105" spans="1:78" hidden="1" outlineLevel="1" x14ac:dyDescent="0.25">
      <c r="A105" s="3">
        <f>+A245</f>
        <v>0</v>
      </c>
      <c r="B105">
        <f>+F245</f>
        <v>0</v>
      </c>
      <c r="C105" s="3">
        <f>+IF(A105&lt;&gt;0,Investments!AJ61,$B$5)</f>
        <v>2027</v>
      </c>
      <c r="D105">
        <f>+I245</f>
        <v>2120</v>
      </c>
      <c r="K105" s="45">
        <f t="shared" si="114"/>
        <v>0</v>
      </c>
      <c r="L105" s="45">
        <f t="shared" si="114"/>
        <v>0</v>
      </c>
      <c r="M105" s="45">
        <f t="shared" ref="M105:Z105" si="117">+IF(AND(M$1&gt;=$C105,M$1&lt;=$D105),$B105,0)</f>
        <v>0</v>
      </c>
      <c r="N105" s="45">
        <f t="shared" si="117"/>
        <v>0</v>
      </c>
      <c r="O105" s="45">
        <f t="shared" si="117"/>
        <v>0</v>
      </c>
      <c r="P105" s="45">
        <f t="shared" si="117"/>
        <v>0</v>
      </c>
      <c r="Q105" s="45">
        <f t="shared" si="117"/>
        <v>0</v>
      </c>
      <c r="R105" s="45">
        <f t="shared" si="117"/>
        <v>0</v>
      </c>
      <c r="S105" s="45">
        <f t="shared" si="117"/>
        <v>0</v>
      </c>
      <c r="T105" s="45">
        <f t="shared" si="117"/>
        <v>0</v>
      </c>
      <c r="U105" s="45">
        <f t="shared" si="117"/>
        <v>0</v>
      </c>
      <c r="V105" s="45">
        <f t="shared" si="117"/>
        <v>0</v>
      </c>
      <c r="W105" s="45">
        <f t="shared" si="117"/>
        <v>0</v>
      </c>
      <c r="X105" s="45">
        <f t="shared" si="117"/>
        <v>0</v>
      </c>
      <c r="Y105" s="45">
        <f t="shared" si="117"/>
        <v>0</v>
      </c>
      <c r="Z105" s="45">
        <f t="shared" si="117"/>
        <v>0</v>
      </c>
      <c r="AA105" s="45">
        <f t="shared" si="115"/>
        <v>0</v>
      </c>
      <c r="AB105" s="45">
        <f t="shared" si="115"/>
        <v>0</v>
      </c>
      <c r="AC105" s="45">
        <f t="shared" si="115"/>
        <v>0</v>
      </c>
      <c r="AD105" s="45">
        <f t="shared" si="115"/>
        <v>0</v>
      </c>
      <c r="AE105" s="45">
        <f t="shared" si="115"/>
        <v>0</v>
      </c>
      <c r="AF105" s="45">
        <f t="shared" si="115"/>
        <v>0</v>
      </c>
      <c r="AG105" s="45">
        <f t="shared" si="115"/>
        <v>0</v>
      </c>
      <c r="AH105" s="45">
        <f t="shared" si="115"/>
        <v>0</v>
      </c>
      <c r="AI105" s="45">
        <f t="shared" si="115"/>
        <v>0</v>
      </c>
      <c r="AJ105" s="45">
        <f t="shared" si="115"/>
        <v>0</v>
      </c>
      <c r="AK105" s="45">
        <f t="shared" si="115"/>
        <v>0</v>
      </c>
      <c r="AL105" s="45">
        <f t="shared" si="115"/>
        <v>0</v>
      </c>
      <c r="AM105" s="45">
        <f t="shared" si="115"/>
        <v>0</v>
      </c>
      <c r="AN105" s="45">
        <f t="shared" si="115"/>
        <v>0</v>
      </c>
      <c r="AO105" s="45">
        <f t="shared" si="115"/>
        <v>0</v>
      </c>
      <c r="AP105" s="45">
        <f t="shared" si="115"/>
        <v>0</v>
      </c>
      <c r="AQ105" s="45">
        <f t="shared" si="115"/>
        <v>0</v>
      </c>
      <c r="AR105" s="45">
        <f t="shared" si="115"/>
        <v>0</v>
      </c>
      <c r="AS105" s="45">
        <f t="shared" si="115"/>
        <v>0</v>
      </c>
      <c r="AT105" s="45">
        <f t="shared" si="115"/>
        <v>0</v>
      </c>
      <c r="AU105" s="45">
        <f t="shared" si="115"/>
        <v>0</v>
      </c>
      <c r="AV105" s="45">
        <f t="shared" si="115"/>
        <v>0</v>
      </c>
      <c r="AW105" s="45">
        <f t="shared" si="115"/>
        <v>0</v>
      </c>
      <c r="AX105" s="45">
        <f t="shared" si="115"/>
        <v>0</v>
      </c>
      <c r="AY105" s="45">
        <f t="shared" si="115"/>
        <v>0</v>
      </c>
      <c r="AZ105" s="45">
        <f t="shared" si="115"/>
        <v>0</v>
      </c>
      <c r="BA105" s="45">
        <f t="shared" si="115"/>
        <v>0</v>
      </c>
      <c r="BB105" s="45">
        <f t="shared" si="115"/>
        <v>0</v>
      </c>
      <c r="BC105" s="45">
        <f t="shared" si="115"/>
        <v>0</v>
      </c>
      <c r="BD105" s="45">
        <f t="shared" si="115"/>
        <v>0</v>
      </c>
      <c r="BE105" s="45">
        <f t="shared" si="115"/>
        <v>0</v>
      </c>
      <c r="BF105" s="45">
        <f t="shared" si="115"/>
        <v>0</v>
      </c>
      <c r="BG105" s="45">
        <f t="shared" si="115"/>
        <v>0</v>
      </c>
      <c r="BH105" s="45">
        <f t="shared" si="115"/>
        <v>0</v>
      </c>
      <c r="BI105" s="45">
        <f t="shared" si="115"/>
        <v>0</v>
      </c>
      <c r="BJ105" s="45">
        <f t="shared" si="115"/>
        <v>0</v>
      </c>
      <c r="BK105" s="45">
        <f t="shared" si="115"/>
        <v>0</v>
      </c>
      <c r="BL105" s="45">
        <f t="shared" si="115"/>
        <v>0</v>
      </c>
      <c r="BM105" s="45">
        <f t="shared" si="115"/>
        <v>0</v>
      </c>
      <c r="BN105" s="45">
        <f t="shared" si="115"/>
        <v>0</v>
      </c>
      <c r="BO105" s="45">
        <f t="shared" si="115"/>
        <v>0</v>
      </c>
      <c r="BP105" s="45">
        <f t="shared" si="115"/>
        <v>0</v>
      </c>
      <c r="BQ105" s="45">
        <f t="shared" si="115"/>
        <v>0</v>
      </c>
      <c r="BR105" s="45">
        <f t="shared" si="115"/>
        <v>0</v>
      </c>
      <c r="BS105" s="45">
        <f t="shared" si="116"/>
        <v>0</v>
      </c>
      <c r="BT105" s="45">
        <f t="shared" si="116"/>
        <v>0</v>
      </c>
      <c r="BU105" s="45">
        <f t="shared" si="116"/>
        <v>0</v>
      </c>
      <c r="BV105" s="45">
        <f t="shared" si="116"/>
        <v>0</v>
      </c>
      <c r="BW105" s="45">
        <f t="shared" si="116"/>
        <v>0</v>
      </c>
      <c r="BX105" s="45">
        <f t="shared" si="116"/>
        <v>0</v>
      </c>
      <c r="BY105" s="45">
        <f t="shared" si="116"/>
        <v>0</v>
      </c>
      <c r="BZ105" s="181"/>
    </row>
    <row r="106" spans="1:78" hidden="1" outlineLevel="1" x14ac:dyDescent="0.25">
      <c r="A106" s="3">
        <f>+A246</f>
        <v>0</v>
      </c>
      <c r="B106">
        <f>+F246</f>
        <v>0</v>
      </c>
      <c r="C106" s="3">
        <f>+IF(A106&lt;&gt;0,Investments!AJ62,$B$5)</f>
        <v>2027</v>
      </c>
      <c r="D106">
        <f>+I246</f>
        <v>2120</v>
      </c>
      <c r="K106" s="45">
        <f t="shared" si="114"/>
        <v>0</v>
      </c>
      <c r="L106" s="45">
        <f t="shared" si="114"/>
        <v>0</v>
      </c>
      <c r="M106" s="45">
        <f t="shared" si="115"/>
        <v>0</v>
      </c>
      <c r="N106" s="45">
        <f t="shared" si="115"/>
        <v>0</v>
      </c>
      <c r="O106" s="45">
        <f t="shared" si="115"/>
        <v>0</v>
      </c>
      <c r="P106" s="45">
        <f t="shared" si="115"/>
        <v>0</v>
      </c>
      <c r="Q106" s="45">
        <f t="shared" si="115"/>
        <v>0</v>
      </c>
      <c r="R106" s="45">
        <f t="shared" si="115"/>
        <v>0</v>
      </c>
      <c r="S106" s="45">
        <f t="shared" si="115"/>
        <v>0</v>
      </c>
      <c r="T106" s="45">
        <f t="shared" si="115"/>
        <v>0</v>
      </c>
      <c r="U106" s="45">
        <f t="shared" si="115"/>
        <v>0</v>
      </c>
      <c r="V106" s="45">
        <f t="shared" si="115"/>
        <v>0</v>
      </c>
      <c r="W106" s="45">
        <f t="shared" si="115"/>
        <v>0</v>
      </c>
      <c r="X106" s="45">
        <f t="shared" si="115"/>
        <v>0</v>
      </c>
      <c r="Y106" s="45">
        <f t="shared" si="115"/>
        <v>0</v>
      </c>
      <c r="Z106" s="45">
        <f t="shared" si="115"/>
        <v>0</v>
      </c>
      <c r="AA106" s="45">
        <f t="shared" si="115"/>
        <v>0</v>
      </c>
      <c r="AB106" s="45">
        <f t="shared" si="115"/>
        <v>0</v>
      </c>
      <c r="AC106" s="45">
        <f t="shared" si="115"/>
        <v>0</v>
      </c>
      <c r="AD106" s="45">
        <f t="shared" si="115"/>
        <v>0</v>
      </c>
      <c r="AE106" s="45">
        <f t="shared" si="115"/>
        <v>0</v>
      </c>
      <c r="AF106" s="45">
        <f t="shared" si="115"/>
        <v>0</v>
      </c>
      <c r="AG106" s="45">
        <f t="shared" si="115"/>
        <v>0</v>
      </c>
      <c r="AH106" s="45">
        <f t="shared" si="115"/>
        <v>0</v>
      </c>
      <c r="AI106" s="45">
        <f t="shared" si="115"/>
        <v>0</v>
      </c>
      <c r="AJ106" s="45">
        <f t="shared" si="115"/>
        <v>0</v>
      </c>
      <c r="AK106" s="45">
        <f t="shared" si="115"/>
        <v>0</v>
      </c>
      <c r="AL106" s="45">
        <f t="shared" si="115"/>
        <v>0</v>
      </c>
      <c r="AM106" s="45">
        <f t="shared" si="115"/>
        <v>0</v>
      </c>
      <c r="AN106" s="45">
        <f t="shared" si="115"/>
        <v>0</v>
      </c>
      <c r="AO106" s="45">
        <f t="shared" si="115"/>
        <v>0</v>
      </c>
      <c r="AP106" s="45">
        <f t="shared" si="115"/>
        <v>0</v>
      </c>
      <c r="AQ106" s="45">
        <f t="shared" si="115"/>
        <v>0</v>
      </c>
      <c r="AR106" s="45">
        <f t="shared" si="115"/>
        <v>0</v>
      </c>
      <c r="AS106" s="45">
        <f t="shared" si="115"/>
        <v>0</v>
      </c>
      <c r="AT106" s="45">
        <f t="shared" si="115"/>
        <v>0</v>
      </c>
      <c r="AU106" s="45">
        <f t="shared" si="115"/>
        <v>0</v>
      </c>
      <c r="AV106" s="45">
        <f t="shared" si="115"/>
        <v>0</v>
      </c>
      <c r="AW106" s="45">
        <f t="shared" si="115"/>
        <v>0</v>
      </c>
      <c r="AX106" s="45">
        <f t="shared" si="115"/>
        <v>0</v>
      </c>
      <c r="AY106" s="45">
        <f t="shared" si="115"/>
        <v>0</v>
      </c>
      <c r="AZ106" s="45">
        <f t="shared" si="115"/>
        <v>0</v>
      </c>
      <c r="BA106" s="45">
        <f t="shared" si="115"/>
        <v>0</v>
      </c>
      <c r="BB106" s="45">
        <f t="shared" si="115"/>
        <v>0</v>
      </c>
      <c r="BC106" s="45">
        <f t="shared" si="115"/>
        <v>0</v>
      </c>
      <c r="BD106" s="45">
        <f t="shared" si="115"/>
        <v>0</v>
      </c>
      <c r="BE106" s="45">
        <f t="shared" si="115"/>
        <v>0</v>
      </c>
      <c r="BF106" s="45">
        <f t="shared" si="115"/>
        <v>0</v>
      </c>
      <c r="BG106" s="45">
        <f t="shared" si="115"/>
        <v>0</v>
      </c>
      <c r="BH106" s="45">
        <f t="shared" si="115"/>
        <v>0</v>
      </c>
      <c r="BI106" s="45">
        <f t="shared" si="115"/>
        <v>0</v>
      </c>
      <c r="BJ106" s="45">
        <f t="shared" si="115"/>
        <v>0</v>
      </c>
      <c r="BK106" s="45">
        <f t="shared" si="115"/>
        <v>0</v>
      </c>
      <c r="BL106" s="45">
        <f t="shared" si="115"/>
        <v>0</v>
      </c>
      <c r="BM106" s="45">
        <f t="shared" si="115"/>
        <v>0</v>
      </c>
      <c r="BN106" s="45">
        <f t="shared" si="115"/>
        <v>0</v>
      </c>
      <c r="BO106" s="45">
        <f t="shared" si="115"/>
        <v>0</v>
      </c>
      <c r="BP106" s="45">
        <f t="shared" si="115"/>
        <v>0</v>
      </c>
      <c r="BQ106" s="45">
        <f t="shared" si="115"/>
        <v>0</v>
      </c>
      <c r="BR106" s="45">
        <f t="shared" si="115"/>
        <v>0</v>
      </c>
      <c r="BS106" s="45">
        <f t="shared" si="116"/>
        <v>0</v>
      </c>
      <c r="BT106" s="45">
        <f t="shared" si="116"/>
        <v>0</v>
      </c>
      <c r="BU106" s="45">
        <f t="shared" si="116"/>
        <v>0</v>
      </c>
      <c r="BV106" s="45">
        <f t="shared" si="116"/>
        <v>0</v>
      </c>
      <c r="BW106" s="45">
        <f t="shared" si="116"/>
        <v>0</v>
      </c>
      <c r="BX106" s="45">
        <f t="shared" si="116"/>
        <v>0</v>
      </c>
      <c r="BY106" s="45">
        <f t="shared" si="116"/>
        <v>0</v>
      </c>
      <c r="BZ106" s="181"/>
    </row>
    <row r="107" spans="1:78" hidden="1" outlineLevel="1" x14ac:dyDescent="0.25">
      <c r="A107" s="3">
        <f>+A247</f>
        <v>0</v>
      </c>
      <c r="B107">
        <f>+F247</f>
        <v>0</v>
      </c>
      <c r="C107" s="3">
        <f>+IF(A107&lt;&gt;0,Investments!AJ63,$B$5)</f>
        <v>2027</v>
      </c>
      <c r="D107">
        <f>+I247</f>
        <v>2120</v>
      </c>
      <c r="K107" s="45">
        <f t="shared" si="114"/>
        <v>0</v>
      </c>
      <c r="L107" s="45">
        <f t="shared" si="114"/>
        <v>0</v>
      </c>
      <c r="M107" s="45">
        <f t="shared" si="115"/>
        <v>0</v>
      </c>
      <c r="N107" s="45">
        <f t="shared" si="115"/>
        <v>0</v>
      </c>
      <c r="O107" s="45">
        <f t="shared" si="115"/>
        <v>0</v>
      </c>
      <c r="P107" s="45">
        <f t="shared" si="115"/>
        <v>0</v>
      </c>
      <c r="Q107" s="45">
        <f t="shared" si="115"/>
        <v>0</v>
      </c>
      <c r="R107" s="45">
        <f t="shared" si="115"/>
        <v>0</v>
      </c>
      <c r="S107" s="45">
        <f t="shared" si="115"/>
        <v>0</v>
      </c>
      <c r="T107" s="45">
        <f t="shared" si="115"/>
        <v>0</v>
      </c>
      <c r="U107" s="45">
        <f t="shared" si="115"/>
        <v>0</v>
      </c>
      <c r="V107" s="45">
        <f t="shared" si="115"/>
        <v>0</v>
      </c>
      <c r="W107" s="45">
        <f t="shared" si="115"/>
        <v>0</v>
      </c>
      <c r="X107" s="45">
        <f t="shared" si="115"/>
        <v>0</v>
      </c>
      <c r="Y107" s="45">
        <f t="shared" si="115"/>
        <v>0</v>
      </c>
      <c r="Z107" s="45">
        <f t="shared" si="115"/>
        <v>0</v>
      </c>
      <c r="AA107" s="45">
        <f t="shared" si="115"/>
        <v>0</v>
      </c>
      <c r="AB107" s="45">
        <f t="shared" si="115"/>
        <v>0</v>
      </c>
      <c r="AC107" s="45">
        <f t="shared" si="115"/>
        <v>0</v>
      </c>
      <c r="AD107" s="45">
        <f t="shared" si="115"/>
        <v>0</v>
      </c>
      <c r="AE107" s="45">
        <f t="shared" si="115"/>
        <v>0</v>
      </c>
      <c r="AF107" s="45">
        <f t="shared" si="115"/>
        <v>0</v>
      </c>
      <c r="AG107" s="45">
        <f t="shared" si="115"/>
        <v>0</v>
      </c>
      <c r="AH107" s="45">
        <f t="shared" si="115"/>
        <v>0</v>
      </c>
      <c r="AI107" s="45">
        <f t="shared" si="115"/>
        <v>0</v>
      </c>
      <c r="AJ107" s="45">
        <f t="shared" si="115"/>
        <v>0</v>
      </c>
      <c r="AK107" s="45">
        <f t="shared" si="115"/>
        <v>0</v>
      </c>
      <c r="AL107" s="45">
        <f t="shared" si="115"/>
        <v>0</v>
      </c>
      <c r="AM107" s="45">
        <f t="shared" si="115"/>
        <v>0</v>
      </c>
      <c r="AN107" s="45">
        <f t="shared" si="115"/>
        <v>0</v>
      </c>
      <c r="AO107" s="45">
        <f t="shared" si="115"/>
        <v>0</v>
      </c>
      <c r="AP107" s="45">
        <f t="shared" si="115"/>
        <v>0</v>
      </c>
      <c r="AQ107" s="45">
        <f t="shared" si="115"/>
        <v>0</v>
      </c>
      <c r="AR107" s="45">
        <f t="shared" si="115"/>
        <v>0</v>
      </c>
      <c r="AS107" s="45">
        <f t="shared" si="115"/>
        <v>0</v>
      </c>
      <c r="AT107" s="45">
        <f t="shared" si="115"/>
        <v>0</v>
      </c>
      <c r="AU107" s="45">
        <f t="shared" si="115"/>
        <v>0</v>
      </c>
      <c r="AV107" s="45">
        <f t="shared" si="115"/>
        <v>0</v>
      </c>
      <c r="AW107" s="45">
        <f t="shared" si="115"/>
        <v>0</v>
      </c>
      <c r="AX107" s="45">
        <f t="shared" si="115"/>
        <v>0</v>
      </c>
      <c r="AY107" s="45">
        <f t="shared" si="115"/>
        <v>0</v>
      </c>
      <c r="AZ107" s="45">
        <f t="shared" si="115"/>
        <v>0</v>
      </c>
      <c r="BA107" s="45">
        <f t="shared" si="115"/>
        <v>0</v>
      </c>
      <c r="BB107" s="45">
        <f t="shared" si="115"/>
        <v>0</v>
      </c>
      <c r="BC107" s="45">
        <f t="shared" si="115"/>
        <v>0</v>
      </c>
      <c r="BD107" s="45">
        <f t="shared" si="115"/>
        <v>0</v>
      </c>
      <c r="BE107" s="45">
        <f t="shared" si="115"/>
        <v>0</v>
      </c>
      <c r="BF107" s="45">
        <f t="shared" si="115"/>
        <v>0</v>
      </c>
      <c r="BG107" s="45">
        <f t="shared" si="115"/>
        <v>0</v>
      </c>
      <c r="BH107" s="45">
        <f t="shared" si="115"/>
        <v>0</v>
      </c>
      <c r="BI107" s="45">
        <f t="shared" si="115"/>
        <v>0</v>
      </c>
      <c r="BJ107" s="45">
        <f t="shared" si="115"/>
        <v>0</v>
      </c>
      <c r="BK107" s="45">
        <f t="shared" si="115"/>
        <v>0</v>
      </c>
      <c r="BL107" s="45">
        <f t="shared" si="115"/>
        <v>0</v>
      </c>
      <c r="BM107" s="45">
        <f t="shared" si="115"/>
        <v>0</v>
      </c>
      <c r="BN107" s="45">
        <f t="shared" si="115"/>
        <v>0</v>
      </c>
      <c r="BO107" s="45">
        <f t="shared" si="115"/>
        <v>0</v>
      </c>
      <c r="BP107" s="45">
        <f t="shared" si="115"/>
        <v>0</v>
      </c>
      <c r="BQ107" s="45">
        <f t="shared" si="115"/>
        <v>0</v>
      </c>
      <c r="BR107" s="45">
        <f t="shared" si="115"/>
        <v>0</v>
      </c>
      <c r="BS107" s="45">
        <f t="shared" si="116"/>
        <v>0</v>
      </c>
      <c r="BT107" s="45">
        <f t="shared" si="116"/>
        <v>0</v>
      </c>
      <c r="BU107" s="45">
        <f t="shared" si="116"/>
        <v>0</v>
      </c>
      <c r="BV107" s="45">
        <f t="shared" si="116"/>
        <v>0</v>
      </c>
      <c r="BW107" s="45">
        <f t="shared" si="116"/>
        <v>0</v>
      </c>
      <c r="BX107" s="45">
        <f t="shared" si="116"/>
        <v>0</v>
      </c>
      <c r="BY107" s="45">
        <f t="shared" si="116"/>
        <v>0</v>
      </c>
      <c r="BZ107" s="181"/>
    </row>
    <row r="108" spans="1:78" hidden="1" outlineLevel="1" x14ac:dyDescent="0.25">
      <c r="A108" s="3">
        <f>+A248</f>
        <v>0</v>
      </c>
      <c r="B108">
        <f>+F248</f>
        <v>0</v>
      </c>
      <c r="C108" s="3">
        <f>+IF(A108&lt;&gt;0,Investments!AJ64,$B$5)</f>
        <v>2027</v>
      </c>
      <c r="D108">
        <f>+I248</f>
        <v>2120</v>
      </c>
      <c r="K108" s="45">
        <f t="shared" si="114"/>
        <v>0</v>
      </c>
      <c r="L108" s="45">
        <f t="shared" si="114"/>
        <v>0</v>
      </c>
      <c r="M108" s="45">
        <f t="shared" si="115"/>
        <v>0</v>
      </c>
      <c r="N108" s="45">
        <f t="shared" si="115"/>
        <v>0</v>
      </c>
      <c r="O108" s="45">
        <f t="shared" si="115"/>
        <v>0</v>
      </c>
      <c r="P108" s="45">
        <f t="shared" si="115"/>
        <v>0</v>
      </c>
      <c r="Q108" s="45">
        <f t="shared" si="115"/>
        <v>0</v>
      </c>
      <c r="R108" s="45">
        <f t="shared" si="115"/>
        <v>0</v>
      </c>
      <c r="S108" s="45">
        <f t="shared" si="115"/>
        <v>0</v>
      </c>
      <c r="T108" s="45">
        <f t="shared" si="115"/>
        <v>0</v>
      </c>
      <c r="U108" s="45">
        <f t="shared" si="115"/>
        <v>0</v>
      </c>
      <c r="V108" s="45">
        <f t="shared" si="115"/>
        <v>0</v>
      </c>
      <c r="W108" s="45">
        <f t="shared" si="115"/>
        <v>0</v>
      </c>
      <c r="X108" s="45">
        <f t="shared" si="115"/>
        <v>0</v>
      </c>
      <c r="Y108" s="45">
        <f t="shared" si="115"/>
        <v>0</v>
      </c>
      <c r="Z108" s="45">
        <f t="shared" si="115"/>
        <v>0</v>
      </c>
      <c r="AA108" s="45">
        <f t="shared" si="115"/>
        <v>0</v>
      </c>
      <c r="AB108" s="45">
        <f t="shared" si="115"/>
        <v>0</v>
      </c>
      <c r="AC108" s="45">
        <f t="shared" si="115"/>
        <v>0</v>
      </c>
      <c r="AD108" s="45">
        <f t="shared" si="115"/>
        <v>0</v>
      </c>
      <c r="AE108" s="45">
        <f t="shared" si="115"/>
        <v>0</v>
      </c>
      <c r="AF108" s="45">
        <f t="shared" si="115"/>
        <v>0</v>
      </c>
      <c r="AG108" s="45">
        <f t="shared" si="115"/>
        <v>0</v>
      </c>
      <c r="AH108" s="45">
        <f t="shared" si="115"/>
        <v>0</v>
      </c>
      <c r="AI108" s="45">
        <f t="shared" si="115"/>
        <v>0</v>
      </c>
      <c r="AJ108" s="45">
        <f t="shared" si="115"/>
        <v>0</v>
      </c>
      <c r="AK108" s="45">
        <f t="shared" si="115"/>
        <v>0</v>
      </c>
      <c r="AL108" s="45">
        <f t="shared" si="115"/>
        <v>0</v>
      </c>
      <c r="AM108" s="45">
        <f t="shared" si="115"/>
        <v>0</v>
      </c>
      <c r="AN108" s="45">
        <f t="shared" si="115"/>
        <v>0</v>
      </c>
      <c r="AO108" s="45">
        <f t="shared" si="115"/>
        <v>0</v>
      </c>
      <c r="AP108" s="45">
        <f t="shared" ref="AP108:BY108" si="118">+IF(AND(AP$1&gt;=$C108,AP$1&lt;=$D108),$B108,0)</f>
        <v>0</v>
      </c>
      <c r="AQ108" s="45">
        <f t="shared" si="118"/>
        <v>0</v>
      </c>
      <c r="AR108" s="45">
        <f t="shared" si="118"/>
        <v>0</v>
      </c>
      <c r="AS108" s="45">
        <f t="shared" si="118"/>
        <v>0</v>
      </c>
      <c r="AT108" s="45">
        <f t="shared" si="118"/>
        <v>0</v>
      </c>
      <c r="AU108" s="45">
        <f t="shared" si="118"/>
        <v>0</v>
      </c>
      <c r="AV108" s="45">
        <f t="shared" si="118"/>
        <v>0</v>
      </c>
      <c r="AW108" s="45">
        <f t="shared" si="118"/>
        <v>0</v>
      </c>
      <c r="AX108" s="45">
        <f t="shared" si="118"/>
        <v>0</v>
      </c>
      <c r="AY108" s="45">
        <f t="shared" si="118"/>
        <v>0</v>
      </c>
      <c r="AZ108" s="45">
        <f t="shared" si="118"/>
        <v>0</v>
      </c>
      <c r="BA108" s="45">
        <f t="shared" si="118"/>
        <v>0</v>
      </c>
      <c r="BB108" s="45">
        <f t="shared" si="118"/>
        <v>0</v>
      </c>
      <c r="BC108" s="45">
        <f t="shared" si="118"/>
        <v>0</v>
      </c>
      <c r="BD108" s="45">
        <f t="shared" si="118"/>
        <v>0</v>
      </c>
      <c r="BE108" s="45">
        <f t="shared" si="118"/>
        <v>0</v>
      </c>
      <c r="BF108" s="45">
        <f t="shared" si="118"/>
        <v>0</v>
      </c>
      <c r="BG108" s="45">
        <f t="shared" si="118"/>
        <v>0</v>
      </c>
      <c r="BH108" s="45">
        <f t="shared" si="118"/>
        <v>0</v>
      </c>
      <c r="BI108" s="45">
        <f t="shared" si="118"/>
        <v>0</v>
      </c>
      <c r="BJ108" s="45">
        <f t="shared" si="118"/>
        <v>0</v>
      </c>
      <c r="BK108" s="45">
        <f t="shared" si="118"/>
        <v>0</v>
      </c>
      <c r="BL108" s="45">
        <f t="shared" si="118"/>
        <v>0</v>
      </c>
      <c r="BM108" s="45">
        <f t="shared" si="118"/>
        <v>0</v>
      </c>
      <c r="BN108" s="45">
        <f t="shared" si="118"/>
        <v>0</v>
      </c>
      <c r="BO108" s="45">
        <f t="shared" si="118"/>
        <v>0</v>
      </c>
      <c r="BP108" s="45">
        <f t="shared" si="118"/>
        <v>0</v>
      </c>
      <c r="BQ108" s="45">
        <f t="shared" si="118"/>
        <v>0</v>
      </c>
      <c r="BR108" s="45">
        <f t="shared" si="118"/>
        <v>0</v>
      </c>
      <c r="BS108" s="45">
        <f t="shared" si="118"/>
        <v>0</v>
      </c>
      <c r="BT108" s="45">
        <f t="shared" si="118"/>
        <v>0</v>
      </c>
      <c r="BU108" s="45">
        <f t="shared" si="118"/>
        <v>0</v>
      </c>
      <c r="BV108" s="45">
        <f t="shared" si="118"/>
        <v>0</v>
      </c>
      <c r="BW108" s="45">
        <f t="shared" si="118"/>
        <v>0</v>
      </c>
      <c r="BX108" s="45">
        <f t="shared" si="118"/>
        <v>0</v>
      </c>
      <c r="BY108" s="45">
        <f t="shared" si="118"/>
        <v>0</v>
      </c>
      <c r="BZ108" s="181"/>
    </row>
    <row r="109" spans="1:78" hidden="1" outlineLevel="1" x14ac:dyDescent="0.25">
      <c r="A109" s="3"/>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5"/>
      <c r="BR109" s="45"/>
      <c r="BS109" s="45"/>
      <c r="BT109" s="45"/>
      <c r="BU109" s="45"/>
      <c r="BV109" s="45"/>
      <c r="BW109" s="45"/>
      <c r="BX109" s="45"/>
      <c r="BY109" s="45"/>
      <c r="BZ109" s="181"/>
    </row>
    <row r="110" spans="1:78" hidden="1" outlineLevel="1" x14ac:dyDescent="0.25">
      <c r="A110" s="122" t="s">
        <v>459</v>
      </c>
      <c r="B110" s="47" t="s">
        <v>79</v>
      </c>
      <c r="C110" s="123" t="s">
        <v>178</v>
      </c>
      <c r="D110" s="123" t="s">
        <v>332</v>
      </c>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c r="BB110" s="45"/>
      <c r="BC110" s="45"/>
      <c r="BD110" s="45"/>
      <c r="BE110" s="45"/>
      <c r="BF110" s="45"/>
      <c r="BG110" s="45"/>
      <c r="BH110" s="45"/>
      <c r="BI110" s="45"/>
      <c r="BJ110" s="45"/>
      <c r="BK110" s="45"/>
      <c r="BL110" s="45"/>
      <c r="BM110" s="45"/>
      <c r="BN110" s="45"/>
      <c r="BO110" s="45"/>
      <c r="BP110" s="45"/>
      <c r="BQ110" s="45"/>
      <c r="BR110" s="45"/>
      <c r="BS110" s="45"/>
      <c r="BT110" s="45"/>
      <c r="BU110" s="45"/>
      <c r="BV110" s="45"/>
      <c r="BW110" s="45"/>
      <c r="BX110" s="45"/>
      <c r="BY110" s="45"/>
      <c r="BZ110" s="181"/>
    </row>
    <row r="111" spans="1:78" hidden="1" outlineLevel="1" x14ac:dyDescent="0.25">
      <c r="A111" s="3">
        <f>+Investments!J69</f>
        <v>0</v>
      </c>
      <c r="B111">
        <f>+Investments!N69</f>
        <v>0</v>
      </c>
      <c r="C111" s="3">
        <f>+$B$5</f>
        <v>2027</v>
      </c>
      <c r="D111">
        <f>+I254</f>
        <v>2120</v>
      </c>
      <c r="K111" s="45">
        <f>+IF(AND(K$1&gt;=$C111,K$1&lt;=$D111),$B111,0)</f>
        <v>0</v>
      </c>
      <c r="L111" s="45">
        <f>+IF(AND(L$1&gt;=$C111,L$1&lt;=$D111),$B111,0)</f>
        <v>0</v>
      </c>
      <c r="M111" s="45">
        <f t="shared" ref="M111:BY113" si="119">+IF(AND(M$1&gt;=$C111,M$1&lt;=$D111),$B111,0)</f>
        <v>0</v>
      </c>
      <c r="N111" s="45">
        <f t="shared" si="119"/>
        <v>0</v>
      </c>
      <c r="O111" s="45">
        <f t="shared" si="119"/>
        <v>0</v>
      </c>
      <c r="P111" s="45">
        <f t="shared" si="119"/>
        <v>0</v>
      </c>
      <c r="Q111" s="45">
        <f t="shared" si="119"/>
        <v>0</v>
      </c>
      <c r="R111" s="45">
        <f t="shared" si="119"/>
        <v>0</v>
      </c>
      <c r="S111" s="45">
        <f t="shared" si="119"/>
        <v>0</v>
      </c>
      <c r="T111" s="45">
        <f t="shared" si="119"/>
        <v>0</v>
      </c>
      <c r="U111" s="45">
        <f t="shared" si="119"/>
        <v>0</v>
      </c>
      <c r="V111" s="45">
        <f t="shared" si="119"/>
        <v>0</v>
      </c>
      <c r="W111" s="45">
        <f t="shared" si="119"/>
        <v>0</v>
      </c>
      <c r="X111" s="45">
        <f t="shared" si="119"/>
        <v>0</v>
      </c>
      <c r="Y111" s="45">
        <f t="shared" si="119"/>
        <v>0</v>
      </c>
      <c r="Z111" s="45">
        <f t="shared" si="119"/>
        <v>0</v>
      </c>
      <c r="AA111" s="45">
        <f t="shared" si="119"/>
        <v>0</v>
      </c>
      <c r="AB111" s="45">
        <f t="shared" si="119"/>
        <v>0</v>
      </c>
      <c r="AC111" s="45">
        <f t="shared" si="119"/>
        <v>0</v>
      </c>
      <c r="AD111" s="45">
        <f t="shared" si="119"/>
        <v>0</v>
      </c>
      <c r="AE111" s="45">
        <f t="shared" si="119"/>
        <v>0</v>
      </c>
      <c r="AF111" s="45">
        <f t="shared" si="119"/>
        <v>0</v>
      </c>
      <c r="AG111" s="45">
        <f t="shared" si="119"/>
        <v>0</v>
      </c>
      <c r="AH111" s="45">
        <f t="shared" si="119"/>
        <v>0</v>
      </c>
      <c r="AI111" s="45">
        <f t="shared" si="119"/>
        <v>0</v>
      </c>
      <c r="AJ111" s="45">
        <f t="shared" si="119"/>
        <v>0</v>
      </c>
      <c r="AK111" s="45">
        <f t="shared" si="119"/>
        <v>0</v>
      </c>
      <c r="AL111" s="45">
        <f t="shared" si="119"/>
        <v>0</v>
      </c>
      <c r="AM111" s="45">
        <f t="shared" si="119"/>
        <v>0</v>
      </c>
      <c r="AN111" s="45">
        <f t="shared" si="119"/>
        <v>0</v>
      </c>
      <c r="AO111" s="45">
        <f t="shared" si="119"/>
        <v>0</v>
      </c>
      <c r="AP111" s="45">
        <f t="shared" si="119"/>
        <v>0</v>
      </c>
      <c r="AQ111" s="45">
        <f t="shared" si="119"/>
        <v>0</v>
      </c>
      <c r="AR111" s="45">
        <f t="shared" si="119"/>
        <v>0</v>
      </c>
      <c r="AS111" s="45">
        <f t="shared" si="119"/>
        <v>0</v>
      </c>
      <c r="AT111" s="45">
        <f t="shared" si="119"/>
        <v>0</v>
      </c>
      <c r="AU111" s="45">
        <f t="shared" si="119"/>
        <v>0</v>
      </c>
      <c r="AV111" s="45">
        <f t="shared" si="119"/>
        <v>0</v>
      </c>
      <c r="AW111" s="45">
        <f t="shared" si="119"/>
        <v>0</v>
      </c>
      <c r="AX111" s="45">
        <f t="shared" si="119"/>
        <v>0</v>
      </c>
      <c r="AY111" s="45">
        <f t="shared" si="119"/>
        <v>0</v>
      </c>
      <c r="AZ111" s="45">
        <f t="shared" si="119"/>
        <v>0</v>
      </c>
      <c r="BA111" s="45">
        <f t="shared" si="119"/>
        <v>0</v>
      </c>
      <c r="BB111" s="45">
        <f t="shared" si="119"/>
        <v>0</v>
      </c>
      <c r="BC111" s="45">
        <f t="shared" si="119"/>
        <v>0</v>
      </c>
      <c r="BD111" s="45">
        <f t="shared" si="119"/>
        <v>0</v>
      </c>
      <c r="BE111" s="45">
        <f t="shared" si="119"/>
        <v>0</v>
      </c>
      <c r="BF111" s="45">
        <f t="shared" si="119"/>
        <v>0</v>
      </c>
      <c r="BG111" s="45">
        <f t="shared" si="119"/>
        <v>0</v>
      </c>
      <c r="BH111" s="45">
        <f t="shared" si="119"/>
        <v>0</v>
      </c>
      <c r="BI111" s="45">
        <f t="shared" si="119"/>
        <v>0</v>
      </c>
      <c r="BJ111" s="45">
        <f t="shared" si="119"/>
        <v>0</v>
      </c>
      <c r="BK111" s="45">
        <f t="shared" si="119"/>
        <v>0</v>
      </c>
      <c r="BL111" s="45">
        <f t="shared" si="119"/>
        <v>0</v>
      </c>
      <c r="BM111" s="45">
        <f t="shared" si="119"/>
        <v>0</v>
      </c>
      <c r="BN111" s="45">
        <f t="shared" si="119"/>
        <v>0</v>
      </c>
      <c r="BO111" s="45">
        <f t="shared" si="119"/>
        <v>0</v>
      </c>
      <c r="BP111" s="45">
        <f t="shared" si="119"/>
        <v>0</v>
      </c>
      <c r="BQ111" s="45">
        <f t="shared" si="119"/>
        <v>0</v>
      </c>
      <c r="BR111" s="45">
        <f t="shared" si="119"/>
        <v>0</v>
      </c>
      <c r="BS111" s="45">
        <f t="shared" si="119"/>
        <v>0</v>
      </c>
      <c r="BT111" s="45">
        <f t="shared" si="119"/>
        <v>0</v>
      </c>
      <c r="BU111" s="45">
        <f t="shared" si="119"/>
        <v>0</v>
      </c>
      <c r="BV111" s="45">
        <f t="shared" si="119"/>
        <v>0</v>
      </c>
      <c r="BW111" s="45">
        <f t="shared" si="119"/>
        <v>0</v>
      </c>
      <c r="BX111" s="45">
        <f t="shared" si="119"/>
        <v>0</v>
      </c>
      <c r="BY111" s="45">
        <f t="shared" si="119"/>
        <v>0</v>
      </c>
      <c r="BZ111" s="181"/>
    </row>
    <row r="112" spans="1:78" hidden="1" outlineLevel="1" x14ac:dyDescent="0.25">
      <c r="A112" s="3">
        <f>+Investments!J70</f>
        <v>0</v>
      </c>
      <c r="B112">
        <f>+Investments!N70</f>
        <v>0</v>
      </c>
      <c r="C112" s="3">
        <f>+$B$5</f>
        <v>2027</v>
      </c>
      <c r="D112">
        <f>+I255</f>
        <v>2120</v>
      </c>
      <c r="K112" s="45">
        <f t="shared" ref="K112:Z113" si="120">+IF(AND(K$1&gt;=$C112,K$1&lt;=$D112),$B112,0)</f>
        <v>0</v>
      </c>
      <c r="L112" s="45">
        <f t="shared" si="120"/>
        <v>0</v>
      </c>
      <c r="M112" s="45">
        <f t="shared" si="120"/>
        <v>0</v>
      </c>
      <c r="N112" s="45">
        <f t="shared" si="120"/>
        <v>0</v>
      </c>
      <c r="O112" s="45">
        <f t="shared" si="120"/>
        <v>0</v>
      </c>
      <c r="P112" s="45">
        <f t="shared" si="120"/>
        <v>0</v>
      </c>
      <c r="Q112" s="45">
        <f t="shared" si="120"/>
        <v>0</v>
      </c>
      <c r="R112" s="45">
        <f t="shared" si="120"/>
        <v>0</v>
      </c>
      <c r="S112" s="45">
        <f t="shared" si="120"/>
        <v>0</v>
      </c>
      <c r="T112" s="45">
        <f t="shared" si="120"/>
        <v>0</v>
      </c>
      <c r="U112" s="45">
        <f t="shared" si="120"/>
        <v>0</v>
      </c>
      <c r="V112" s="45">
        <f t="shared" si="120"/>
        <v>0</v>
      </c>
      <c r="W112" s="45">
        <f t="shared" si="120"/>
        <v>0</v>
      </c>
      <c r="X112" s="45">
        <f t="shared" si="120"/>
        <v>0</v>
      </c>
      <c r="Y112" s="45">
        <f t="shared" si="120"/>
        <v>0</v>
      </c>
      <c r="Z112" s="45">
        <f t="shared" si="120"/>
        <v>0</v>
      </c>
      <c r="AA112" s="45">
        <f t="shared" si="119"/>
        <v>0</v>
      </c>
      <c r="AB112" s="45">
        <f t="shared" si="119"/>
        <v>0</v>
      </c>
      <c r="AC112" s="45">
        <f t="shared" si="119"/>
        <v>0</v>
      </c>
      <c r="AD112" s="45">
        <f t="shared" si="119"/>
        <v>0</v>
      </c>
      <c r="AE112" s="45">
        <f t="shared" si="119"/>
        <v>0</v>
      </c>
      <c r="AF112" s="45">
        <f t="shared" si="119"/>
        <v>0</v>
      </c>
      <c r="AG112" s="45">
        <f t="shared" si="119"/>
        <v>0</v>
      </c>
      <c r="AH112" s="45">
        <f t="shared" si="119"/>
        <v>0</v>
      </c>
      <c r="AI112" s="45">
        <f t="shared" si="119"/>
        <v>0</v>
      </c>
      <c r="AJ112" s="45">
        <f t="shared" si="119"/>
        <v>0</v>
      </c>
      <c r="AK112" s="45">
        <f t="shared" si="119"/>
        <v>0</v>
      </c>
      <c r="AL112" s="45">
        <f t="shared" si="119"/>
        <v>0</v>
      </c>
      <c r="AM112" s="45">
        <f t="shared" si="119"/>
        <v>0</v>
      </c>
      <c r="AN112" s="45">
        <f t="shared" si="119"/>
        <v>0</v>
      </c>
      <c r="AO112" s="45">
        <f t="shared" si="119"/>
        <v>0</v>
      </c>
      <c r="AP112" s="45">
        <f t="shared" si="119"/>
        <v>0</v>
      </c>
      <c r="AQ112" s="45">
        <f t="shared" si="119"/>
        <v>0</v>
      </c>
      <c r="AR112" s="45">
        <f t="shared" si="119"/>
        <v>0</v>
      </c>
      <c r="AS112" s="45">
        <f t="shared" si="119"/>
        <v>0</v>
      </c>
      <c r="AT112" s="45">
        <f t="shared" si="119"/>
        <v>0</v>
      </c>
      <c r="AU112" s="45">
        <f t="shared" si="119"/>
        <v>0</v>
      </c>
      <c r="AV112" s="45">
        <f t="shared" si="119"/>
        <v>0</v>
      </c>
      <c r="AW112" s="45">
        <f t="shared" si="119"/>
        <v>0</v>
      </c>
      <c r="AX112" s="45">
        <f t="shared" si="119"/>
        <v>0</v>
      </c>
      <c r="AY112" s="45">
        <f t="shared" si="119"/>
        <v>0</v>
      </c>
      <c r="AZ112" s="45">
        <f t="shared" si="119"/>
        <v>0</v>
      </c>
      <c r="BA112" s="45">
        <f t="shared" si="119"/>
        <v>0</v>
      </c>
      <c r="BB112" s="45">
        <f t="shared" si="119"/>
        <v>0</v>
      </c>
      <c r="BC112" s="45">
        <f t="shared" si="119"/>
        <v>0</v>
      </c>
      <c r="BD112" s="45">
        <f t="shared" si="119"/>
        <v>0</v>
      </c>
      <c r="BE112" s="45">
        <f t="shared" si="119"/>
        <v>0</v>
      </c>
      <c r="BF112" s="45">
        <f t="shared" si="119"/>
        <v>0</v>
      </c>
      <c r="BG112" s="45">
        <f t="shared" si="119"/>
        <v>0</v>
      </c>
      <c r="BH112" s="45">
        <f t="shared" si="119"/>
        <v>0</v>
      </c>
      <c r="BI112" s="45">
        <f t="shared" si="119"/>
        <v>0</v>
      </c>
      <c r="BJ112" s="45">
        <f t="shared" si="119"/>
        <v>0</v>
      </c>
      <c r="BK112" s="45">
        <f t="shared" si="119"/>
        <v>0</v>
      </c>
      <c r="BL112" s="45">
        <f t="shared" si="119"/>
        <v>0</v>
      </c>
      <c r="BM112" s="45">
        <f t="shared" si="119"/>
        <v>0</v>
      </c>
      <c r="BN112" s="45">
        <f t="shared" si="119"/>
        <v>0</v>
      </c>
      <c r="BO112" s="45">
        <f t="shared" si="119"/>
        <v>0</v>
      </c>
      <c r="BP112" s="45">
        <f t="shared" si="119"/>
        <v>0</v>
      </c>
      <c r="BQ112" s="45">
        <f t="shared" si="119"/>
        <v>0</v>
      </c>
      <c r="BR112" s="45">
        <f t="shared" si="119"/>
        <v>0</v>
      </c>
      <c r="BS112" s="45">
        <f t="shared" si="119"/>
        <v>0</v>
      </c>
      <c r="BT112" s="45">
        <f t="shared" si="119"/>
        <v>0</v>
      </c>
      <c r="BU112" s="45">
        <f t="shared" si="119"/>
        <v>0</v>
      </c>
      <c r="BV112" s="45">
        <f t="shared" si="119"/>
        <v>0</v>
      </c>
      <c r="BW112" s="45">
        <f t="shared" si="119"/>
        <v>0</v>
      </c>
      <c r="BX112" s="45">
        <f t="shared" si="119"/>
        <v>0</v>
      </c>
      <c r="BY112" s="45">
        <f t="shared" si="119"/>
        <v>0</v>
      </c>
      <c r="BZ112" s="181"/>
    </row>
    <row r="113" spans="1:78" hidden="1" outlineLevel="1" x14ac:dyDescent="0.25">
      <c r="A113" s="3">
        <f>+Investments!J71</f>
        <v>0</v>
      </c>
      <c r="B113">
        <f>+Investments!N71</f>
        <v>0</v>
      </c>
      <c r="C113" s="3">
        <f>+$B$5</f>
        <v>2027</v>
      </c>
      <c r="D113">
        <f>+I256</f>
        <v>2120</v>
      </c>
      <c r="K113" s="45">
        <f t="shared" si="120"/>
        <v>0</v>
      </c>
      <c r="L113" s="45">
        <f t="shared" si="120"/>
        <v>0</v>
      </c>
      <c r="M113" s="45">
        <f t="shared" si="119"/>
        <v>0</v>
      </c>
      <c r="N113" s="45">
        <f t="shared" si="119"/>
        <v>0</v>
      </c>
      <c r="O113" s="45">
        <f t="shared" si="119"/>
        <v>0</v>
      </c>
      <c r="P113" s="45">
        <f t="shared" si="119"/>
        <v>0</v>
      </c>
      <c r="Q113" s="45">
        <f t="shared" si="119"/>
        <v>0</v>
      </c>
      <c r="R113" s="45">
        <f t="shared" si="119"/>
        <v>0</v>
      </c>
      <c r="S113" s="45">
        <f t="shared" si="119"/>
        <v>0</v>
      </c>
      <c r="T113" s="45">
        <f t="shared" si="119"/>
        <v>0</v>
      </c>
      <c r="U113" s="45">
        <f t="shared" si="119"/>
        <v>0</v>
      </c>
      <c r="V113" s="45">
        <f t="shared" si="119"/>
        <v>0</v>
      </c>
      <c r="W113" s="45">
        <f t="shared" si="119"/>
        <v>0</v>
      </c>
      <c r="X113" s="45">
        <f t="shared" si="119"/>
        <v>0</v>
      </c>
      <c r="Y113" s="45">
        <f t="shared" si="119"/>
        <v>0</v>
      </c>
      <c r="Z113" s="45">
        <f t="shared" si="119"/>
        <v>0</v>
      </c>
      <c r="AA113" s="45">
        <f t="shared" si="119"/>
        <v>0</v>
      </c>
      <c r="AB113" s="45">
        <f t="shared" si="119"/>
        <v>0</v>
      </c>
      <c r="AC113" s="45">
        <f t="shared" si="119"/>
        <v>0</v>
      </c>
      <c r="AD113" s="45">
        <f t="shared" si="119"/>
        <v>0</v>
      </c>
      <c r="AE113" s="45">
        <f t="shared" si="119"/>
        <v>0</v>
      </c>
      <c r="AF113" s="45">
        <f t="shared" si="119"/>
        <v>0</v>
      </c>
      <c r="AG113" s="45">
        <f t="shared" si="119"/>
        <v>0</v>
      </c>
      <c r="AH113" s="45">
        <f t="shared" si="119"/>
        <v>0</v>
      </c>
      <c r="AI113" s="45">
        <f t="shared" si="119"/>
        <v>0</v>
      </c>
      <c r="AJ113" s="45">
        <f t="shared" si="119"/>
        <v>0</v>
      </c>
      <c r="AK113" s="45">
        <f t="shared" si="119"/>
        <v>0</v>
      </c>
      <c r="AL113" s="45">
        <f t="shared" si="119"/>
        <v>0</v>
      </c>
      <c r="AM113" s="45">
        <f t="shared" si="119"/>
        <v>0</v>
      </c>
      <c r="AN113" s="45">
        <f t="shared" si="119"/>
        <v>0</v>
      </c>
      <c r="AO113" s="45">
        <f t="shared" si="119"/>
        <v>0</v>
      </c>
      <c r="AP113" s="45">
        <f t="shared" si="119"/>
        <v>0</v>
      </c>
      <c r="AQ113" s="45">
        <f t="shared" si="119"/>
        <v>0</v>
      </c>
      <c r="AR113" s="45">
        <f t="shared" si="119"/>
        <v>0</v>
      </c>
      <c r="AS113" s="45">
        <f t="shared" si="119"/>
        <v>0</v>
      </c>
      <c r="AT113" s="45">
        <f t="shared" si="119"/>
        <v>0</v>
      </c>
      <c r="AU113" s="45">
        <f t="shared" si="119"/>
        <v>0</v>
      </c>
      <c r="AV113" s="45">
        <f t="shared" si="119"/>
        <v>0</v>
      </c>
      <c r="AW113" s="45">
        <f t="shared" si="119"/>
        <v>0</v>
      </c>
      <c r="AX113" s="45">
        <f t="shared" si="119"/>
        <v>0</v>
      </c>
      <c r="AY113" s="45">
        <f t="shared" si="119"/>
        <v>0</v>
      </c>
      <c r="AZ113" s="45">
        <f t="shared" si="119"/>
        <v>0</v>
      </c>
      <c r="BA113" s="45">
        <f t="shared" si="119"/>
        <v>0</v>
      </c>
      <c r="BB113" s="45">
        <f t="shared" si="119"/>
        <v>0</v>
      </c>
      <c r="BC113" s="45">
        <f t="shared" si="119"/>
        <v>0</v>
      </c>
      <c r="BD113" s="45">
        <f t="shared" si="119"/>
        <v>0</v>
      </c>
      <c r="BE113" s="45">
        <f t="shared" si="119"/>
        <v>0</v>
      </c>
      <c r="BF113" s="45">
        <f t="shared" si="119"/>
        <v>0</v>
      </c>
      <c r="BG113" s="45">
        <f t="shared" si="119"/>
        <v>0</v>
      </c>
      <c r="BH113" s="45">
        <f t="shared" si="119"/>
        <v>0</v>
      </c>
      <c r="BI113" s="45">
        <f t="shared" si="119"/>
        <v>0</v>
      </c>
      <c r="BJ113" s="45">
        <f t="shared" si="119"/>
        <v>0</v>
      </c>
      <c r="BK113" s="45">
        <f t="shared" si="119"/>
        <v>0</v>
      </c>
      <c r="BL113" s="45">
        <f t="shared" si="119"/>
        <v>0</v>
      </c>
      <c r="BM113" s="45">
        <f t="shared" si="119"/>
        <v>0</v>
      </c>
      <c r="BN113" s="45">
        <f t="shared" si="119"/>
        <v>0</v>
      </c>
      <c r="BO113" s="45">
        <f t="shared" si="119"/>
        <v>0</v>
      </c>
      <c r="BP113" s="45">
        <f t="shared" si="119"/>
        <v>0</v>
      </c>
      <c r="BQ113" s="45">
        <f t="shared" si="119"/>
        <v>0</v>
      </c>
      <c r="BR113" s="45">
        <f t="shared" si="119"/>
        <v>0</v>
      </c>
      <c r="BS113" s="45">
        <f t="shared" si="119"/>
        <v>0</v>
      </c>
      <c r="BT113" s="45">
        <f t="shared" si="119"/>
        <v>0</v>
      </c>
      <c r="BU113" s="45">
        <f t="shared" si="119"/>
        <v>0</v>
      </c>
      <c r="BV113" s="45">
        <f t="shared" si="119"/>
        <v>0</v>
      </c>
      <c r="BW113" s="45">
        <f t="shared" si="119"/>
        <v>0</v>
      </c>
      <c r="BX113" s="45">
        <f t="shared" si="119"/>
        <v>0</v>
      </c>
      <c r="BY113" s="45">
        <f t="shared" si="119"/>
        <v>0</v>
      </c>
      <c r="BZ113" s="181"/>
    </row>
    <row r="114" spans="1:78" hidden="1" outlineLevel="1" x14ac:dyDescent="0.25">
      <c r="A114" s="3"/>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c r="BB114" s="45"/>
      <c r="BC114" s="45"/>
      <c r="BD114" s="45"/>
      <c r="BE114" s="45"/>
      <c r="BF114" s="45"/>
      <c r="BG114" s="45"/>
      <c r="BH114" s="45"/>
      <c r="BI114" s="45"/>
      <c r="BJ114" s="45"/>
      <c r="BK114" s="45"/>
      <c r="BL114" s="45"/>
      <c r="BM114" s="45"/>
      <c r="BN114" s="45"/>
      <c r="BO114" s="45"/>
      <c r="BP114" s="45"/>
      <c r="BQ114" s="45"/>
      <c r="BR114" s="45"/>
      <c r="BS114" s="45"/>
      <c r="BT114" s="45"/>
      <c r="BU114" s="45"/>
      <c r="BV114" s="45"/>
      <c r="BW114" s="45"/>
      <c r="BX114" s="45"/>
      <c r="BY114" s="45"/>
      <c r="BZ114" s="181"/>
    </row>
    <row r="115" spans="1:78" hidden="1" outlineLevel="1" x14ac:dyDescent="0.25">
      <c r="A115" s="122" t="s">
        <v>542</v>
      </c>
      <c r="B115" s="47" t="s">
        <v>79</v>
      </c>
      <c r="C115" s="123" t="s">
        <v>178</v>
      </c>
      <c r="D115" s="123" t="s">
        <v>332</v>
      </c>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c r="BB115" s="45"/>
      <c r="BC115" s="45"/>
      <c r="BD115" s="45"/>
      <c r="BE115" s="45"/>
      <c r="BF115" s="45"/>
      <c r="BG115" s="45"/>
      <c r="BH115" s="45"/>
      <c r="BI115" s="45"/>
      <c r="BJ115" s="45"/>
      <c r="BK115" s="45"/>
      <c r="BL115" s="45"/>
      <c r="BM115" s="45"/>
      <c r="BN115" s="45"/>
      <c r="BO115" s="45"/>
      <c r="BP115" s="45"/>
      <c r="BQ115" s="45"/>
      <c r="BR115" s="45"/>
      <c r="BS115" s="45"/>
      <c r="BT115" s="45"/>
      <c r="BU115" s="45"/>
      <c r="BV115" s="45"/>
      <c r="BW115" s="45"/>
      <c r="BX115" s="45"/>
      <c r="BY115" s="45"/>
      <c r="BZ115" s="181"/>
    </row>
    <row r="116" spans="1:78" hidden="1" outlineLevel="1" x14ac:dyDescent="0.25">
      <c r="A116" s="3">
        <f>+Investments!R69</f>
        <v>0</v>
      </c>
      <c r="B116">
        <f>+Investments!V69</f>
        <v>0</v>
      </c>
      <c r="C116" s="3">
        <f>+$B$5</f>
        <v>2027</v>
      </c>
      <c r="D116">
        <f>+I259</f>
        <v>2120</v>
      </c>
      <c r="K116" s="45">
        <f>+IF(AND(K$1&gt;=$C116,K$1&lt;=$D116),$B116,0)</f>
        <v>0</v>
      </c>
      <c r="L116" s="45">
        <f>+IF(AND(L$1&gt;=$C116,L$1&lt;=$D116),$B116,0)</f>
        <v>0</v>
      </c>
      <c r="M116" s="45">
        <f t="shared" ref="M116:BY118" si="121">+IF(AND(M$1&gt;=$C116,M$1&lt;=$D116),$B116,0)</f>
        <v>0</v>
      </c>
      <c r="N116" s="45">
        <f t="shared" si="121"/>
        <v>0</v>
      </c>
      <c r="O116" s="45">
        <f t="shared" si="121"/>
        <v>0</v>
      </c>
      <c r="P116" s="45">
        <f t="shared" si="121"/>
        <v>0</v>
      </c>
      <c r="Q116" s="45">
        <f t="shared" si="121"/>
        <v>0</v>
      </c>
      <c r="R116" s="45">
        <f t="shared" si="121"/>
        <v>0</v>
      </c>
      <c r="S116" s="45">
        <f t="shared" si="121"/>
        <v>0</v>
      </c>
      <c r="T116" s="45">
        <f t="shared" si="121"/>
        <v>0</v>
      </c>
      <c r="U116" s="45">
        <f t="shared" si="121"/>
        <v>0</v>
      </c>
      <c r="V116" s="45">
        <f t="shared" si="121"/>
        <v>0</v>
      </c>
      <c r="W116" s="45">
        <f t="shared" si="121"/>
        <v>0</v>
      </c>
      <c r="X116" s="45">
        <f t="shared" si="121"/>
        <v>0</v>
      </c>
      <c r="Y116" s="45">
        <f t="shared" si="121"/>
        <v>0</v>
      </c>
      <c r="Z116" s="45">
        <f t="shared" si="121"/>
        <v>0</v>
      </c>
      <c r="AA116" s="45">
        <f t="shared" si="121"/>
        <v>0</v>
      </c>
      <c r="AB116" s="45">
        <f t="shared" si="121"/>
        <v>0</v>
      </c>
      <c r="AC116" s="45">
        <f t="shared" si="121"/>
        <v>0</v>
      </c>
      <c r="AD116" s="45">
        <f t="shared" si="121"/>
        <v>0</v>
      </c>
      <c r="AE116" s="45">
        <f t="shared" si="121"/>
        <v>0</v>
      </c>
      <c r="AF116" s="45">
        <f t="shared" si="121"/>
        <v>0</v>
      </c>
      <c r="AG116" s="45">
        <f t="shared" si="121"/>
        <v>0</v>
      </c>
      <c r="AH116" s="45">
        <f t="shared" si="121"/>
        <v>0</v>
      </c>
      <c r="AI116" s="45">
        <f t="shared" si="121"/>
        <v>0</v>
      </c>
      <c r="AJ116" s="45">
        <f t="shared" si="121"/>
        <v>0</v>
      </c>
      <c r="AK116" s="45">
        <f t="shared" si="121"/>
        <v>0</v>
      </c>
      <c r="AL116" s="45">
        <f t="shared" si="121"/>
        <v>0</v>
      </c>
      <c r="AM116" s="45">
        <f t="shared" si="121"/>
        <v>0</v>
      </c>
      <c r="AN116" s="45">
        <f t="shared" si="121"/>
        <v>0</v>
      </c>
      <c r="AO116" s="45">
        <f t="shared" si="121"/>
        <v>0</v>
      </c>
      <c r="AP116" s="45">
        <f t="shared" si="121"/>
        <v>0</v>
      </c>
      <c r="AQ116" s="45">
        <f t="shared" si="121"/>
        <v>0</v>
      </c>
      <c r="AR116" s="45">
        <f t="shared" si="121"/>
        <v>0</v>
      </c>
      <c r="AS116" s="45">
        <f t="shared" si="121"/>
        <v>0</v>
      </c>
      <c r="AT116" s="45">
        <f t="shared" si="121"/>
        <v>0</v>
      </c>
      <c r="AU116" s="45">
        <f t="shared" si="121"/>
        <v>0</v>
      </c>
      <c r="AV116" s="45">
        <f t="shared" si="121"/>
        <v>0</v>
      </c>
      <c r="AW116" s="45">
        <f t="shared" si="121"/>
        <v>0</v>
      </c>
      <c r="AX116" s="45">
        <f t="shared" si="121"/>
        <v>0</v>
      </c>
      <c r="AY116" s="45">
        <f t="shared" si="121"/>
        <v>0</v>
      </c>
      <c r="AZ116" s="45">
        <f t="shared" si="121"/>
        <v>0</v>
      </c>
      <c r="BA116" s="45">
        <f t="shared" si="121"/>
        <v>0</v>
      </c>
      <c r="BB116" s="45">
        <f t="shared" si="121"/>
        <v>0</v>
      </c>
      <c r="BC116" s="45">
        <f t="shared" si="121"/>
        <v>0</v>
      </c>
      <c r="BD116" s="45">
        <f t="shared" si="121"/>
        <v>0</v>
      </c>
      <c r="BE116" s="45">
        <f t="shared" si="121"/>
        <v>0</v>
      </c>
      <c r="BF116" s="45">
        <f t="shared" si="121"/>
        <v>0</v>
      </c>
      <c r="BG116" s="45">
        <f t="shared" si="121"/>
        <v>0</v>
      </c>
      <c r="BH116" s="45">
        <f t="shared" si="121"/>
        <v>0</v>
      </c>
      <c r="BI116" s="45">
        <f t="shared" si="121"/>
        <v>0</v>
      </c>
      <c r="BJ116" s="45">
        <f t="shared" si="121"/>
        <v>0</v>
      </c>
      <c r="BK116" s="45">
        <f t="shared" si="121"/>
        <v>0</v>
      </c>
      <c r="BL116" s="45">
        <f t="shared" si="121"/>
        <v>0</v>
      </c>
      <c r="BM116" s="45">
        <f t="shared" si="121"/>
        <v>0</v>
      </c>
      <c r="BN116" s="45">
        <f t="shared" si="121"/>
        <v>0</v>
      </c>
      <c r="BO116" s="45">
        <f t="shared" si="121"/>
        <v>0</v>
      </c>
      <c r="BP116" s="45">
        <f t="shared" si="121"/>
        <v>0</v>
      </c>
      <c r="BQ116" s="45">
        <f t="shared" si="121"/>
        <v>0</v>
      </c>
      <c r="BR116" s="45">
        <f t="shared" si="121"/>
        <v>0</v>
      </c>
      <c r="BS116" s="45">
        <f t="shared" si="121"/>
        <v>0</v>
      </c>
      <c r="BT116" s="45">
        <f t="shared" si="121"/>
        <v>0</v>
      </c>
      <c r="BU116" s="45">
        <f t="shared" si="121"/>
        <v>0</v>
      </c>
      <c r="BV116" s="45">
        <f t="shared" si="121"/>
        <v>0</v>
      </c>
      <c r="BW116" s="45">
        <f t="shared" si="121"/>
        <v>0</v>
      </c>
      <c r="BX116" s="45">
        <f t="shared" si="121"/>
        <v>0</v>
      </c>
      <c r="BY116" s="45">
        <f t="shared" si="121"/>
        <v>0</v>
      </c>
      <c r="BZ116" s="181"/>
    </row>
    <row r="117" spans="1:78" hidden="1" outlineLevel="1" x14ac:dyDescent="0.25">
      <c r="A117" s="3">
        <f>+Investments!R70</f>
        <v>0</v>
      </c>
      <c r="B117">
        <f>+Investments!V70</f>
        <v>0</v>
      </c>
      <c r="C117" s="3">
        <f>+$B$5</f>
        <v>2027</v>
      </c>
      <c r="D117">
        <f>+I260</f>
        <v>2120</v>
      </c>
      <c r="K117" s="45">
        <f t="shared" ref="K117:Z118" si="122">+IF(AND(K$1&gt;=$C117,K$1&lt;=$D117),$B117,0)</f>
        <v>0</v>
      </c>
      <c r="L117" s="45">
        <f t="shared" si="122"/>
        <v>0</v>
      </c>
      <c r="M117" s="45">
        <f t="shared" si="122"/>
        <v>0</v>
      </c>
      <c r="N117" s="45">
        <f t="shared" si="122"/>
        <v>0</v>
      </c>
      <c r="O117" s="45">
        <f t="shared" si="122"/>
        <v>0</v>
      </c>
      <c r="P117" s="45">
        <f t="shared" si="122"/>
        <v>0</v>
      </c>
      <c r="Q117" s="45">
        <f t="shared" si="122"/>
        <v>0</v>
      </c>
      <c r="R117" s="45">
        <f t="shared" si="122"/>
        <v>0</v>
      </c>
      <c r="S117" s="45">
        <f t="shared" si="122"/>
        <v>0</v>
      </c>
      <c r="T117" s="45">
        <f t="shared" si="122"/>
        <v>0</v>
      </c>
      <c r="U117" s="45">
        <f t="shared" si="122"/>
        <v>0</v>
      </c>
      <c r="V117" s="45">
        <f t="shared" si="122"/>
        <v>0</v>
      </c>
      <c r="W117" s="45">
        <f t="shared" si="122"/>
        <v>0</v>
      </c>
      <c r="X117" s="45">
        <f t="shared" si="122"/>
        <v>0</v>
      </c>
      <c r="Y117" s="45">
        <f t="shared" si="122"/>
        <v>0</v>
      </c>
      <c r="Z117" s="45">
        <f t="shared" si="122"/>
        <v>0</v>
      </c>
      <c r="AA117" s="45">
        <f t="shared" si="121"/>
        <v>0</v>
      </c>
      <c r="AB117" s="45">
        <f t="shared" si="121"/>
        <v>0</v>
      </c>
      <c r="AC117" s="45">
        <f t="shared" si="121"/>
        <v>0</v>
      </c>
      <c r="AD117" s="45">
        <f t="shared" si="121"/>
        <v>0</v>
      </c>
      <c r="AE117" s="45">
        <f t="shared" si="121"/>
        <v>0</v>
      </c>
      <c r="AF117" s="45">
        <f t="shared" si="121"/>
        <v>0</v>
      </c>
      <c r="AG117" s="45">
        <f t="shared" si="121"/>
        <v>0</v>
      </c>
      <c r="AH117" s="45">
        <f t="shared" si="121"/>
        <v>0</v>
      </c>
      <c r="AI117" s="45">
        <f t="shared" si="121"/>
        <v>0</v>
      </c>
      <c r="AJ117" s="45">
        <f t="shared" si="121"/>
        <v>0</v>
      </c>
      <c r="AK117" s="45">
        <f t="shared" si="121"/>
        <v>0</v>
      </c>
      <c r="AL117" s="45">
        <f t="shared" si="121"/>
        <v>0</v>
      </c>
      <c r="AM117" s="45">
        <f t="shared" si="121"/>
        <v>0</v>
      </c>
      <c r="AN117" s="45">
        <f t="shared" si="121"/>
        <v>0</v>
      </c>
      <c r="AO117" s="45">
        <f t="shared" si="121"/>
        <v>0</v>
      </c>
      <c r="AP117" s="45">
        <f t="shared" si="121"/>
        <v>0</v>
      </c>
      <c r="AQ117" s="45">
        <f t="shared" si="121"/>
        <v>0</v>
      </c>
      <c r="AR117" s="45">
        <f t="shared" si="121"/>
        <v>0</v>
      </c>
      <c r="AS117" s="45">
        <f t="shared" si="121"/>
        <v>0</v>
      </c>
      <c r="AT117" s="45">
        <f t="shared" si="121"/>
        <v>0</v>
      </c>
      <c r="AU117" s="45">
        <f t="shared" si="121"/>
        <v>0</v>
      </c>
      <c r="AV117" s="45">
        <f t="shared" si="121"/>
        <v>0</v>
      </c>
      <c r="AW117" s="45">
        <f t="shared" si="121"/>
        <v>0</v>
      </c>
      <c r="AX117" s="45">
        <f t="shared" si="121"/>
        <v>0</v>
      </c>
      <c r="AY117" s="45">
        <f t="shared" si="121"/>
        <v>0</v>
      </c>
      <c r="AZ117" s="45">
        <f t="shared" si="121"/>
        <v>0</v>
      </c>
      <c r="BA117" s="45">
        <f t="shared" si="121"/>
        <v>0</v>
      </c>
      <c r="BB117" s="45">
        <f t="shared" si="121"/>
        <v>0</v>
      </c>
      <c r="BC117" s="45">
        <f t="shared" si="121"/>
        <v>0</v>
      </c>
      <c r="BD117" s="45">
        <f t="shared" si="121"/>
        <v>0</v>
      </c>
      <c r="BE117" s="45">
        <f t="shared" si="121"/>
        <v>0</v>
      </c>
      <c r="BF117" s="45">
        <f t="shared" si="121"/>
        <v>0</v>
      </c>
      <c r="BG117" s="45">
        <f t="shared" si="121"/>
        <v>0</v>
      </c>
      <c r="BH117" s="45">
        <f t="shared" si="121"/>
        <v>0</v>
      </c>
      <c r="BI117" s="45">
        <f t="shared" si="121"/>
        <v>0</v>
      </c>
      <c r="BJ117" s="45">
        <f t="shared" si="121"/>
        <v>0</v>
      </c>
      <c r="BK117" s="45">
        <f t="shared" si="121"/>
        <v>0</v>
      </c>
      <c r="BL117" s="45">
        <f t="shared" si="121"/>
        <v>0</v>
      </c>
      <c r="BM117" s="45">
        <f t="shared" si="121"/>
        <v>0</v>
      </c>
      <c r="BN117" s="45">
        <f t="shared" si="121"/>
        <v>0</v>
      </c>
      <c r="BO117" s="45">
        <f t="shared" si="121"/>
        <v>0</v>
      </c>
      <c r="BP117" s="45">
        <f t="shared" si="121"/>
        <v>0</v>
      </c>
      <c r="BQ117" s="45">
        <f t="shared" si="121"/>
        <v>0</v>
      </c>
      <c r="BR117" s="45">
        <f t="shared" si="121"/>
        <v>0</v>
      </c>
      <c r="BS117" s="45">
        <f t="shared" si="121"/>
        <v>0</v>
      </c>
      <c r="BT117" s="45">
        <f t="shared" si="121"/>
        <v>0</v>
      </c>
      <c r="BU117" s="45">
        <f t="shared" si="121"/>
        <v>0</v>
      </c>
      <c r="BV117" s="45">
        <f t="shared" si="121"/>
        <v>0</v>
      </c>
      <c r="BW117" s="45">
        <f t="shared" si="121"/>
        <v>0</v>
      </c>
      <c r="BX117" s="45">
        <f t="shared" si="121"/>
        <v>0</v>
      </c>
      <c r="BY117" s="45">
        <f t="shared" si="121"/>
        <v>0</v>
      </c>
      <c r="BZ117" s="181"/>
    </row>
    <row r="118" spans="1:78" hidden="1" outlineLevel="1" x14ac:dyDescent="0.25">
      <c r="A118" s="3">
        <f>+Investments!R71</f>
        <v>0</v>
      </c>
      <c r="B118">
        <f>+Investments!V71</f>
        <v>0</v>
      </c>
      <c r="C118" s="3">
        <f>+$B$5</f>
        <v>2027</v>
      </c>
      <c r="D118">
        <f>+I261</f>
        <v>2120</v>
      </c>
      <c r="K118" s="45">
        <f t="shared" si="122"/>
        <v>0</v>
      </c>
      <c r="L118" s="45">
        <f t="shared" si="122"/>
        <v>0</v>
      </c>
      <c r="M118" s="45">
        <f t="shared" si="121"/>
        <v>0</v>
      </c>
      <c r="N118" s="45">
        <f t="shared" si="121"/>
        <v>0</v>
      </c>
      <c r="O118" s="45">
        <f t="shared" si="121"/>
        <v>0</v>
      </c>
      <c r="P118" s="45">
        <f t="shared" si="121"/>
        <v>0</v>
      </c>
      <c r="Q118" s="45">
        <f t="shared" si="121"/>
        <v>0</v>
      </c>
      <c r="R118" s="45">
        <f t="shared" si="121"/>
        <v>0</v>
      </c>
      <c r="S118" s="45">
        <f t="shared" si="121"/>
        <v>0</v>
      </c>
      <c r="T118" s="45">
        <f t="shared" si="121"/>
        <v>0</v>
      </c>
      <c r="U118" s="45">
        <f t="shared" si="121"/>
        <v>0</v>
      </c>
      <c r="V118" s="45">
        <f t="shared" si="121"/>
        <v>0</v>
      </c>
      <c r="W118" s="45">
        <f t="shared" si="121"/>
        <v>0</v>
      </c>
      <c r="X118" s="45">
        <f t="shared" si="121"/>
        <v>0</v>
      </c>
      <c r="Y118" s="45">
        <f t="shared" si="121"/>
        <v>0</v>
      </c>
      <c r="Z118" s="45">
        <f t="shared" si="121"/>
        <v>0</v>
      </c>
      <c r="AA118" s="45">
        <f t="shared" si="121"/>
        <v>0</v>
      </c>
      <c r="AB118" s="45">
        <f t="shared" si="121"/>
        <v>0</v>
      </c>
      <c r="AC118" s="45">
        <f t="shared" si="121"/>
        <v>0</v>
      </c>
      <c r="AD118" s="45">
        <f t="shared" si="121"/>
        <v>0</v>
      </c>
      <c r="AE118" s="45">
        <f t="shared" si="121"/>
        <v>0</v>
      </c>
      <c r="AF118" s="45">
        <f t="shared" si="121"/>
        <v>0</v>
      </c>
      <c r="AG118" s="45">
        <f t="shared" si="121"/>
        <v>0</v>
      </c>
      <c r="AH118" s="45">
        <f t="shared" si="121"/>
        <v>0</v>
      </c>
      <c r="AI118" s="45">
        <f t="shared" si="121"/>
        <v>0</v>
      </c>
      <c r="AJ118" s="45">
        <f t="shared" si="121"/>
        <v>0</v>
      </c>
      <c r="AK118" s="45">
        <f t="shared" si="121"/>
        <v>0</v>
      </c>
      <c r="AL118" s="45">
        <f t="shared" si="121"/>
        <v>0</v>
      </c>
      <c r="AM118" s="45">
        <f t="shared" si="121"/>
        <v>0</v>
      </c>
      <c r="AN118" s="45">
        <f t="shared" si="121"/>
        <v>0</v>
      </c>
      <c r="AO118" s="45">
        <f t="shared" si="121"/>
        <v>0</v>
      </c>
      <c r="AP118" s="45">
        <f t="shared" si="121"/>
        <v>0</v>
      </c>
      <c r="AQ118" s="45">
        <f t="shared" si="121"/>
        <v>0</v>
      </c>
      <c r="AR118" s="45">
        <f t="shared" si="121"/>
        <v>0</v>
      </c>
      <c r="AS118" s="45">
        <f t="shared" si="121"/>
        <v>0</v>
      </c>
      <c r="AT118" s="45">
        <f t="shared" si="121"/>
        <v>0</v>
      </c>
      <c r="AU118" s="45">
        <f t="shared" si="121"/>
        <v>0</v>
      </c>
      <c r="AV118" s="45">
        <f t="shared" si="121"/>
        <v>0</v>
      </c>
      <c r="AW118" s="45">
        <f t="shared" si="121"/>
        <v>0</v>
      </c>
      <c r="AX118" s="45">
        <f t="shared" si="121"/>
        <v>0</v>
      </c>
      <c r="AY118" s="45">
        <f t="shared" si="121"/>
        <v>0</v>
      </c>
      <c r="AZ118" s="45">
        <f t="shared" si="121"/>
        <v>0</v>
      </c>
      <c r="BA118" s="45">
        <f t="shared" si="121"/>
        <v>0</v>
      </c>
      <c r="BB118" s="45">
        <f t="shared" si="121"/>
        <v>0</v>
      </c>
      <c r="BC118" s="45">
        <f t="shared" si="121"/>
        <v>0</v>
      </c>
      <c r="BD118" s="45">
        <f t="shared" si="121"/>
        <v>0</v>
      </c>
      <c r="BE118" s="45">
        <f t="shared" si="121"/>
        <v>0</v>
      </c>
      <c r="BF118" s="45">
        <f t="shared" si="121"/>
        <v>0</v>
      </c>
      <c r="BG118" s="45">
        <f t="shared" si="121"/>
        <v>0</v>
      </c>
      <c r="BH118" s="45">
        <f t="shared" si="121"/>
        <v>0</v>
      </c>
      <c r="BI118" s="45">
        <f t="shared" si="121"/>
        <v>0</v>
      </c>
      <c r="BJ118" s="45">
        <f t="shared" si="121"/>
        <v>0</v>
      </c>
      <c r="BK118" s="45">
        <f t="shared" si="121"/>
        <v>0</v>
      </c>
      <c r="BL118" s="45">
        <f t="shared" si="121"/>
        <v>0</v>
      </c>
      <c r="BM118" s="45">
        <f t="shared" si="121"/>
        <v>0</v>
      </c>
      <c r="BN118" s="45">
        <f t="shared" si="121"/>
        <v>0</v>
      </c>
      <c r="BO118" s="45">
        <f t="shared" si="121"/>
        <v>0</v>
      </c>
      <c r="BP118" s="45">
        <f t="shared" si="121"/>
        <v>0</v>
      </c>
      <c r="BQ118" s="45">
        <f t="shared" si="121"/>
        <v>0</v>
      </c>
      <c r="BR118" s="45">
        <f t="shared" si="121"/>
        <v>0</v>
      </c>
      <c r="BS118" s="45">
        <f t="shared" si="121"/>
        <v>0</v>
      </c>
      <c r="BT118" s="45">
        <f t="shared" si="121"/>
        <v>0</v>
      </c>
      <c r="BU118" s="45">
        <f t="shared" si="121"/>
        <v>0</v>
      </c>
      <c r="BV118" s="45">
        <f t="shared" si="121"/>
        <v>0</v>
      </c>
      <c r="BW118" s="45">
        <f t="shared" si="121"/>
        <v>0</v>
      </c>
      <c r="BX118" s="45">
        <f t="shared" si="121"/>
        <v>0</v>
      </c>
      <c r="BY118" s="45">
        <f t="shared" si="121"/>
        <v>0</v>
      </c>
      <c r="BZ118" s="181"/>
    </row>
    <row r="119" spans="1:78" hidden="1" outlineLevel="1" x14ac:dyDescent="0.25">
      <c r="BZ119" s="181"/>
    </row>
    <row r="120" spans="1:78" hidden="1" outlineLevel="1" x14ac:dyDescent="0.25">
      <c r="A120" s="18" t="s">
        <v>244</v>
      </c>
      <c r="B120" s="123" t="s">
        <v>38</v>
      </c>
      <c r="C120" s="123" t="s">
        <v>178</v>
      </c>
      <c r="D120" s="123" t="s">
        <v>127</v>
      </c>
      <c r="E120" s="3" t="s">
        <v>1135</v>
      </c>
      <c r="F120" s="123" t="s">
        <v>1131</v>
      </c>
      <c r="G120" s="122" t="s">
        <v>178</v>
      </c>
      <c r="H120" s="123" t="s">
        <v>1132</v>
      </c>
      <c r="I120" s="122" t="s">
        <v>178</v>
      </c>
      <c r="BZ120" s="181"/>
    </row>
    <row r="121" spans="1:78" hidden="1" outlineLevel="1" x14ac:dyDescent="0.25">
      <c r="A121" s="3" t="s">
        <v>49</v>
      </c>
      <c r="B121" s="45">
        <f>+Tables!B38</f>
        <v>28864.347999999998</v>
      </c>
      <c r="C121" s="1">
        <f>+IF('Retirement Plan'!E15="",Details!B28,MIN(B30:C30)+1)</f>
        <v>2092</v>
      </c>
      <c r="D121" s="1">
        <f>+$B$7</f>
        <v>2119</v>
      </c>
      <c r="F121">
        <f>+B60</f>
        <v>180000</v>
      </c>
      <c r="G121" s="64">
        <f>+Tables!A$50</f>
        <v>9999</v>
      </c>
      <c r="H121">
        <f>+B59</f>
        <v>1200000</v>
      </c>
      <c r="I121" s="64">
        <f>+Tables!A$49</f>
        <v>9999</v>
      </c>
      <c r="K121" s="45">
        <f t="shared" ref="K121:M121" si="123">+IF(AND(K$1&gt;=$C121,K$1&lt;=$D121),K$54,0)*IF(K$1&lt;$G121,1,IF(SUM(J86:J118)+SUM(J127:J136)&lt;J$60,1,0))*IF(K$1&lt;$I121,1,IF((J$268+IF($E$59="y",-J$244,0)+J$301+IF($E$59="y",-J$281,0))&lt;K$59,1,0))</f>
        <v>0</v>
      </c>
      <c r="L121" s="45">
        <f t="shared" si="123"/>
        <v>0</v>
      </c>
      <c r="M121" s="45">
        <f t="shared" si="123"/>
        <v>0</v>
      </c>
      <c r="N121" s="45">
        <f>+IF(AND(N$1&gt;=$C121,N$1&lt;=$D121),N$54,0)*IF(N$1&lt;$G121,1,IF(SUM(M86:M118)+SUM(M127:M136)&lt;M$60,1,0))*IF(N$1&lt;$I121,1,IF((M$268+IF($E$59="y",-M$244,0)+M$301+IF($E$59="y",-M$281,0))&lt;N$59,1,0))</f>
        <v>0</v>
      </c>
      <c r="O121" s="45">
        <f>+IF(AND(O$1&gt;=$C121,O$1&lt;=$D121),O$54,0)*IF(O$1&lt;$G121,1,IF(SUM(N86:N118)+SUM(N127:N136)&lt;N$60,1,0))*IF(O$1&lt;$I121,1,IF((N$268+IF($E$59="y",-N$244,0)+N$301+IF($E$59="y",-N$281,0))&lt;O$59,1,0))</f>
        <v>0</v>
      </c>
      <c r="P121" s="45">
        <f t="shared" ref="P121:BR121" si="124">+IF(AND(P$1&gt;=$C121,P$1&lt;=$D121),P$54,0)*IF(P$1&lt;$G121,1,IF(SUM(O86:O118)+SUM(O127:O136)&lt;O$60,1,0))*IF(P$1&lt;$I121,1,IF((O$268+IF($E$59="y",-O$244,0)+O$301+IF($E$59="y",-O$281,0))&lt;P$59,1,0))</f>
        <v>0</v>
      </c>
      <c r="Q121" s="45">
        <f t="shared" si="124"/>
        <v>0</v>
      </c>
      <c r="R121" s="45">
        <f t="shared" si="124"/>
        <v>0</v>
      </c>
      <c r="S121" s="45">
        <f t="shared" si="124"/>
        <v>0</v>
      </c>
      <c r="T121" s="45">
        <f t="shared" si="124"/>
        <v>0</v>
      </c>
      <c r="U121" s="45">
        <f t="shared" si="124"/>
        <v>0</v>
      </c>
      <c r="V121" s="45">
        <f t="shared" si="124"/>
        <v>0</v>
      </c>
      <c r="W121" s="45">
        <f t="shared" si="124"/>
        <v>0</v>
      </c>
      <c r="X121" s="45">
        <f t="shared" si="124"/>
        <v>0</v>
      </c>
      <c r="Y121" s="45">
        <f t="shared" si="124"/>
        <v>0</v>
      </c>
      <c r="Z121" s="45">
        <f t="shared" si="124"/>
        <v>0</v>
      </c>
      <c r="AA121" s="45">
        <f t="shared" si="124"/>
        <v>0</v>
      </c>
      <c r="AB121" s="45">
        <f t="shared" si="124"/>
        <v>0</v>
      </c>
      <c r="AC121" s="45">
        <f t="shared" si="124"/>
        <v>0</v>
      </c>
      <c r="AD121" s="45">
        <f t="shared" si="124"/>
        <v>0</v>
      </c>
      <c r="AE121" s="45">
        <f t="shared" si="124"/>
        <v>0</v>
      </c>
      <c r="AF121" s="45">
        <f t="shared" si="124"/>
        <v>0</v>
      </c>
      <c r="AG121" s="45">
        <f t="shared" si="124"/>
        <v>0</v>
      </c>
      <c r="AH121" s="45">
        <f t="shared" si="124"/>
        <v>0</v>
      </c>
      <c r="AI121" s="45">
        <f t="shared" si="124"/>
        <v>0</v>
      </c>
      <c r="AJ121" s="45">
        <f t="shared" si="124"/>
        <v>0</v>
      </c>
      <c r="AK121" s="45">
        <f t="shared" si="124"/>
        <v>0</v>
      </c>
      <c r="AL121" s="45">
        <f t="shared" si="124"/>
        <v>0</v>
      </c>
      <c r="AM121" s="45">
        <f t="shared" si="124"/>
        <v>0</v>
      </c>
      <c r="AN121" s="45">
        <f t="shared" si="124"/>
        <v>0</v>
      </c>
      <c r="AO121" s="45">
        <f t="shared" si="124"/>
        <v>0</v>
      </c>
      <c r="AP121" s="45">
        <f t="shared" si="124"/>
        <v>0</v>
      </c>
      <c r="AQ121" s="45">
        <f t="shared" si="124"/>
        <v>0</v>
      </c>
      <c r="AR121" s="45">
        <f t="shared" si="124"/>
        <v>0</v>
      </c>
      <c r="AS121" s="45">
        <f t="shared" si="124"/>
        <v>0</v>
      </c>
      <c r="AT121" s="45">
        <f t="shared" si="124"/>
        <v>0</v>
      </c>
      <c r="AU121" s="45">
        <f t="shared" si="124"/>
        <v>0</v>
      </c>
      <c r="AV121" s="45">
        <f t="shared" si="124"/>
        <v>0</v>
      </c>
      <c r="AW121" s="45">
        <f t="shared" si="124"/>
        <v>0</v>
      </c>
      <c r="AX121" s="45">
        <f t="shared" si="124"/>
        <v>0</v>
      </c>
      <c r="AY121" s="45">
        <f t="shared" si="124"/>
        <v>0</v>
      </c>
      <c r="AZ121" s="45">
        <f t="shared" si="124"/>
        <v>0</v>
      </c>
      <c r="BA121" s="45">
        <f t="shared" si="124"/>
        <v>0</v>
      </c>
      <c r="BB121" s="45">
        <f t="shared" si="124"/>
        <v>0</v>
      </c>
      <c r="BC121" s="45">
        <f t="shared" si="124"/>
        <v>0</v>
      </c>
      <c r="BD121" s="45">
        <f t="shared" si="124"/>
        <v>0</v>
      </c>
      <c r="BE121" s="45">
        <f t="shared" si="124"/>
        <v>0</v>
      </c>
      <c r="BF121" s="45">
        <f t="shared" si="124"/>
        <v>0</v>
      </c>
      <c r="BG121" s="45">
        <f t="shared" si="124"/>
        <v>0</v>
      </c>
      <c r="BH121" s="45">
        <f t="shared" si="124"/>
        <v>0</v>
      </c>
      <c r="BI121" s="45">
        <f t="shared" si="124"/>
        <v>0</v>
      </c>
      <c r="BJ121" s="45">
        <f t="shared" si="124"/>
        <v>0</v>
      </c>
      <c r="BK121" s="45">
        <f t="shared" si="124"/>
        <v>0</v>
      </c>
      <c r="BL121" s="45">
        <f t="shared" si="124"/>
        <v>0</v>
      </c>
      <c r="BM121" s="45">
        <f t="shared" si="124"/>
        <v>0</v>
      </c>
      <c r="BN121" s="45">
        <f t="shared" si="124"/>
        <v>0</v>
      </c>
      <c r="BO121" s="45">
        <f t="shared" si="124"/>
        <v>0</v>
      </c>
      <c r="BP121" s="45">
        <f t="shared" si="124"/>
        <v>0</v>
      </c>
      <c r="BQ121" s="45">
        <f t="shared" si="124"/>
        <v>0</v>
      </c>
      <c r="BR121" s="45">
        <f t="shared" si="124"/>
        <v>0</v>
      </c>
      <c r="BS121" s="45">
        <f t="shared" ref="BS121:BY121" si="125">+IF(AND(BS$1&gt;=$C121,BS$1&lt;=$D121),BS$54,0)*IF(BS$1&lt;$G121,1,IF(SUM(BR86:BR118)+SUM(BR127:BR136)&lt;BR$60,1,0))*IF(BS$1&lt;$I121,1,IF((BR$268+IF($E$59="y",-BR$244,0)+BR$301+IF($E$59="y",-BR$281,0))&lt;BS$59,1,0))</f>
        <v>0</v>
      </c>
      <c r="BT121" s="45">
        <f t="shared" si="125"/>
        <v>0</v>
      </c>
      <c r="BU121" s="45">
        <f t="shared" si="125"/>
        <v>0</v>
      </c>
      <c r="BV121" s="45">
        <f t="shared" si="125"/>
        <v>0</v>
      </c>
      <c r="BW121" s="45">
        <f t="shared" si="125"/>
        <v>0</v>
      </c>
      <c r="BX121" s="45">
        <f t="shared" si="125"/>
        <v>28864.347999999998</v>
      </c>
      <c r="BY121" s="45">
        <f t="shared" si="125"/>
        <v>28864.347999999998</v>
      </c>
      <c r="BZ121" s="181"/>
    </row>
    <row r="122" spans="1:78" hidden="1" outlineLevel="1" x14ac:dyDescent="0.25">
      <c r="A122" s="3" t="s">
        <v>941</v>
      </c>
      <c r="B122" s="45">
        <f>+Tables!B39</f>
        <v>22204.981</v>
      </c>
      <c r="C122" s="1">
        <f>+IF(B16="c",MIN(B28:C28),9999)</f>
        <v>9999</v>
      </c>
      <c r="D122" s="1">
        <f>+C123-1</f>
        <v>9998</v>
      </c>
      <c r="F122">
        <f>+F121</f>
        <v>180000</v>
      </c>
      <c r="G122" s="64">
        <f>+Tables!A$50</f>
        <v>9999</v>
      </c>
      <c r="H122">
        <f>+H121</f>
        <v>1200000</v>
      </c>
      <c r="I122" s="64">
        <f>+Tables!A$49</f>
        <v>9999</v>
      </c>
      <c r="K122" s="45">
        <f t="shared" ref="K122:M122" si="126">+IF(AND(K$1&gt;=$C122,K$1&lt;=$D122),K$55,0)*IF(K$1&lt;$G122,1,IF(SUM(J86:J118)+SUM(J127:J136)&lt;K$60,1,0))*IF(K$1&lt;$I122,1,IF((J$268+IF($E$59="y",-J$244,0)+J$301+IF($E$59="y",-J$281,0))&lt;K$59,1,0))</f>
        <v>0</v>
      </c>
      <c r="L122" s="45">
        <f t="shared" si="126"/>
        <v>0</v>
      </c>
      <c r="M122" s="45">
        <f t="shared" si="126"/>
        <v>0</v>
      </c>
      <c r="N122" s="45">
        <f>+IF(AND(N$1&gt;=$C122,N$1&lt;=$D122),N$55,0)*IF(N$1&lt;$G122,1,IF(SUM(M86:M118)+SUM(M127:M136)&lt;N$60,1,0))*IF(N$1&lt;$I122,1,IF((M$268+IF($E$59="y",-M$244,0)+M$301+IF($E$59="y",-M$281,0))&lt;N$59,1,0))</f>
        <v>0</v>
      </c>
      <c r="O122" s="45">
        <f>+IF(AND(O$1&gt;=$C122,O$1&lt;=$D122),O$55,0)*IF(O$1&lt;$G122,1,IF(SUM(N86:N118)+SUM(N127:N136)&lt;O$60,1,0))*IF(O$1&lt;$I122,1,IF((N$268+IF($E$59="y",-N$244,0)+N$301+IF($E$59="y",-N$281,0))&lt;O$59,1,0))</f>
        <v>0</v>
      </c>
      <c r="P122" s="45">
        <f t="shared" ref="P122:BR122" si="127">+IF(AND(P$1&gt;=$C122,P$1&lt;=$D122),P$55,0)*IF(P$1&lt;$G122,1,IF(SUM(O86:O118)+SUM(O127:O136)&lt;P$60,1,0))*IF(P$1&lt;$I122,1,IF((O$268+IF($E$59="y",-O$244,0)+O$301+IF($E$59="y",-O$281,0))&lt;P$59,1,0))</f>
        <v>0</v>
      </c>
      <c r="Q122" s="45">
        <f t="shared" si="127"/>
        <v>0</v>
      </c>
      <c r="R122" s="45">
        <f t="shared" si="127"/>
        <v>0</v>
      </c>
      <c r="S122" s="45">
        <f t="shared" si="127"/>
        <v>0</v>
      </c>
      <c r="T122" s="45">
        <f t="shared" si="127"/>
        <v>0</v>
      </c>
      <c r="U122" s="45">
        <f t="shared" si="127"/>
        <v>0</v>
      </c>
      <c r="V122" s="45">
        <f t="shared" si="127"/>
        <v>0</v>
      </c>
      <c r="W122" s="45">
        <f t="shared" si="127"/>
        <v>0</v>
      </c>
      <c r="X122" s="45">
        <f t="shared" si="127"/>
        <v>0</v>
      </c>
      <c r="Y122" s="45">
        <f t="shared" si="127"/>
        <v>0</v>
      </c>
      <c r="Z122" s="45">
        <f t="shared" si="127"/>
        <v>0</v>
      </c>
      <c r="AA122" s="45">
        <f t="shared" si="127"/>
        <v>0</v>
      </c>
      <c r="AB122" s="45">
        <f t="shared" si="127"/>
        <v>0</v>
      </c>
      <c r="AC122" s="45">
        <f t="shared" si="127"/>
        <v>0</v>
      </c>
      <c r="AD122" s="45">
        <f t="shared" si="127"/>
        <v>0</v>
      </c>
      <c r="AE122" s="45">
        <f t="shared" si="127"/>
        <v>0</v>
      </c>
      <c r="AF122" s="45">
        <f t="shared" si="127"/>
        <v>0</v>
      </c>
      <c r="AG122" s="45">
        <f t="shared" si="127"/>
        <v>0</v>
      </c>
      <c r="AH122" s="45">
        <f t="shared" si="127"/>
        <v>0</v>
      </c>
      <c r="AI122" s="45">
        <f t="shared" si="127"/>
        <v>0</v>
      </c>
      <c r="AJ122" s="45">
        <f t="shared" si="127"/>
        <v>0</v>
      </c>
      <c r="AK122" s="45">
        <f t="shared" si="127"/>
        <v>0</v>
      </c>
      <c r="AL122" s="45">
        <f t="shared" si="127"/>
        <v>0</v>
      </c>
      <c r="AM122" s="45">
        <f t="shared" si="127"/>
        <v>0</v>
      </c>
      <c r="AN122" s="45">
        <f t="shared" si="127"/>
        <v>0</v>
      </c>
      <c r="AO122" s="45">
        <f t="shared" si="127"/>
        <v>0</v>
      </c>
      <c r="AP122" s="45">
        <f t="shared" si="127"/>
        <v>0</v>
      </c>
      <c r="AQ122" s="45">
        <f t="shared" si="127"/>
        <v>0</v>
      </c>
      <c r="AR122" s="45">
        <f t="shared" si="127"/>
        <v>0</v>
      </c>
      <c r="AS122" s="45">
        <f t="shared" si="127"/>
        <v>0</v>
      </c>
      <c r="AT122" s="45">
        <f t="shared" si="127"/>
        <v>0</v>
      </c>
      <c r="AU122" s="45">
        <f t="shared" si="127"/>
        <v>0</v>
      </c>
      <c r="AV122" s="45">
        <f t="shared" si="127"/>
        <v>0</v>
      </c>
      <c r="AW122" s="45">
        <f t="shared" si="127"/>
        <v>0</v>
      </c>
      <c r="AX122" s="45">
        <f t="shared" si="127"/>
        <v>0</v>
      </c>
      <c r="AY122" s="45">
        <f t="shared" si="127"/>
        <v>0</v>
      </c>
      <c r="AZ122" s="45">
        <f t="shared" si="127"/>
        <v>0</v>
      </c>
      <c r="BA122" s="45">
        <f t="shared" si="127"/>
        <v>0</v>
      </c>
      <c r="BB122" s="45">
        <f t="shared" si="127"/>
        <v>0</v>
      </c>
      <c r="BC122" s="45">
        <f t="shared" si="127"/>
        <v>0</v>
      </c>
      <c r="BD122" s="45">
        <f t="shared" si="127"/>
        <v>0</v>
      </c>
      <c r="BE122" s="45">
        <f t="shared" si="127"/>
        <v>0</v>
      </c>
      <c r="BF122" s="45">
        <f t="shared" si="127"/>
        <v>0</v>
      </c>
      <c r="BG122" s="45">
        <f t="shared" si="127"/>
        <v>0</v>
      </c>
      <c r="BH122" s="45">
        <f t="shared" si="127"/>
        <v>0</v>
      </c>
      <c r="BI122" s="45">
        <f t="shared" si="127"/>
        <v>0</v>
      </c>
      <c r="BJ122" s="45">
        <f t="shared" si="127"/>
        <v>0</v>
      </c>
      <c r="BK122" s="45">
        <f t="shared" si="127"/>
        <v>0</v>
      </c>
      <c r="BL122" s="45">
        <f t="shared" si="127"/>
        <v>0</v>
      </c>
      <c r="BM122" s="45">
        <f t="shared" si="127"/>
        <v>0</v>
      </c>
      <c r="BN122" s="45">
        <f t="shared" si="127"/>
        <v>0</v>
      </c>
      <c r="BO122" s="45">
        <f t="shared" si="127"/>
        <v>0</v>
      </c>
      <c r="BP122" s="45">
        <f t="shared" si="127"/>
        <v>0</v>
      </c>
      <c r="BQ122" s="45">
        <f t="shared" si="127"/>
        <v>0</v>
      </c>
      <c r="BR122" s="45">
        <f t="shared" si="127"/>
        <v>0</v>
      </c>
      <c r="BS122" s="45">
        <f t="shared" ref="BS122:BY122" si="128">+IF(AND(BS$1&gt;=$C122,BS$1&lt;=$D122),BS$55,0)*IF(BS$1&lt;$G122,1,IF(SUM(BR86:BR118)+SUM(BR127:BR136)&lt;BS$60,1,0))*IF(BS$1&lt;$I122,1,IF((BR$268+IF($E$59="y",-BR$244,0)+BR$301+IF($E$59="y",-BR$281,0))&lt;BS$59,1,0))</f>
        <v>0</v>
      </c>
      <c r="BT122" s="45">
        <f t="shared" si="128"/>
        <v>0</v>
      </c>
      <c r="BU122" s="45">
        <f t="shared" si="128"/>
        <v>0</v>
      </c>
      <c r="BV122" s="45">
        <f t="shared" si="128"/>
        <v>0</v>
      </c>
      <c r="BW122" s="45">
        <f t="shared" si="128"/>
        <v>0</v>
      </c>
      <c r="BX122" s="45">
        <f t="shared" si="128"/>
        <v>0</v>
      </c>
      <c r="BY122" s="45">
        <f t="shared" si="128"/>
        <v>0</v>
      </c>
      <c r="BZ122" s="181"/>
    </row>
    <row r="123" spans="1:78" hidden="1" outlineLevel="1" x14ac:dyDescent="0.25">
      <c r="A123" s="3" t="s">
        <v>254</v>
      </c>
      <c r="B123" s="45">
        <f>+Tables!B40*2</f>
        <v>44409.962</v>
      </c>
      <c r="C123" s="1">
        <f>+IF(B16="s",9999,MAX(B28:C28))</f>
        <v>9999</v>
      </c>
      <c r="D123" s="1">
        <f>+MIN(B30:C30)</f>
        <v>2119</v>
      </c>
      <c r="F123">
        <f>+F122*2</f>
        <v>360000</v>
      </c>
      <c r="G123" s="64">
        <f>+Tables!A$50</f>
        <v>9999</v>
      </c>
      <c r="H123">
        <f>+H122*2</f>
        <v>2400000</v>
      </c>
      <c r="I123" s="64">
        <f>+Tables!A$49</f>
        <v>9999</v>
      </c>
      <c r="K123" s="45">
        <f t="shared" ref="K123:M123" si="129">+IF(AND(K$1&gt;=$C123,K$1&lt;=$D123),K$56,0)*IF(K$1&lt;$G123,1,IF(SUM(K86:K118)+SUM(J127:J136)&lt;K$60*2,1,0))*IF(K$1&lt;$I123,1,IF((J$268+IF($E$59="y",-J$244,0)+J$301+IF($E$59="y",-J$281,0))&lt;K$59,1,0))</f>
        <v>0</v>
      </c>
      <c r="L123" s="45">
        <f t="shared" si="129"/>
        <v>0</v>
      </c>
      <c r="M123" s="45">
        <f t="shared" si="129"/>
        <v>0</v>
      </c>
      <c r="N123" s="45">
        <f>+IF(AND(N$1&gt;=$C123,N$1&lt;=$D123),N$56,0)*IF(N$1&lt;$G123,1,IF(SUM(N86:N118)+SUM(M127:M136)&lt;N$60*2,1,0))*IF(N$1&lt;$I123,1,IF((M$268+IF($E$59="y",-M$244,0)+M$301+IF($E$59="y",-M$281,0))&lt;N$59,1,0))</f>
        <v>0</v>
      </c>
      <c r="O123" s="45">
        <f>+IF(AND(O$1&gt;=$C123,O$1&lt;=$D123),O$56,0)*IF(O$1&lt;$G123,1,IF(SUM(O86:O118)+SUM(N127:N136)&lt;O$60*2,1,0))*IF(O$1&lt;$I123,1,IF((N$268+IF($E$59="y",-N$244,0)+N$301+IF($E$59="y",-N$281,0))&lt;O$59,1,0))</f>
        <v>0</v>
      </c>
      <c r="P123" s="45">
        <f t="shared" ref="P123:BR123" si="130">+IF(AND(P$1&gt;=$C123,P$1&lt;=$D123),P$56,0)*IF(P$1&lt;$G123,1,IF(SUM(P86:P118)+SUM(O127:O136)&lt;P$60*2,1,0))*IF(P$1&lt;$I123,1,IF((O$268+IF($E$59="y",-O$244,0)+O$301+IF($E$59="y",-O$281,0))&lt;P$59,1,0))</f>
        <v>0</v>
      </c>
      <c r="Q123" s="45">
        <f t="shared" si="130"/>
        <v>0</v>
      </c>
      <c r="R123" s="45">
        <f t="shared" si="130"/>
        <v>0</v>
      </c>
      <c r="S123" s="45">
        <f t="shared" si="130"/>
        <v>0</v>
      </c>
      <c r="T123" s="45">
        <f t="shared" si="130"/>
        <v>0</v>
      </c>
      <c r="U123" s="45">
        <f t="shared" si="130"/>
        <v>0</v>
      </c>
      <c r="V123" s="45">
        <f t="shared" si="130"/>
        <v>0</v>
      </c>
      <c r="W123" s="45">
        <f t="shared" si="130"/>
        <v>0</v>
      </c>
      <c r="X123" s="45">
        <f t="shared" si="130"/>
        <v>0</v>
      </c>
      <c r="Y123" s="45">
        <f t="shared" si="130"/>
        <v>0</v>
      </c>
      <c r="Z123" s="45">
        <f t="shared" si="130"/>
        <v>0</v>
      </c>
      <c r="AA123" s="45">
        <f t="shared" si="130"/>
        <v>0</v>
      </c>
      <c r="AB123" s="45">
        <f t="shared" si="130"/>
        <v>0</v>
      </c>
      <c r="AC123" s="45">
        <f t="shared" si="130"/>
        <v>0</v>
      </c>
      <c r="AD123" s="45">
        <f t="shared" si="130"/>
        <v>0</v>
      </c>
      <c r="AE123" s="45">
        <f t="shared" si="130"/>
        <v>0</v>
      </c>
      <c r="AF123" s="45">
        <f t="shared" si="130"/>
        <v>0</v>
      </c>
      <c r="AG123" s="45">
        <f t="shared" si="130"/>
        <v>0</v>
      </c>
      <c r="AH123" s="45">
        <f t="shared" si="130"/>
        <v>0</v>
      </c>
      <c r="AI123" s="45">
        <f t="shared" si="130"/>
        <v>0</v>
      </c>
      <c r="AJ123" s="45">
        <f t="shared" si="130"/>
        <v>0</v>
      </c>
      <c r="AK123" s="45">
        <f t="shared" si="130"/>
        <v>0</v>
      </c>
      <c r="AL123" s="45">
        <f t="shared" si="130"/>
        <v>0</v>
      </c>
      <c r="AM123" s="45">
        <f t="shared" si="130"/>
        <v>0</v>
      </c>
      <c r="AN123" s="45">
        <f t="shared" si="130"/>
        <v>0</v>
      </c>
      <c r="AO123" s="45">
        <f t="shared" si="130"/>
        <v>0</v>
      </c>
      <c r="AP123" s="45">
        <f t="shared" si="130"/>
        <v>0</v>
      </c>
      <c r="AQ123" s="45">
        <f t="shared" si="130"/>
        <v>0</v>
      </c>
      <c r="AR123" s="45">
        <f t="shared" si="130"/>
        <v>0</v>
      </c>
      <c r="AS123" s="45">
        <f t="shared" si="130"/>
        <v>0</v>
      </c>
      <c r="AT123" s="45">
        <f t="shared" si="130"/>
        <v>0</v>
      </c>
      <c r="AU123" s="45">
        <f t="shared" si="130"/>
        <v>0</v>
      </c>
      <c r="AV123" s="45">
        <f t="shared" si="130"/>
        <v>0</v>
      </c>
      <c r="AW123" s="45">
        <f t="shared" si="130"/>
        <v>0</v>
      </c>
      <c r="AX123" s="45">
        <f t="shared" si="130"/>
        <v>0</v>
      </c>
      <c r="AY123" s="45">
        <f t="shared" si="130"/>
        <v>0</v>
      </c>
      <c r="AZ123" s="45">
        <f t="shared" si="130"/>
        <v>0</v>
      </c>
      <c r="BA123" s="45">
        <f t="shared" si="130"/>
        <v>0</v>
      </c>
      <c r="BB123" s="45">
        <f t="shared" si="130"/>
        <v>0</v>
      </c>
      <c r="BC123" s="45">
        <f t="shared" si="130"/>
        <v>0</v>
      </c>
      <c r="BD123" s="45">
        <f t="shared" si="130"/>
        <v>0</v>
      </c>
      <c r="BE123" s="45">
        <f t="shared" si="130"/>
        <v>0</v>
      </c>
      <c r="BF123" s="45">
        <f t="shared" si="130"/>
        <v>0</v>
      </c>
      <c r="BG123" s="45">
        <f t="shared" si="130"/>
        <v>0</v>
      </c>
      <c r="BH123" s="45">
        <f t="shared" si="130"/>
        <v>0</v>
      </c>
      <c r="BI123" s="45">
        <f t="shared" si="130"/>
        <v>0</v>
      </c>
      <c r="BJ123" s="45">
        <f t="shared" si="130"/>
        <v>0</v>
      </c>
      <c r="BK123" s="45">
        <f t="shared" si="130"/>
        <v>0</v>
      </c>
      <c r="BL123" s="45">
        <f t="shared" si="130"/>
        <v>0</v>
      </c>
      <c r="BM123" s="45">
        <f t="shared" si="130"/>
        <v>0</v>
      </c>
      <c r="BN123" s="45">
        <f t="shared" si="130"/>
        <v>0</v>
      </c>
      <c r="BO123" s="45">
        <f t="shared" si="130"/>
        <v>0</v>
      </c>
      <c r="BP123" s="45">
        <f t="shared" si="130"/>
        <v>0</v>
      </c>
      <c r="BQ123" s="45">
        <f t="shared" si="130"/>
        <v>0</v>
      </c>
      <c r="BR123" s="45">
        <f t="shared" si="130"/>
        <v>0</v>
      </c>
      <c r="BS123" s="45">
        <f t="shared" ref="BS123:BY123" si="131">+IF(AND(BS$1&gt;=$C123,BS$1&lt;=$D123),BS$56,0)*IF(BS$1&lt;$G123,1,IF(SUM(BS86:BS118)+SUM(BR127:BR136)&lt;BS$60*2,1,0))*IF(BS$1&lt;$I123,1,IF((BR$268+IF($E$59="y",-BR$244,0)+BR$301+IF($E$59="y",-BR$281,0))&lt;BS$59,1,0))</f>
        <v>0</v>
      </c>
      <c r="BT123" s="45">
        <f t="shared" si="131"/>
        <v>0</v>
      </c>
      <c r="BU123" s="45">
        <f t="shared" si="131"/>
        <v>0</v>
      </c>
      <c r="BV123" s="45">
        <f t="shared" si="131"/>
        <v>0</v>
      </c>
      <c r="BW123" s="45">
        <f t="shared" si="131"/>
        <v>0</v>
      </c>
      <c r="BX123" s="45">
        <f t="shared" si="131"/>
        <v>0</v>
      </c>
      <c r="BY123" s="45">
        <f t="shared" si="131"/>
        <v>0</v>
      </c>
      <c r="BZ123" s="181"/>
    </row>
    <row r="124" spans="1:78" hidden="1" outlineLevel="1" x14ac:dyDescent="0.25">
      <c r="C124" s="1"/>
      <c r="D124" s="1"/>
      <c r="BZ124" s="181"/>
    </row>
    <row r="125" spans="1:78" hidden="1" outlineLevel="1" x14ac:dyDescent="0.25">
      <c r="BZ125" s="181"/>
    </row>
    <row r="126" spans="1:78" hidden="1" outlineLevel="1" x14ac:dyDescent="0.25">
      <c r="A126" s="18" t="s">
        <v>245</v>
      </c>
      <c r="B126" s="18" t="s">
        <v>262</v>
      </c>
      <c r="C126" s="123" t="s">
        <v>178</v>
      </c>
      <c r="D126" s="123" t="s">
        <v>332</v>
      </c>
      <c r="E126" s="18" t="s">
        <v>108</v>
      </c>
      <c r="F126" s="123" t="s">
        <v>119</v>
      </c>
      <c r="G126" s="123" t="s">
        <v>262</v>
      </c>
      <c r="BZ126" s="181"/>
    </row>
    <row r="127" spans="1:78" hidden="1" outlineLevel="1" x14ac:dyDescent="0.25">
      <c r="A127" s="3" t="str">
        <f>+A229</f>
        <v>0s KiwiSaver</v>
      </c>
      <c r="B127" s="45">
        <f>+F127*G127</f>
        <v>0</v>
      </c>
      <c r="C127" s="1">
        <f>+I229</f>
        <v>2120</v>
      </c>
      <c r="D127" s="1">
        <f>+$B$7</f>
        <v>2119</v>
      </c>
      <c r="E127" s="220" t="str">
        <f>+'Retirement Plan'!$AA$19</f>
        <v>To Fix</v>
      </c>
      <c r="F127" s="72">
        <f>+SUMIF(Tables!$A$160:$A$168,E127,Tables!$D$160:$D$168)</f>
        <v>0</v>
      </c>
      <c r="G127" s="45">
        <f>+IF(Goals!W38&gt;0,Goals!W38,0)</f>
        <v>0</v>
      </c>
      <c r="K127" s="45">
        <f>+IF(AND(K$1&gt;=$C127,K$1&lt;=$D127),$G127,0)</f>
        <v>0</v>
      </c>
      <c r="L127" s="45">
        <f t="shared" ref="L127:AW128" si="132">+IF(AND(L$1&gt;=$C127,L$1&lt;=$D127),$B127,0)</f>
        <v>0</v>
      </c>
      <c r="M127" s="45">
        <f t="shared" si="132"/>
        <v>0</v>
      </c>
      <c r="N127" s="45">
        <f t="shared" si="132"/>
        <v>0</v>
      </c>
      <c r="O127" s="45">
        <f t="shared" si="132"/>
        <v>0</v>
      </c>
      <c r="P127" s="45">
        <f t="shared" si="132"/>
        <v>0</v>
      </c>
      <c r="Q127" s="45">
        <f t="shared" si="132"/>
        <v>0</v>
      </c>
      <c r="R127" s="45">
        <f t="shared" si="132"/>
        <v>0</v>
      </c>
      <c r="S127" s="45">
        <f t="shared" si="132"/>
        <v>0</v>
      </c>
      <c r="T127" s="45">
        <f t="shared" si="132"/>
        <v>0</v>
      </c>
      <c r="U127" s="45">
        <f t="shared" si="132"/>
        <v>0</v>
      </c>
      <c r="V127" s="45">
        <f t="shared" si="132"/>
        <v>0</v>
      </c>
      <c r="W127" s="45">
        <f t="shared" si="132"/>
        <v>0</v>
      </c>
      <c r="X127" s="45">
        <f t="shared" si="132"/>
        <v>0</v>
      </c>
      <c r="Y127" s="45">
        <f t="shared" si="132"/>
        <v>0</v>
      </c>
      <c r="Z127" s="45">
        <f t="shared" si="132"/>
        <v>0</v>
      </c>
      <c r="AA127" s="45">
        <f t="shared" si="132"/>
        <v>0</v>
      </c>
      <c r="AB127" s="45">
        <f t="shared" si="132"/>
        <v>0</v>
      </c>
      <c r="AC127" s="45">
        <f t="shared" si="132"/>
        <v>0</v>
      </c>
      <c r="AD127" s="45">
        <f t="shared" si="132"/>
        <v>0</v>
      </c>
      <c r="AE127" s="45">
        <f t="shared" si="132"/>
        <v>0</v>
      </c>
      <c r="AF127" s="45">
        <f t="shared" si="132"/>
        <v>0</v>
      </c>
      <c r="AG127" s="45">
        <f t="shared" si="132"/>
        <v>0</v>
      </c>
      <c r="AH127" s="45">
        <f t="shared" si="132"/>
        <v>0</v>
      </c>
      <c r="AI127" s="45">
        <f t="shared" si="132"/>
        <v>0</v>
      </c>
      <c r="AJ127" s="45">
        <f t="shared" si="132"/>
        <v>0</v>
      </c>
      <c r="AK127" s="45">
        <f t="shared" si="132"/>
        <v>0</v>
      </c>
      <c r="AL127" s="45">
        <f t="shared" si="132"/>
        <v>0</v>
      </c>
      <c r="AM127" s="45">
        <f t="shared" si="132"/>
        <v>0</v>
      </c>
      <c r="AN127" s="45">
        <f t="shared" si="132"/>
        <v>0</v>
      </c>
      <c r="AO127" s="45">
        <f t="shared" si="132"/>
        <v>0</v>
      </c>
      <c r="AP127" s="45">
        <f t="shared" si="132"/>
        <v>0</v>
      </c>
      <c r="AQ127" s="45">
        <f t="shared" si="132"/>
        <v>0</v>
      </c>
      <c r="AR127" s="45">
        <f t="shared" si="132"/>
        <v>0</v>
      </c>
      <c r="AS127" s="45">
        <f t="shared" si="132"/>
        <v>0</v>
      </c>
      <c r="AT127" s="45">
        <f t="shared" si="132"/>
        <v>0</v>
      </c>
      <c r="AU127" s="45">
        <f>+IF(AND(AU$1&gt;=$C127,AU$1&lt;=$D127),$B127,0)</f>
        <v>0</v>
      </c>
      <c r="AV127" s="45">
        <f t="shared" si="132"/>
        <v>0</v>
      </c>
      <c r="AW127" s="45">
        <f t="shared" si="132"/>
        <v>0</v>
      </c>
      <c r="AX127" s="45">
        <f>+IF(AND(AX$1&gt;=$C127,AX$1&lt;=$D127),$B127,0)</f>
        <v>0</v>
      </c>
      <c r="AY127" s="45">
        <f t="shared" ref="AY127:BY127" si="133">+IF(AND(AY$1&gt;=$C127,AY$1&lt;=$D127),$B127,0)</f>
        <v>0</v>
      </c>
      <c r="AZ127" s="45">
        <f t="shared" si="133"/>
        <v>0</v>
      </c>
      <c r="BA127" s="45">
        <f t="shared" si="133"/>
        <v>0</v>
      </c>
      <c r="BB127" s="45">
        <f t="shared" si="133"/>
        <v>0</v>
      </c>
      <c r="BC127" s="45">
        <f t="shared" si="133"/>
        <v>0</v>
      </c>
      <c r="BD127" s="45">
        <f t="shared" si="133"/>
        <v>0</v>
      </c>
      <c r="BE127" s="45">
        <f t="shared" si="133"/>
        <v>0</v>
      </c>
      <c r="BF127" s="45">
        <f t="shared" si="133"/>
        <v>0</v>
      </c>
      <c r="BG127" s="45">
        <f t="shared" si="133"/>
        <v>0</v>
      </c>
      <c r="BH127" s="45">
        <f t="shared" si="133"/>
        <v>0</v>
      </c>
      <c r="BI127" s="45">
        <f t="shared" si="133"/>
        <v>0</v>
      </c>
      <c r="BJ127" s="45">
        <f t="shared" si="133"/>
        <v>0</v>
      </c>
      <c r="BK127" s="45">
        <f t="shared" si="133"/>
        <v>0</v>
      </c>
      <c r="BL127" s="45">
        <f t="shared" si="133"/>
        <v>0</v>
      </c>
      <c r="BM127" s="45">
        <f t="shared" si="133"/>
        <v>0</v>
      </c>
      <c r="BN127" s="45">
        <f t="shared" si="133"/>
        <v>0</v>
      </c>
      <c r="BO127" s="45">
        <f t="shared" si="133"/>
        <v>0</v>
      </c>
      <c r="BP127" s="45">
        <f t="shared" si="133"/>
        <v>0</v>
      </c>
      <c r="BQ127" s="45">
        <f t="shared" si="133"/>
        <v>0</v>
      </c>
      <c r="BR127" s="45">
        <f t="shared" si="133"/>
        <v>0</v>
      </c>
      <c r="BS127" s="45">
        <f t="shared" si="133"/>
        <v>0</v>
      </c>
      <c r="BT127" s="45">
        <f t="shared" si="133"/>
        <v>0</v>
      </c>
      <c r="BU127" s="45">
        <f t="shared" si="133"/>
        <v>0</v>
      </c>
      <c r="BV127" s="45">
        <f t="shared" si="133"/>
        <v>0</v>
      </c>
      <c r="BW127" s="45">
        <f t="shared" si="133"/>
        <v>0</v>
      </c>
      <c r="BX127" s="45">
        <f t="shared" si="133"/>
        <v>0</v>
      </c>
      <c r="BY127" s="45">
        <f t="shared" si="133"/>
        <v>0</v>
      </c>
      <c r="BZ127" s="181"/>
    </row>
    <row r="128" spans="1:78" hidden="1" outlineLevel="1" x14ac:dyDescent="0.25">
      <c r="A128" s="3" t="str">
        <f>+A230</f>
        <v>0s KiwiSaver</v>
      </c>
      <c r="B128" s="45">
        <f>+F128*G128</f>
        <v>0</v>
      </c>
      <c r="C128" s="1">
        <f>+I230</f>
        <v>2120</v>
      </c>
      <c r="D128" s="1">
        <f>+$B$7</f>
        <v>2119</v>
      </c>
      <c r="E128" s="220" t="str">
        <f>+'Retirement Plan'!$AA$19</f>
        <v>To Fix</v>
      </c>
      <c r="F128" s="72">
        <f>+SUMIF(Tables!$A$160:$A$168,E128,Tables!$D$160:$D$168)</f>
        <v>0</v>
      </c>
      <c r="G128" s="45">
        <f>+IF(Goals!W39&gt;0,Goals!W39,0)</f>
        <v>0</v>
      </c>
      <c r="K128" s="45">
        <f>+IF(AND(K$1&gt;=$C128,K$1&lt;=$D128),$B128,0)</f>
        <v>0</v>
      </c>
      <c r="L128" s="45">
        <f t="shared" si="132"/>
        <v>0</v>
      </c>
      <c r="M128" s="45">
        <f t="shared" si="132"/>
        <v>0</v>
      </c>
      <c r="N128" s="45">
        <f t="shared" si="132"/>
        <v>0</v>
      </c>
      <c r="O128" s="45">
        <f t="shared" si="132"/>
        <v>0</v>
      </c>
      <c r="P128" s="45">
        <f t="shared" si="132"/>
        <v>0</v>
      </c>
      <c r="Q128" s="45">
        <f t="shared" si="132"/>
        <v>0</v>
      </c>
      <c r="R128" s="45">
        <f t="shared" si="132"/>
        <v>0</v>
      </c>
      <c r="S128" s="45">
        <f t="shared" si="132"/>
        <v>0</v>
      </c>
      <c r="T128" s="45">
        <f t="shared" si="132"/>
        <v>0</v>
      </c>
      <c r="U128" s="45">
        <f t="shared" si="132"/>
        <v>0</v>
      </c>
      <c r="V128" s="45">
        <f t="shared" si="132"/>
        <v>0</v>
      </c>
      <c r="W128" s="45">
        <f t="shared" si="132"/>
        <v>0</v>
      </c>
      <c r="X128" s="45">
        <f t="shared" si="132"/>
        <v>0</v>
      </c>
      <c r="Y128" s="45">
        <f t="shared" si="132"/>
        <v>0</v>
      </c>
      <c r="Z128" s="45">
        <f t="shared" si="132"/>
        <v>0</v>
      </c>
      <c r="AA128" s="45">
        <f t="shared" si="132"/>
        <v>0</v>
      </c>
      <c r="AB128" s="45">
        <f t="shared" si="132"/>
        <v>0</v>
      </c>
      <c r="AC128" s="45">
        <f t="shared" si="132"/>
        <v>0</v>
      </c>
      <c r="AD128" s="45">
        <f t="shared" si="132"/>
        <v>0</v>
      </c>
      <c r="AE128" s="45">
        <f t="shared" si="132"/>
        <v>0</v>
      </c>
      <c r="AF128" s="45">
        <f t="shared" si="132"/>
        <v>0</v>
      </c>
      <c r="AG128" s="45">
        <f t="shared" si="132"/>
        <v>0</v>
      </c>
      <c r="AH128" s="45">
        <f t="shared" si="132"/>
        <v>0</v>
      </c>
      <c r="AI128" s="45">
        <f t="shared" si="132"/>
        <v>0</v>
      </c>
      <c r="AJ128" s="45">
        <f t="shared" si="132"/>
        <v>0</v>
      </c>
      <c r="AK128" s="45">
        <f t="shared" si="132"/>
        <v>0</v>
      </c>
      <c r="AL128" s="45">
        <f t="shared" si="132"/>
        <v>0</v>
      </c>
      <c r="AM128" s="45">
        <f t="shared" si="132"/>
        <v>0</v>
      </c>
      <c r="AN128" s="45">
        <f t="shared" si="132"/>
        <v>0</v>
      </c>
      <c r="AO128" s="45">
        <f t="shared" si="132"/>
        <v>0</v>
      </c>
      <c r="AP128" s="45">
        <f t="shared" si="132"/>
        <v>0</v>
      </c>
      <c r="AQ128" s="45">
        <f t="shared" si="132"/>
        <v>0</v>
      </c>
      <c r="AR128" s="45">
        <f t="shared" si="132"/>
        <v>0</v>
      </c>
      <c r="AS128" s="45">
        <f t="shared" si="132"/>
        <v>0</v>
      </c>
      <c r="AT128" s="45">
        <f t="shared" si="132"/>
        <v>0</v>
      </c>
      <c r="AU128" s="45">
        <f t="shared" si="132"/>
        <v>0</v>
      </c>
      <c r="AV128" s="45">
        <f t="shared" si="132"/>
        <v>0</v>
      </c>
      <c r="AW128" s="45">
        <f t="shared" si="132"/>
        <v>0</v>
      </c>
      <c r="AX128" s="45">
        <f t="shared" ref="AX128:BY128" si="134">+IF(AND(AX$1&gt;=$C128,AX$1&lt;=$D128),$B128,0)</f>
        <v>0</v>
      </c>
      <c r="AY128" s="45">
        <f t="shared" si="134"/>
        <v>0</v>
      </c>
      <c r="AZ128" s="45">
        <f t="shared" si="134"/>
        <v>0</v>
      </c>
      <c r="BA128" s="45">
        <f t="shared" si="134"/>
        <v>0</v>
      </c>
      <c r="BB128" s="45">
        <f t="shared" si="134"/>
        <v>0</v>
      </c>
      <c r="BC128" s="45">
        <f t="shared" si="134"/>
        <v>0</v>
      </c>
      <c r="BD128" s="45">
        <f t="shared" si="134"/>
        <v>0</v>
      </c>
      <c r="BE128" s="45">
        <f t="shared" si="134"/>
        <v>0</v>
      </c>
      <c r="BF128" s="45">
        <f t="shared" si="134"/>
        <v>0</v>
      </c>
      <c r="BG128" s="45">
        <f t="shared" si="134"/>
        <v>0</v>
      </c>
      <c r="BH128" s="45">
        <f t="shared" si="134"/>
        <v>0</v>
      </c>
      <c r="BI128" s="45">
        <f t="shared" si="134"/>
        <v>0</v>
      </c>
      <c r="BJ128" s="45">
        <f t="shared" si="134"/>
        <v>0</v>
      </c>
      <c r="BK128" s="45">
        <f t="shared" si="134"/>
        <v>0</v>
      </c>
      <c r="BL128" s="45">
        <f t="shared" si="134"/>
        <v>0</v>
      </c>
      <c r="BM128" s="45">
        <f t="shared" si="134"/>
        <v>0</v>
      </c>
      <c r="BN128" s="45">
        <f t="shared" si="134"/>
        <v>0</v>
      </c>
      <c r="BO128" s="45">
        <f t="shared" si="134"/>
        <v>0</v>
      </c>
      <c r="BP128" s="45">
        <f t="shared" si="134"/>
        <v>0</v>
      </c>
      <c r="BQ128" s="45">
        <f t="shared" si="134"/>
        <v>0</v>
      </c>
      <c r="BR128" s="45">
        <f t="shared" si="134"/>
        <v>0</v>
      </c>
      <c r="BS128" s="45">
        <f t="shared" si="134"/>
        <v>0</v>
      </c>
      <c r="BT128" s="45">
        <f t="shared" si="134"/>
        <v>0</v>
      </c>
      <c r="BU128" s="45">
        <f t="shared" si="134"/>
        <v>0</v>
      </c>
      <c r="BV128" s="45">
        <f t="shared" si="134"/>
        <v>0</v>
      </c>
      <c r="BW128" s="45">
        <f t="shared" si="134"/>
        <v>0</v>
      </c>
      <c r="BX128" s="45">
        <f t="shared" si="134"/>
        <v>0</v>
      </c>
      <c r="BY128" s="45">
        <f t="shared" si="134"/>
        <v>0</v>
      </c>
      <c r="BZ128" s="181"/>
    </row>
    <row r="129" spans="1:78" hidden="1" outlineLevel="1" x14ac:dyDescent="0.25">
      <c r="A129" s="3"/>
      <c r="B129" s="45"/>
      <c r="C129" s="1"/>
      <c r="D129" s="1"/>
      <c r="E129" s="72"/>
      <c r="F129" s="72"/>
      <c r="G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c r="BB129" s="45"/>
      <c r="BC129" s="45"/>
      <c r="BD129" s="45"/>
      <c r="BE129" s="45"/>
      <c r="BF129" s="45"/>
      <c r="BG129" s="45"/>
      <c r="BH129" s="45"/>
      <c r="BI129" s="45"/>
      <c r="BJ129" s="45"/>
      <c r="BK129" s="45"/>
      <c r="BL129" s="45"/>
      <c r="BM129" s="45"/>
      <c r="BN129" s="45"/>
      <c r="BO129" s="45"/>
      <c r="BP129" s="45"/>
      <c r="BQ129" s="45"/>
      <c r="BR129" s="45"/>
      <c r="BS129" s="45"/>
      <c r="BT129" s="45"/>
      <c r="BU129" s="45"/>
      <c r="BV129" s="45"/>
      <c r="BW129" s="45"/>
      <c r="BX129" s="45"/>
      <c r="BY129" s="45"/>
      <c r="BZ129" s="181"/>
    </row>
    <row r="130" spans="1:78" hidden="1" outlineLevel="1" x14ac:dyDescent="0.25">
      <c r="A130" s="3"/>
      <c r="B130" s="45"/>
      <c r="C130" s="1"/>
      <c r="D130" s="1"/>
      <c r="E130" s="72"/>
      <c r="F130" s="72"/>
      <c r="G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5"/>
      <c r="BI130" s="45"/>
      <c r="BJ130" s="45"/>
      <c r="BK130" s="45"/>
      <c r="BL130" s="45"/>
      <c r="BM130" s="45"/>
      <c r="BN130" s="45"/>
      <c r="BO130" s="45"/>
      <c r="BP130" s="45"/>
      <c r="BQ130" s="45"/>
      <c r="BR130" s="45"/>
      <c r="BS130" s="45"/>
      <c r="BT130" s="45"/>
      <c r="BU130" s="45"/>
      <c r="BV130" s="45"/>
      <c r="BW130" s="45"/>
      <c r="BX130" s="45"/>
      <c r="BY130" s="45"/>
      <c r="BZ130" s="181"/>
    </row>
    <row r="131" spans="1:78" hidden="1" outlineLevel="1" x14ac:dyDescent="0.25">
      <c r="A131" s="3"/>
      <c r="C131" s="123" t="s">
        <v>178</v>
      </c>
      <c r="D131" s="123" t="s">
        <v>332</v>
      </c>
      <c r="E131" s="18" t="s">
        <v>108</v>
      </c>
      <c r="F131" s="123" t="s">
        <v>119</v>
      </c>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c r="BI131" s="45"/>
      <c r="BJ131" s="45"/>
      <c r="BK131" s="45"/>
      <c r="BL131" s="45"/>
      <c r="BM131" s="45"/>
      <c r="BN131" s="45"/>
      <c r="BO131" s="45"/>
      <c r="BP131" s="45"/>
      <c r="BQ131" s="45"/>
      <c r="BR131" s="45"/>
      <c r="BS131" s="45"/>
      <c r="BT131" s="45"/>
      <c r="BU131" s="45"/>
      <c r="BV131" s="45"/>
      <c r="BW131" s="45"/>
      <c r="BX131" s="45"/>
      <c r="BY131" s="45"/>
      <c r="BZ131" s="181"/>
    </row>
    <row r="132" spans="1:78" hidden="1" outlineLevel="1" x14ac:dyDescent="0.25">
      <c r="A132" s="3" t="s">
        <v>427</v>
      </c>
      <c r="C132" s="1">
        <f>+B5</f>
        <v>2027</v>
      </c>
      <c r="D132" s="1">
        <f>+B8</f>
        <v>2120</v>
      </c>
      <c r="E132" s="220" t="str">
        <f>+'Retirement Plan'!$AA$19</f>
        <v>To Fix</v>
      </c>
      <c r="F132" s="72">
        <f>+SUMIF(Tables!$A$160:$A$168,E132,Tables!$D$160:$D$168)</f>
        <v>0</v>
      </c>
      <c r="K132" s="45">
        <f>+IF(K$1=$C$132,$B$132,0)</f>
        <v>0</v>
      </c>
      <c r="L132" s="45">
        <f t="shared" ref="L132:AQ132" si="135">+IF(K$1&lt;$D132-1,$F132*K250,0)</f>
        <v>0</v>
      </c>
      <c r="M132" s="45">
        <f t="shared" si="135"/>
        <v>0</v>
      </c>
      <c r="N132" s="45">
        <f>+IF(M$1&lt;$D132-1,$F132*M250,0)</f>
        <v>0</v>
      </c>
      <c r="O132" s="45">
        <f>+IF(N$1&lt;$D132-1,$F132*N250,0)</f>
        <v>0</v>
      </c>
      <c r="P132" s="45">
        <f t="shared" si="135"/>
        <v>0</v>
      </c>
      <c r="Q132" s="45">
        <f>+IF(P$1&lt;$D132-1,$F132*P250,0)</f>
        <v>0</v>
      </c>
      <c r="R132" s="45">
        <f t="shared" si="135"/>
        <v>0</v>
      </c>
      <c r="S132" s="45">
        <f t="shared" si="135"/>
        <v>0</v>
      </c>
      <c r="T132" s="45">
        <f t="shared" si="135"/>
        <v>0</v>
      </c>
      <c r="U132" s="45">
        <f t="shared" si="135"/>
        <v>0</v>
      </c>
      <c r="V132" s="45">
        <f t="shared" si="135"/>
        <v>0</v>
      </c>
      <c r="W132" s="45">
        <f t="shared" si="135"/>
        <v>0</v>
      </c>
      <c r="X132" s="45">
        <f t="shared" si="135"/>
        <v>0</v>
      </c>
      <c r="Y132" s="45">
        <f t="shared" si="135"/>
        <v>0</v>
      </c>
      <c r="Z132" s="45">
        <f t="shared" si="135"/>
        <v>0</v>
      </c>
      <c r="AA132" s="45">
        <f t="shared" si="135"/>
        <v>0</v>
      </c>
      <c r="AB132" s="45">
        <f t="shared" si="135"/>
        <v>0</v>
      </c>
      <c r="AC132" s="45">
        <f t="shared" si="135"/>
        <v>0</v>
      </c>
      <c r="AD132" s="45">
        <f t="shared" si="135"/>
        <v>0</v>
      </c>
      <c r="AE132" s="45">
        <f t="shared" si="135"/>
        <v>0</v>
      </c>
      <c r="AF132" s="45">
        <f t="shared" si="135"/>
        <v>0</v>
      </c>
      <c r="AG132" s="45">
        <f t="shared" si="135"/>
        <v>0</v>
      </c>
      <c r="AH132" s="45">
        <f t="shared" si="135"/>
        <v>0</v>
      </c>
      <c r="AI132" s="45">
        <f t="shared" si="135"/>
        <v>0</v>
      </c>
      <c r="AJ132" s="45">
        <f t="shared" si="135"/>
        <v>0</v>
      </c>
      <c r="AK132" s="45">
        <f t="shared" si="135"/>
        <v>0</v>
      </c>
      <c r="AL132" s="45">
        <f t="shared" si="135"/>
        <v>0</v>
      </c>
      <c r="AM132" s="45">
        <f t="shared" si="135"/>
        <v>0</v>
      </c>
      <c r="AN132" s="45">
        <f t="shared" si="135"/>
        <v>0</v>
      </c>
      <c r="AO132" s="45">
        <f t="shared" si="135"/>
        <v>0</v>
      </c>
      <c r="AP132" s="45">
        <f t="shared" si="135"/>
        <v>0</v>
      </c>
      <c r="AQ132" s="45">
        <f t="shared" si="135"/>
        <v>0</v>
      </c>
      <c r="AR132" s="45">
        <f t="shared" ref="AR132:BR132" si="136">+IF(AQ$1&lt;$D132-1,$F132*AQ250,0)</f>
        <v>0</v>
      </c>
      <c r="AS132" s="45">
        <f t="shared" si="136"/>
        <v>0</v>
      </c>
      <c r="AT132" s="45">
        <f t="shared" si="136"/>
        <v>0</v>
      </c>
      <c r="AU132" s="45">
        <f t="shared" si="136"/>
        <v>0</v>
      </c>
      <c r="AV132" s="45">
        <f t="shared" si="136"/>
        <v>0</v>
      </c>
      <c r="AW132" s="45">
        <f t="shared" si="136"/>
        <v>0</v>
      </c>
      <c r="AX132" s="45">
        <f t="shared" si="136"/>
        <v>0</v>
      </c>
      <c r="AY132" s="45">
        <f t="shared" si="136"/>
        <v>0</v>
      </c>
      <c r="AZ132" s="45">
        <f t="shared" si="136"/>
        <v>0</v>
      </c>
      <c r="BA132" s="45">
        <f t="shared" si="136"/>
        <v>0</v>
      </c>
      <c r="BB132" s="45">
        <f t="shared" si="136"/>
        <v>0</v>
      </c>
      <c r="BC132" s="45">
        <f t="shared" si="136"/>
        <v>0</v>
      </c>
      <c r="BD132" s="45">
        <f t="shared" si="136"/>
        <v>0</v>
      </c>
      <c r="BE132" s="45">
        <f t="shared" si="136"/>
        <v>0</v>
      </c>
      <c r="BF132" s="45">
        <f t="shared" si="136"/>
        <v>0</v>
      </c>
      <c r="BG132" s="45">
        <f t="shared" si="136"/>
        <v>0</v>
      </c>
      <c r="BH132" s="45">
        <f t="shared" si="136"/>
        <v>0</v>
      </c>
      <c r="BI132" s="45">
        <f t="shared" si="136"/>
        <v>0</v>
      </c>
      <c r="BJ132" s="45">
        <f t="shared" si="136"/>
        <v>0</v>
      </c>
      <c r="BK132" s="45">
        <f t="shared" si="136"/>
        <v>0</v>
      </c>
      <c r="BL132" s="45">
        <f t="shared" si="136"/>
        <v>0</v>
      </c>
      <c r="BM132" s="45">
        <f t="shared" si="136"/>
        <v>0</v>
      </c>
      <c r="BN132" s="45">
        <f t="shared" si="136"/>
        <v>0</v>
      </c>
      <c r="BO132" s="45">
        <f t="shared" si="136"/>
        <v>0</v>
      </c>
      <c r="BP132" s="45">
        <f t="shared" si="136"/>
        <v>0</v>
      </c>
      <c r="BQ132" s="45">
        <f t="shared" si="136"/>
        <v>0</v>
      </c>
      <c r="BR132" s="45">
        <f t="shared" si="136"/>
        <v>0</v>
      </c>
      <c r="BS132" s="45">
        <f t="shared" ref="BS132:BS133" si="137">+IF(BR$1&lt;$D132-1,$F132*BR250,0)</f>
        <v>0</v>
      </c>
      <c r="BT132" s="45">
        <f t="shared" ref="BT132:BT133" si="138">+IF(BS$1&lt;$D132-1,$F132*BS250,0)</f>
        <v>0</v>
      </c>
      <c r="BU132" s="45">
        <f t="shared" ref="BU132:BU133" si="139">+IF(BT$1&lt;$D132-1,$F132*BT250,0)</f>
        <v>0</v>
      </c>
      <c r="BV132" s="45">
        <f t="shared" ref="BV132:BV133" si="140">+IF(BU$1&lt;$D132-1,$F132*BU250,0)</f>
        <v>0</v>
      </c>
      <c r="BW132" s="45">
        <f t="shared" ref="BW132:BW133" si="141">+IF(BV$1&lt;$D132-1,$F132*BV250,0)</f>
        <v>0</v>
      </c>
      <c r="BX132" s="45">
        <f t="shared" ref="BX132:BX133" si="142">+IF(BW$1&lt;$D132-1,$F132*BW250,0)</f>
        <v>0</v>
      </c>
      <c r="BY132" s="45">
        <f t="shared" ref="BY132:BY133" si="143">+IF(BX$1&lt;$D132-1,$F132*BX250,0)</f>
        <v>0</v>
      </c>
      <c r="BZ132" s="181"/>
    </row>
    <row r="133" spans="1:78" hidden="1" outlineLevel="1" x14ac:dyDescent="0.25">
      <c r="A133" s="3" t="s">
        <v>426</v>
      </c>
      <c r="C133" s="1">
        <f>+B5</f>
        <v>2027</v>
      </c>
      <c r="D133" s="1">
        <f>+B8</f>
        <v>2120</v>
      </c>
      <c r="E133" s="220" t="str">
        <f>+'Retirement Plan'!$AA$19</f>
        <v>To Fix</v>
      </c>
      <c r="F133" s="72">
        <f>+SUMIF(Tables!$A$160:$A$168,E133,Tables!$D$160:$D$168)</f>
        <v>0</v>
      </c>
      <c r="K133" s="45">
        <f>+IF(K$1=$C$132,$B$132,0)</f>
        <v>0</v>
      </c>
      <c r="L133" s="45">
        <f>+IF(K$1&lt;$D133-1,$F133*K251,0)</f>
        <v>0</v>
      </c>
      <c r="M133" s="45">
        <f t="shared" ref="M133:AQ133" si="144">+IF(L$1&lt;$D133-1,$F133*L251,0)</f>
        <v>0</v>
      </c>
      <c r="N133" s="45">
        <f t="shared" si="144"/>
        <v>0</v>
      </c>
      <c r="O133" s="45">
        <f t="shared" si="144"/>
        <v>0</v>
      </c>
      <c r="P133" s="45">
        <f t="shared" si="144"/>
        <v>0</v>
      </c>
      <c r="Q133" s="45">
        <f t="shared" si="144"/>
        <v>0</v>
      </c>
      <c r="R133" s="45">
        <f t="shared" si="144"/>
        <v>0</v>
      </c>
      <c r="S133" s="45">
        <f t="shared" si="144"/>
        <v>0</v>
      </c>
      <c r="T133" s="45">
        <f t="shared" si="144"/>
        <v>0</v>
      </c>
      <c r="U133" s="45">
        <f t="shared" si="144"/>
        <v>0</v>
      </c>
      <c r="V133" s="45">
        <f t="shared" si="144"/>
        <v>0</v>
      </c>
      <c r="W133" s="45">
        <f t="shared" si="144"/>
        <v>0</v>
      </c>
      <c r="X133" s="45">
        <f t="shared" si="144"/>
        <v>0</v>
      </c>
      <c r="Y133" s="45">
        <f t="shared" si="144"/>
        <v>0</v>
      </c>
      <c r="Z133" s="45">
        <f t="shared" si="144"/>
        <v>0</v>
      </c>
      <c r="AA133" s="45">
        <f t="shared" si="144"/>
        <v>0</v>
      </c>
      <c r="AB133" s="45">
        <f t="shared" si="144"/>
        <v>0</v>
      </c>
      <c r="AC133" s="45">
        <f t="shared" si="144"/>
        <v>0</v>
      </c>
      <c r="AD133" s="45">
        <f t="shared" si="144"/>
        <v>0</v>
      </c>
      <c r="AE133" s="45">
        <f t="shared" si="144"/>
        <v>0</v>
      </c>
      <c r="AF133" s="45">
        <f t="shared" si="144"/>
        <v>0</v>
      </c>
      <c r="AG133" s="45">
        <f t="shared" si="144"/>
        <v>0</v>
      </c>
      <c r="AH133" s="45">
        <f t="shared" si="144"/>
        <v>0</v>
      </c>
      <c r="AI133" s="45">
        <f t="shared" si="144"/>
        <v>0</v>
      </c>
      <c r="AJ133" s="45">
        <f t="shared" si="144"/>
        <v>0</v>
      </c>
      <c r="AK133" s="45">
        <f t="shared" si="144"/>
        <v>0</v>
      </c>
      <c r="AL133" s="45">
        <f t="shared" si="144"/>
        <v>0</v>
      </c>
      <c r="AM133" s="45">
        <f t="shared" si="144"/>
        <v>0</v>
      </c>
      <c r="AN133" s="45">
        <f t="shared" si="144"/>
        <v>0</v>
      </c>
      <c r="AO133" s="45">
        <f t="shared" si="144"/>
        <v>0</v>
      </c>
      <c r="AP133" s="45">
        <f t="shared" si="144"/>
        <v>0</v>
      </c>
      <c r="AQ133" s="45">
        <f t="shared" si="144"/>
        <v>0</v>
      </c>
      <c r="AR133" s="45">
        <f t="shared" ref="AR133:BR133" si="145">+IF(AQ$1&lt;$D133-1,$F133*AQ251,0)</f>
        <v>0</v>
      </c>
      <c r="AS133" s="45">
        <f t="shared" si="145"/>
        <v>0</v>
      </c>
      <c r="AT133" s="45">
        <f t="shared" si="145"/>
        <v>0</v>
      </c>
      <c r="AU133" s="45">
        <f t="shared" si="145"/>
        <v>0</v>
      </c>
      <c r="AV133" s="45">
        <f t="shared" si="145"/>
        <v>0</v>
      </c>
      <c r="AW133" s="45">
        <f t="shared" si="145"/>
        <v>0</v>
      </c>
      <c r="AX133" s="45">
        <f t="shared" si="145"/>
        <v>0</v>
      </c>
      <c r="AY133" s="45">
        <f t="shared" si="145"/>
        <v>0</v>
      </c>
      <c r="AZ133" s="45">
        <f t="shared" si="145"/>
        <v>0</v>
      </c>
      <c r="BA133" s="45">
        <f t="shared" si="145"/>
        <v>0</v>
      </c>
      <c r="BB133" s="45">
        <f t="shared" si="145"/>
        <v>0</v>
      </c>
      <c r="BC133" s="45">
        <f t="shared" si="145"/>
        <v>0</v>
      </c>
      <c r="BD133" s="45">
        <f t="shared" si="145"/>
        <v>0</v>
      </c>
      <c r="BE133" s="45">
        <f t="shared" si="145"/>
        <v>0</v>
      </c>
      <c r="BF133" s="45">
        <f t="shared" si="145"/>
        <v>0</v>
      </c>
      <c r="BG133" s="45">
        <f t="shared" si="145"/>
        <v>0</v>
      </c>
      <c r="BH133" s="45">
        <f t="shared" si="145"/>
        <v>0</v>
      </c>
      <c r="BI133" s="45">
        <f t="shared" si="145"/>
        <v>0</v>
      </c>
      <c r="BJ133" s="45">
        <f t="shared" si="145"/>
        <v>0</v>
      </c>
      <c r="BK133" s="45">
        <f t="shared" si="145"/>
        <v>0</v>
      </c>
      <c r="BL133" s="45">
        <f t="shared" si="145"/>
        <v>0</v>
      </c>
      <c r="BM133" s="45">
        <f t="shared" si="145"/>
        <v>0</v>
      </c>
      <c r="BN133" s="45">
        <f t="shared" si="145"/>
        <v>0</v>
      </c>
      <c r="BO133" s="45">
        <f t="shared" si="145"/>
        <v>0</v>
      </c>
      <c r="BP133" s="45">
        <f t="shared" si="145"/>
        <v>0</v>
      </c>
      <c r="BQ133" s="45">
        <f t="shared" si="145"/>
        <v>0</v>
      </c>
      <c r="BR133" s="45">
        <f t="shared" si="145"/>
        <v>0</v>
      </c>
      <c r="BS133" s="45">
        <f t="shared" si="137"/>
        <v>0</v>
      </c>
      <c r="BT133" s="45">
        <f t="shared" si="138"/>
        <v>0</v>
      </c>
      <c r="BU133" s="45">
        <f t="shared" si="139"/>
        <v>0</v>
      </c>
      <c r="BV133" s="45">
        <f t="shared" si="140"/>
        <v>0</v>
      </c>
      <c r="BW133" s="45">
        <f t="shared" si="141"/>
        <v>0</v>
      </c>
      <c r="BX133" s="45">
        <f t="shared" si="142"/>
        <v>0</v>
      </c>
      <c r="BY133" s="45">
        <f t="shared" si="143"/>
        <v>0</v>
      </c>
      <c r="BZ133" s="181"/>
    </row>
    <row r="134" spans="1:78" hidden="1" outlineLevel="1" x14ac:dyDescent="0.25">
      <c r="BZ134" s="181"/>
    </row>
    <row r="135" spans="1:78" hidden="1" outlineLevel="1" x14ac:dyDescent="0.25">
      <c r="C135" s="123" t="s">
        <v>108</v>
      </c>
      <c r="D135" s="123" t="s">
        <v>119</v>
      </c>
      <c r="BZ135" s="181"/>
    </row>
    <row r="136" spans="1:78" hidden="1" outlineLevel="1" x14ac:dyDescent="0.25">
      <c r="A136" s="3" t="s">
        <v>914</v>
      </c>
      <c r="C136" s="220" t="str">
        <f>+'Retirement Plan'!$AA$19</f>
        <v>To Fix</v>
      </c>
      <c r="D136" s="188">
        <f>+SUMIF(Tables!$A$160:$A$168,C136,Tables!$D$160:$D$168)</f>
        <v>0</v>
      </c>
      <c r="K136">
        <v>0</v>
      </c>
      <c r="L136" s="45">
        <f>+IF(AND(K265&gt;0,L$1&lt;&gt;""),SUM(K$265)*$D136,0)</f>
        <v>0</v>
      </c>
      <c r="M136" s="45">
        <f t="shared" ref="M136:BR136" si="146">+IF(AND(L265&gt;0,M$1&lt;&gt;""),SUM(L$265)*$D136,0)</f>
        <v>0</v>
      </c>
      <c r="N136" s="45">
        <f t="shared" si="146"/>
        <v>0</v>
      </c>
      <c r="O136" s="45">
        <f t="shared" si="146"/>
        <v>0</v>
      </c>
      <c r="P136" s="45">
        <f t="shared" si="146"/>
        <v>0</v>
      </c>
      <c r="Q136" s="45">
        <f t="shared" si="146"/>
        <v>0</v>
      </c>
      <c r="R136" s="45">
        <f t="shared" si="146"/>
        <v>0</v>
      </c>
      <c r="S136" s="45">
        <f t="shared" si="146"/>
        <v>0</v>
      </c>
      <c r="T136" s="45">
        <f t="shared" si="146"/>
        <v>0</v>
      </c>
      <c r="U136" s="45">
        <f t="shared" si="146"/>
        <v>0</v>
      </c>
      <c r="V136" s="45">
        <f t="shared" si="146"/>
        <v>0</v>
      </c>
      <c r="W136" s="45">
        <f t="shared" si="146"/>
        <v>0</v>
      </c>
      <c r="X136" s="45">
        <f t="shared" si="146"/>
        <v>0</v>
      </c>
      <c r="Y136" s="45">
        <f t="shared" si="146"/>
        <v>0</v>
      </c>
      <c r="Z136" s="45">
        <f t="shared" si="146"/>
        <v>0</v>
      </c>
      <c r="AA136" s="45">
        <f t="shared" si="146"/>
        <v>0</v>
      </c>
      <c r="AB136" s="45">
        <f t="shared" si="146"/>
        <v>0</v>
      </c>
      <c r="AC136" s="45">
        <f t="shared" si="146"/>
        <v>0</v>
      </c>
      <c r="AD136" s="45">
        <f t="shared" si="146"/>
        <v>0</v>
      </c>
      <c r="AE136" s="45">
        <f t="shared" si="146"/>
        <v>0</v>
      </c>
      <c r="AF136" s="45">
        <f t="shared" si="146"/>
        <v>0</v>
      </c>
      <c r="AG136" s="45">
        <f t="shared" si="146"/>
        <v>0</v>
      </c>
      <c r="AH136" s="45">
        <f t="shared" si="146"/>
        <v>0</v>
      </c>
      <c r="AI136" s="45">
        <f t="shared" si="146"/>
        <v>0</v>
      </c>
      <c r="AJ136" s="45">
        <f t="shared" si="146"/>
        <v>0</v>
      </c>
      <c r="AK136" s="45">
        <f t="shared" si="146"/>
        <v>0</v>
      </c>
      <c r="AL136" s="45">
        <f t="shared" si="146"/>
        <v>0</v>
      </c>
      <c r="AM136" s="45">
        <f t="shared" si="146"/>
        <v>0</v>
      </c>
      <c r="AN136" s="45">
        <f t="shared" si="146"/>
        <v>0</v>
      </c>
      <c r="AO136" s="45">
        <f t="shared" si="146"/>
        <v>0</v>
      </c>
      <c r="AP136" s="45">
        <f t="shared" si="146"/>
        <v>0</v>
      </c>
      <c r="AQ136" s="45">
        <f t="shared" si="146"/>
        <v>0</v>
      </c>
      <c r="AR136" s="45">
        <f t="shared" si="146"/>
        <v>0</v>
      </c>
      <c r="AS136" s="45">
        <f t="shared" si="146"/>
        <v>0</v>
      </c>
      <c r="AT136" s="45">
        <f t="shared" si="146"/>
        <v>0</v>
      </c>
      <c r="AU136" s="45">
        <f t="shared" si="146"/>
        <v>0</v>
      </c>
      <c r="AV136" s="45">
        <f t="shared" si="146"/>
        <v>0</v>
      </c>
      <c r="AW136" s="45">
        <f t="shared" si="146"/>
        <v>0</v>
      </c>
      <c r="AX136" s="45">
        <f t="shared" si="146"/>
        <v>0</v>
      </c>
      <c r="AY136" s="45">
        <f t="shared" si="146"/>
        <v>0</v>
      </c>
      <c r="AZ136" s="45">
        <f t="shared" si="146"/>
        <v>0</v>
      </c>
      <c r="BA136" s="45">
        <f t="shared" si="146"/>
        <v>0</v>
      </c>
      <c r="BB136" s="45">
        <f t="shared" si="146"/>
        <v>0</v>
      </c>
      <c r="BC136" s="45">
        <f t="shared" si="146"/>
        <v>0</v>
      </c>
      <c r="BD136" s="45">
        <f t="shared" si="146"/>
        <v>0</v>
      </c>
      <c r="BE136" s="45">
        <f t="shared" si="146"/>
        <v>0</v>
      </c>
      <c r="BF136" s="45">
        <f t="shared" si="146"/>
        <v>0</v>
      </c>
      <c r="BG136" s="45">
        <f t="shared" si="146"/>
        <v>0</v>
      </c>
      <c r="BH136" s="45">
        <f t="shared" si="146"/>
        <v>0</v>
      </c>
      <c r="BI136" s="45">
        <f t="shared" si="146"/>
        <v>0</v>
      </c>
      <c r="BJ136" s="45">
        <f t="shared" si="146"/>
        <v>0</v>
      </c>
      <c r="BK136" s="45">
        <f t="shared" si="146"/>
        <v>0</v>
      </c>
      <c r="BL136" s="45">
        <f t="shared" si="146"/>
        <v>0</v>
      </c>
      <c r="BM136" s="45">
        <f t="shared" si="146"/>
        <v>0</v>
      </c>
      <c r="BN136" s="45">
        <f t="shared" si="146"/>
        <v>0</v>
      </c>
      <c r="BO136" s="45">
        <f t="shared" si="146"/>
        <v>0</v>
      </c>
      <c r="BP136" s="45">
        <f t="shared" si="146"/>
        <v>0</v>
      </c>
      <c r="BQ136" s="45">
        <f t="shared" si="146"/>
        <v>0</v>
      </c>
      <c r="BR136" s="45">
        <f t="shared" si="146"/>
        <v>0</v>
      </c>
      <c r="BS136" s="45">
        <f t="shared" ref="BS136" si="147">+IF(AND(BR265&gt;0,BS$1&lt;&gt;""),SUM(BR$265)*$D136,0)</f>
        <v>0</v>
      </c>
      <c r="BT136" s="45">
        <f t="shared" ref="BT136" si="148">+IF(AND(BS265&gt;0,BT$1&lt;&gt;""),SUM(BS$265)*$D136,0)</f>
        <v>0</v>
      </c>
      <c r="BU136" s="45">
        <f t="shared" ref="BU136" si="149">+IF(AND(BT265&gt;0,BU$1&lt;&gt;""),SUM(BT$265)*$D136,0)</f>
        <v>0</v>
      </c>
      <c r="BV136" s="45">
        <f t="shared" ref="BV136" si="150">+IF(AND(BU265&gt;0,BV$1&lt;&gt;""),SUM(BU$265)*$D136,0)</f>
        <v>0</v>
      </c>
      <c r="BW136" s="45">
        <f t="shared" ref="BW136" si="151">+IF(AND(BV265&gt;0,BW$1&lt;&gt;""),SUM(BV$265)*$D136,0)</f>
        <v>0</v>
      </c>
      <c r="BX136" s="45">
        <f t="shared" ref="BX136" si="152">+IF(AND(BW265&gt;0,BX$1&lt;&gt;""),SUM(BW$265)*$D136,0)</f>
        <v>0</v>
      </c>
      <c r="BY136" s="45">
        <f t="shared" ref="BY136" si="153">+IF(AND(BX265&gt;0,BY$1&lt;&gt;""),SUM(BX$265)*$D136,0)</f>
        <v>0</v>
      </c>
      <c r="BZ136" s="181"/>
    </row>
    <row r="137" spans="1:78" hidden="1" outlineLevel="1" x14ac:dyDescent="0.25">
      <c r="BZ137" s="181"/>
    </row>
    <row r="138" spans="1:78" collapsed="1" x14ac:dyDescent="0.25">
      <c r="A138" s="178" t="s">
        <v>246</v>
      </c>
      <c r="K138" s="179">
        <f>SUM(K76:K137)</f>
        <v>0</v>
      </c>
      <c r="L138" s="179">
        <f t="shared" ref="L138:AP138" si="154">SUM(L76:L137)</f>
        <v>0</v>
      </c>
      <c r="M138" s="179">
        <f t="shared" si="154"/>
        <v>0</v>
      </c>
      <c r="N138" s="179">
        <f t="shared" si="154"/>
        <v>0</v>
      </c>
      <c r="O138" s="179">
        <f t="shared" si="154"/>
        <v>0</v>
      </c>
      <c r="P138" s="179">
        <f>SUM(P76:P137)</f>
        <v>0</v>
      </c>
      <c r="Q138" s="179">
        <f t="shared" si="154"/>
        <v>0</v>
      </c>
      <c r="R138" s="179">
        <f t="shared" si="154"/>
        <v>0</v>
      </c>
      <c r="S138" s="179">
        <f t="shared" si="154"/>
        <v>0</v>
      </c>
      <c r="T138" s="179">
        <f>SUM(T76:T137)</f>
        <v>0</v>
      </c>
      <c r="U138" s="179">
        <f t="shared" si="154"/>
        <v>0</v>
      </c>
      <c r="V138" s="179">
        <f t="shared" si="154"/>
        <v>0</v>
      </c>
      <c r="W138" s="179">
        <f t="shared" si="154"/>
        <v>0</v>
      </c>
      <c r="X138" s="179">
        <f t="shared" si="154"/>
        <v>0</v>
      </c>
      <c r="Y138" s="179">
        <f t="shared" si="154"/>
        <v>0</v>
      </c>
      <c r="Z138" s="179">
        <f t="shared" si="154"/>
        <v>0</v>
      </c>
      <c r="AA138" s="179">
        <f t="shared" si="154"/>
        <v>0</v>
      </c>
      <c r="AB138" s="179">
        <f t="shared" si="154"/>
        <v>0</v>
      </c>
      <c r="AC138" s="179">
        <f t="shared" si="154"/>
        <v>0</v>
      </c>
      <c r="AD138" s="179">
        <f t="shared" si="154"/>
        <v>0</v>
      </c>
      <c r="AE138" s="179">
        <f t="shared" si="154"/>
        <v>0</v>
      </c>
      <c r="AF138" s="179">
        <f t="shared" si="154"/>
        <v>0</v>
      </c>
      <c r="AG138" s="179">
        <f t="shared" si="154"/>
        <v>0</v>
      </c>
      <c r="AH138" s="179">
        <f t="shared" si="154"/>
        <v>0</v>
      </c>
      <c r="AI138" s="179">
        <f t="shared" si="154"/>
        <v>0</v>
      </c>
      <c r="AJ138" s="179">
        <f t="shared" si="154"/>
        <v>0</v>
      </c>
      <c r="AK138" s="179">
        <f t="shared" si="154"/>
        <v>0</v>
      </c>
      <c r="AL138" s="179">
        <f t="shared" si="154"/>
        <v>0</v>
      </c>
      <c r="AM138" s="179">
        <f t="shared" si="154"/>
        <v>0</v>
      </c>
      <c r="AN138" s="179">
        <f t="shared" si="154"/>
        <v>0</v>
      </c>
      <c r="AO138" s="179">
        <f t="shared" si="154"/>
        <v>0</v>
      </c>
      <c r="AP138" s="179">
        <f t="shared" si="154"/>
        <v>0</v>
      </c>
      <c r="AQ138" s="179">
        <f t="shared" ref="AQ138:BR138" si="155">SUM(AQ76:AQ137)</f>
        <v>0</v>
      </c>
      <c r="AR138" s="179">
        <f t="shared" si="155"/>
        <v>0</v>
      </c>
      <c r="AS138" s="179">
        <f t="shared" si="155"/>
        <v>0</v>
      </c>
      <c r="AT138" s="179">
        <f t="shared" si="155"/>
        <v>0</v>
      </c>
      <c r="AU138" s="179">
        <f t="shared" si="155"/>
        <v>0</v>
      </c>
      <c r="AV138" s="179">
        <f t="shared" si="155"/>
        <v>0</v>
      </c>
      <c r="AW138" s="179">
        <f t="shared" si="155"/>
        <v>0</v>
      </c>
      <c r="AX138" s="179">
        <f t="shared" si="155"/>
        <v>0</v>
      </c>
      <c r="AY138" s="179">
        <f t="shared" si="155"/>
        <v>0</v>
      </c>
      <c r="AZ138" s="179">
        <f t="shared" si="155"/>
        <v>0</v>
      </c>
      <c r="BA138" s="179">
        <f t="shared" si="155"/>
        <v>0</v>
      </c>
      <c r="BB138" s="179">
        <f t="shared" si="155"/>
        <v>0</v>
      </c>
      <c r="BC138" s="179">
        <f t="shared" si="155"/>
        <v>0</v>
      </c>
      <c r="BD138" s="179">
        <f t="shared" si="155"/>
        <v>0</v>
      </c>
      <c r="BE138" s="179">
        <f t="shared" si="155"/>
        <v>0</v>
      </c>
      <c r="BF138" s="179">
        <f t="shared" si="155"/>
        <v>0</v>
      </c>
      <c r="BG138" s="179">
        <f t="shared" si="155"/>
        <v>0</v>
      </c>
      <c r="BH138" s="179">
        <f t="shared" si="155"/>
        <v>0</v>
      </c>
      <c r="BI138" s="179">
        <f t="shared" si="155"/>
        <v>0</v>
      </c>
      <c r="BJ138" s="179">
        <f t="shared" si="155"/>
        <v>0</v>
      </c>
      <c r="BK138" s="179">
        <f t="shared" si="155"/>
        <v>0</v>
      </c>
      <c r="BL138" s="179">
        <f t="shared" si="155"/>
        <v>0</v>
      </c>
      <c r="BM138" s="179">
        <f t="shared" si="155"/>
        <v>0</v>
      </c>
      <c r="BN138" s="179">
        <f t="shared" si="155"/>
        <v>0</v>
      </c>
      <c r="BO138" s="179">
        <f t="shared" si="155"/>
        <v>0</v>
      </c>
      <c r="BP138" s="179">
        <f t="shared" si="155"/>
        <v>0</v>
      </c>
      <c r="BQ138" s="179">
        <f t="shared" si="155"/>
        <v>0</v>
      </c>
      <c r="BR138" s="179">
        <f t="shared" si="155"/>
        <v>0</v>
      </c>
      <c r="BS138" s="179">
        <f t="shared" ref="BS138:BY138" si="156">SUM(BS76:BS137)</f>
        <v>0</v>
      </c>
      <c r="BT138" s="179">
        <f t="shared" si="156"/>
        <v>0</v>
      </c>
      <c r="BU138" s="179">
        <f t="shared" si="156"/>
        <v>0</v>
      </c>
      <c r="BV138" s="179">
        <f t="shared" si="156"/>
        <v>0</v>
      </c>
      <c r="BW138" s="179">
        <f t="shared" si="156"/>
        <v>0</v>
      </c>
      <c r="BX138" s="179">
        <f t="shared" si="156"/>
        <v>28864.347999999998</v>
      </c>
      <c r="BY138" s="179">
        <f t="shared" si="156"/>
        <v>28864.347999999998</v>
      </c>
      <c r="BZ138" s="181"/>
    </row>
    <row r="139" spans="1:78" x14ac:dyDescent="0.25">
      <c r="BZ139" s="181"/>
    </row>
    <row r="140" spans="1:78" x14ac:dyDescent="0.25">
      <c r="BZ140" s="181"/>
    </row>
    <row r="141" spans="1:78" x14ac:dyDescent="0.25">
      <c r="A141" s="10" t="s">
        <v>13</v>
      </c>
      <c r="BZ141" s="181"/>
    </row>
    <row r="142" spans="1:78" outlineLevel="1" x14ac:dyDescent="0.25">
      <c r="A142" t="s">
        <v>247</v>
      </c>
      <c r="B142" s="123" t="s">
        <v>369</v>
      </c>
      <c r="C142" s="123" t="s">
        <v>178</v>
      </c>
      <c r="D142" s="123" t="s">
        <v>127</v>
      </c>
      <c r="E142" s="123" t="s">
        <v>376</v>
      </c>
      <c r="G142" s="123" t="s">
        <v>397</v>
      </c>
      <c r="BZ142" s="181"/>
    </row>
    <row r="143" spans="1:78" outlineLevel="1" x14ac:dyDescent="0.25">
      <c r="A143" s="3" t="s">
        <v>490</v>
      </c>
      <c r="B143" s="45">
        <f>+IF(B15="y",0,IF($B$16="c",Lifestyle!$Q$29,Lifestyle!$Q$30)*(1+E143))</f>
        <v>0</v>
      </c>
      <c r="C143" s="1">
        <f t="shared" ref="C143:D147" si="157">+B10</f>
        <v>2027</v>
      </c>
      <c r="D143" s="1">
        <f t="shared" si="157"/>
        <v>2091</v>
      </c>
      <c r="E143" s="343">
        <v>0</v>
      </c>
      <c r="G143" s="45">
        <f>+B143/52</f>
        <v>0</v>
      </c>
      <c r="K143" s="45">
        <f>+IF(AND(K$1&gt;=$C143,K$1&lt;=$D143),K$10,0)</f>
        <v>0</v>
      </c>
      <c r="L143" s="45">
        <f t="shared" ref="L143:BY143" si="158">+IF(AND(L$1&gt;=$C143,L$1&lt;=$D143),L$10,0)</f>
        <v>0</v>
      </c>
      <c r="M143" s="45">
        <f t="shared" si="158"/>
        <v>0</v>
      </c>
      <c r="N143" s="45">
        <f t="shared" si="158"/>
        <v>0</v>
      </c>
      <c r="O143" s="45">
        <f t="shared" si="158"/>
        <v>0</v>
      </c>
      <c r="P143" s="45">
        <f t="shared" si="158"/>
        <v>0</v>
      </c>
      <c r="Q143" s="45">
        <f t="shared" si="158"/>
        <v>0</v>
      </c>
      <c r="R143" s="45">
        <f t="shared" si="158"/>
        <v>0</v>
      </c>
      <c r="S143" s="45">
        <f t="shared" si="158"/>
        <v>0</v>
      </c>
      <c r="T143" s="45">
        <f t="shared" si="158"/>
        <v>0</v>
      </c>
      <c r="U143" s="45">
        <f t="shared" si="158"/>
        <v>0</v>
      </c>
      <c r="V143" s="45">
        <f t="shared" si="158"/>
        <v>0</v>
      </c>
      <c r="W143" s="45">
        <f t="shared" si="158"/>
        <v>0</v>
      </c>
      <c r="X143" s="45">
        <f t="shared" si="158"/>
        <v>0</v>
      </c>
      <c r="Y143" s="45">
        <f t="shared" si="158"/>
        <v>0</v>
      </c>
      <c r="Z143" s="45">
        <f t="shared" si="158"/>
        <v>0</v>
      </c>
      <c r="AA143" s="45">
        <f t="shared" si="158"/>
        <v>0</v>
      </c>
      <c r="AB143" s="45">
        <f t="shared" si="158"/>
        <v>0</v>
      </c>
      <c r="AC143" s="45">
        <f t="shared" si="158"/>
        <v>0</v>
      </c>
      <c r="AD143" s="45">
        <f t="shared" si="158"/>
        <v>0</v>
      </c>
      <c r="AE143" s="45">
        <f t="shared" si="158"/>
        <v>0</v>
      </c>
      <c r="AF143" s="45">
        <f t="shared" si="158"/>
        <v>0</v>
      </c>
      <c r="AG143" s="45">
        <f t="shared" si="158"/>
        <v>0</v>
      </c>
      <c r="AH143" s="45">
        <f t="shared" si="158"/>
        <v>0</v>
      </c>
      <c r="AI143" s="45">
        <f t="shared" si="158"/>
        <v>0</v>
      </c>
      <c r="AJ143" s="45">
        <f t="shared" si="158"/>
        <v>0</v>
      </c>
      <c r="AK143" s="45">
        <f t="shared" si="158"/>
        <v>0</v>
      </c>
      <c r="AL143" s="45">
        <f t="shared" si="158"/>
        <v>0</v>
      </c>
      <c r="AM143" s="45">
        <f t="shared" si="158"/>
        <v>0</v>
      </c>
      <c r="AN143" s="45">
        <f t="shared" si="158"/>
        <v>0</v>
      </c>
      <c r="AO143" s="45">
        <f t="shared" si="158"/>
        <v>0</v>
      </c>
      <c r="AP143" s="45">
        <f t="shared" si="158"/>
        <v>0</v>
      </c>
      <c r="AQ143" s="45">
        <f t="shared" si="158"/>
        <v>0</v>
      </c>
      <c r="AR143" s="45">
        <f t="shared" si="158"/>
        <v>0</v>
      </c>
      <c r="AS143" s="45">
        <f t="shared" si="158"/>
        <v>0</v>
      </c>
      <c r="AT143" s="45">
        <f t="shared" si="158"/>
        <v>0</v>
      </c>
      <c r="AU143" s="45">
        <f t="shared" si="158"/>
        <v>0</v>
      </c>
      <c r="AV143" s="45">
        <f t="shared" si="158"/>
        <v>0</v>
      </c>
      <c r="AW143" s="45">
        <f t="shared" si="158"/>
        <v>0</v>
      </c>
      <c r="AX143" s="45">
        <f t="shared" si="158"/>
        <v>0</v>
      </c>
      <c r="AY143" s="45">
        <f t="shared" si="158"/>
        <v>0</v>
      </c>
      <c r="AZ143" s="45">
        <f t="shared" si="158"/>
        <v>0</v>
      </c>
      <c r="BA143" s="45">
        <f t="shared" si="158"/>
        <v>0</v>
      </c>
      <c r="BB143" s="45">
        <f t="shared" si="158"/>
        <v>0</v>
      </c>
      <c r="BC143" s="45">
        <f t="shared" si="158"/>
        <v>0</v>
      </c>
      <c r="BD143" s="45">
        <f t="shared" si="158"/>
        <v>0</v>
      </c>
      <c r="BE143" s="45">
        <f t="shared" si="158"/>
        <v>0</v>
      </c>
      <c r="BF143" s="45">
        <f t="shared" si="158"/>
        <v>0</v>
      </c>
      <c r="BG143" s="45">
        <f t="shared" si="158"/>
        <v>0</v>
      </c>
      <c r="BH143" s="45">
        <f t="shared" si="158"/>
        <v>0</v>
      </c>
      <c r="BI143" s="45">
        <f t="shared" si="158"/>
        <v>0</v>
      </c>
      <c r="BJ143" s="45">
        <f t="shared" si="158"/>
        <v>0</v>
      </c>
      <c r="BK143" s="45">
        <f t="shared" si="158"/>
        <v>0</v>
      </c>
      <c r="BL143" s="45">
        <f t="shared" si="158"/>
        <v>0</v>
      </c>
      <c r="BM143" s="45">
        <f t="shared" si="158"/>
        <v>0</v>
      </c>
      <c r="BN143" s="45">
        <f t="shared" si="158"/>
        <v>0</v>
      </c>
      <c r="BO143" s="45">
        <f t="shared" si="158"/>
        <v>0</v>
      </c>
      <c r="BP143" s="45">
        <f t="shared" si="158"/>
        <v>0</v>
      </c>
      <c r="BQ143" s="45">
        <f t="shared" si="158"/>
        <v>0</v>
      </c>
      <c r="BR143" s="45">
        <f t="shared" si="158"/>
        <v>0</v>
      </c>
      <c r="BS143" s="45">
        <f t="shared" si="158"/>
        <v>0</v>
      </c>
      <c r="BT143" s="45">
        <f t="shared" si="158"/>
        <v>0</v>
      </c>
      <c r="BU143" s="45">
        <f t="shared" si="158"/>
        <v>0</v>
      </c>
      <c r="BV143" s="45">
        <f t="shared" si="158"/>
        <v>0</v>
      </c>
      <c r="BW143" s="45">
        <f t="shared" si="158"/>
        <v>0</v>
      </c>
      <c r="BX143" s="45">
        <f t="shared" si="158"/>
        <v>0</v>
      </c>
      <c r="BY143" s="45">
        <f t="shared" si="158"/>
        <v>0</v>
      </c>
      <c r="BZ143" s="181"/>
    </row>
    <row r="144" spans="1:78" outlineLevel="1" x14ac:dyDescent="0.25">
      <c r="A144" s="3" t="s">
        <v>491</v>
      </c>
      <c r="B144" s="45">
        <f>+IF(B15="n",B143*(1+E144),IF($B$16="c",Lifestyle!$Q$29,Lifestyle!$Q$30)*(1+E143))</f>
        <v>0</v>
      </c>
      <c r="C144" s="1">
        <f t="shared" si="157"/>
        <v>2092</v>
      </c>
      <c r="D144" s="1">
        <f t="shared" si="157"/>
        <v>2101</v>
      </c>
      <c r="E144" s="343">
        <f>+H11</f>
        <v>0</v>
      </c>
      <c r="G144" s="45">
        <f>+B144/52</f>
        <v>0</v>
      </c>
      <c r="K144" s="45">
        <f>+IF(AND(K$1&gt;=$C144,K$1&lt;=$D144),K$11,0)</f>
        <v>0</v>
      </c>
      <c r="L144" s="45">
        <f t="shared" ref="L144:BY144" si="159">+IF(AND(L$1&gt;=$C144,L$1&lt;=$D144),L$11,0)</f>
        <v>0</v>
      </c>
      <c r="M144" s="45">
        <f t="shared" si="159"/>
        <v>0</v>
      </c>
      <c r="N144" s="45">
        <f t="shared" si="159"/>
        <v>0</v>
      </c>
      <c r="O144" s="45">
        <f t="shared" si="159"/>
        <v>0</v>
      </c>
      <c r="P144" s="45">
        <f t="shared" si="159"/>
        <v>0</v>
      </c>
      <c r="Q144" s="45">
        <f t="shared" si="159"/>
        <v>0</v>
      </c>
      <c r="R144" s="45">
        <f t="shared" si="159"/>
        <v>0</v>
      </c>
      <c r="S144" s="45">
        <f>+IF(AND(S$1&gt;=$C144,S$1&lt;=$D144),S$11,0)</f>
        <v>0</v>
      </c>
      <c r="T144" s="45">
        <f t="shared" si="159"/>
        <v>0</v>
      </c>
      <c r="U144" s="45">
        <f t="shared" si="159"/>
        <v>0</v>
      </c>
      <c r="V144" s="45">
        <f t="shared" si="159"/>
        <v>0</v>
      </c>
      <c r="W144" s="45">
        <f t="shared" si="159"/>
        <v>0</v>
      </c>
      <c r="X144" s="45">
        <f t="shared" si="159"/>
        <v>0</v>
      </c>
      <c r="Y144" s="45">
        <f t="shared" si="159"/>
        <v>0</v>
      </c>
      <c r="Z144" s="45">
        <f t="shared" si="159"/>
        <v>0</v>
      </c>
      <c r="AA144" s="45">
        <f t="shared" si="159"/>
        <v>0</v>
      </c>
      <c r="AB144" s="45">
        <f t="shared" si="159"/>
        <v>0</v>
      </c>
      <c r="AC144" s="45">
        <f t="shared" si="159"/>
        <v>0</v>
      </c>
      <c r="AD144" s="45">
        <f t="shared" si="159"/>
        <v>0</v>
      </c>
      <c r="AE144" s="45">
        <f t="shared" si="159"/>
        <v>0</v>
      </c>
      <c r="AF144" s="45">
        <f t="shared" si="159"/>
        <v>0</v>
      </c>
      <c r="AG144" s="45">
        <f t="shared" si="159"/>
        <v>0</v>
      </c>
      <c r="AH144" s="45">
        <f t="shared" si="159"/>
        <v>0</v>
      </c>
      <c r="AI144" s="45">
        <f t="shared" si="159"/>
        <v>0</v>
      </c>
      <c r="AJ144" s="45">
        <f t="shared" si="159"/>
        <v>0</v>
      </c>
      <c r="AK144" s="45">
        <f t="shared" si="159"/>
        <v>0</v>
      </c>
      <c r="AL144" s="45">
        <f t="shared" si="159"/>
        <v>0</v>
      </c>
      <c r="AM144" s="45">
        <f t="shared" si="159"/>
        <v>0</v>
      </c>
      <c r="AN144" s="45">
        <f t="shared" si="159"/>
        <v>0</v>
      </c>
      <c r="AO144" s="45">
        <f t="shared" si="159"/>
        <v>0</v>
      </c>
      <c r="AP144" s="45">
        <f t="shared" si="159"/>
        <v>0</v>
      </c>
      <c r="AQ144" s="45">
        <f t="shared" si="159"/>
        <v>0</v>
      </c>
      <c r="AR144" s="45">
        <f t="shared" si="159"/>
        <v>0</v>
      </c>
      <c r="AS144" s="45">
        <f t="shared" si="159"/>
        <v>0</v>
      </c>
      <c r="AT144" s="45">
        <f t="shared" si="159"/>
        <v>0</v>
      </c>
      <c r="AU144" s="45">
        <f t="shared" si="159"/>
        <v>0</v>
      </c>
      <c r="AV144" s="45">
        <f t="shared" si="159"/>
        <v>0</v>
      </c>
      <c r="AW144" s="45">
        <f t="shared" si="159"/>
        <v>0</v>
      </c>
      <c r="AX144" s="45">
        <f t="shared" si="159"/>
        <v>0</v>
      </c>
      <c r="AY144" s="45">
        <f t="shared" si="159"/>
        <v>0</v>
      </c>
      <c r="AZ144" s="45">
        <f t="shared" si="159"/>
        <v>0</v>
      </c>
      <c r="BA144" s="45">
        <f t="shared" si="159"/>
        <v>0</v>
      </c>
      <c r="BB144" s="45">
        <f t="shared" si="159"/>
        <v>0</v>
      </c>
      <c r="BC144" s="45">
        <f t="shared" si="159"/>
        <v>0</v>
      </c>
      <c r="BD144" s="45">
        <f t="shared" si="159"/>
        <v>0</v>
      </c>
      <c r="BE144" s="45">
        <f t="shared" si="159"/>
        <v>0</v>
      </c>
      <c r="BF144" s="45">
        <f t="shared" si="159"/>
        <v>0</v>
      </c>
      <c r="BG144" s="45">
        <f t="shared" si="159"/>
        <v>0</v>
      </c>
      <c r="BH144" s="45">
        <f t="shared" si="159"/>
        <v>0</v>
      </c>
      <c r="BI144" s="45">
        <f t="shared" si="159"/>
        <v>0</v>
      </c>
      <c r="BJ144" s="45">
        <f t="shared" si="159"/>
        <v>0</v>
      </c>
      <c r="BK144" s="45">
        <f t="shared" si="159"/>
        <v>0</v>
      </c>
      <c r="BL144" s="45">
        <f t="shared" si="159"/>
        <v>0</v>
      </c>
      <c r="BM144" s="45">
        <f t="shared" si="159"/>
        <v>0</v>
      </c>
      <c r="BN144" s="45">
        <f t="shared" si="159"/>
        <v>0</v>
      </c>
      <c r="BO144" s="45">
        <f t="shared" si="159"/>
        <v>0</v>
      </c>
      <c r="BP144" s="45">
        <f t="shared" si="159"/>
        <v>0</v>
      </c>
      <c r="BQ144" s="45">
        <f t="shared" si="159"/>
        <v>0</v>
      </c>
      <c r="BR144" s="45">
        <f t="shared" si="159"/>
        <v>0</v>
      </c>
      <c r="BS144" s="45">
        <f t="shared" si="159"/>
        <v>0</v>
      </c>
      <c r="BT144" s="45">
        <f t="shared" si="159"/>
        <v>0</v>
      </c>
      <c r="BU144" s="45">
        <f t="shared" si="159"/>
        <v>0</v>
      </c>
      <c r="BV144" s="45">
        <f t="shared" si="159"/>
        <v>0</v>
      </c>
      <c r="BW144" s="45">
        <f t="shared" si="159"/>
        <v>0</v>
      </c>
      <c r="BX144" s="45">
        <f t="shared" si="159"/>
        <v>0</v>
      </c>
      <c r="BY144" s="45">
        <f t="shared" si="159"/>
        <v>0</v>
      </c>
      <c r="BZ144" s="181"/>
    </row>
    <row r="145" spans="1:78" outlineLevel="1" x14ac:dyDescent="0.25">
      <c r="A145" s="3" t="s">
        <v>492</v>
      </c>
      <c r="B145" s="45">
        <f t="shared" ref="B145:B146" si="160">+B144*(1+E145)</f>
        <v>0</v>
      </c>
      <c r="C145" s="1">
        <f t="shared" si="157"/>
        <v>2102</v>
      </c>
      <c r="D145" s="1">
        <f t="shared" si="157"/>
        <v>2110</v>
      </c>
      <c r="E145" s="343">
        <f>+H12</f>
        <v>0</v>
      </c>
      <c r="G145" s="45">
        <f>+B145/52</f>
        <v>0</v>
      </c>
      <c r="K145" s="45">
        <f>+IF(AND(K$1&gt;=$C145,K$1&lt;=$D145),K$12,0)</f>
        <v>0</v>
      </c>
      <c r="L145" s="45">
        <f t="shared" ref="L145:BY145" si="161">+IF(AND(L$1&gt;=$C145,L$1&lt;=$D145),L$12,0)</f>
        <v>0</v>
      </c>
      <c r="M145" s="45">
        <f t="shared" si="161"/>
        <v>0</v>
      </c>
      <c r="N145" s="45">
        <f t="shared" si="161"/>
        <v>0</v>
      </c>
      <c r="O145" s="45">
        <f t="shared" si="161"/>
        <v>0</v>
      </c>
      <c r="P145" s="45">
        <f t="shared" si="161"/>
        <v>0</v>
      </c>
      <c r="Q145" s="45">
        <f t="shared" si="161"/>
        <v>0</v>
      </c>
      <c r="R145" s="45">
        <f t="shared" si="161"/>
        <v>0</v>
      </c>
      <c r="S145" s="45">
        <f t="shared" si="161"/>
        <v>0</v>
      </c>
      <c r="T145" s="45">
        <f t="shared" si="161"/>
        <v>0</v>
      </c>
      <c r="U145" s="45">
        <f t="shared" si="161"/>
        <v>0</v>
      </c>
      <c r="V145" s="45">
        <f t="shared" si="161"/>
        <v>0</v>
      </c>
      <c r="W145" s="45">
        <f t="shared" si="161"/>
        <v>0</v>
      </c>
      <c r="X145" s="45">
        <f t="shared" si="161"/>
        <v>0</v>
      </c>
      <c r="Y145" s="45">
        <f t="shared" si="161"/>
        <v>0</v>
      </c>
      <c r="Z145" s="45">
        <f t="shared" si="161"/>
        <v>0</v>
      </c>
      <c r="AA145" s="45">
        <f t="shared" si="161"/>
        <v>0</v>
      </c>
      <c r="AB145" s="45">
        <f t="shared" si="161"/>
        <v>0</v>
      </c>
      <c r="AC145" s="45">
        <f t="shared" si="161"/>
        <v>0</v>
      </c>
      <c r="AD145" s="45">
        <f t="shared" si="161"/>
        <v>0</v>
      </c>
      <c r="AE145" s="45">
        <f t="shared" si="161"/>
        <v>0</v>
      </c>
      <c r="AF145" s="45">
        <f t="shared" si="161"/>
        <v>0</v>
      </c>
      <c r="AG145" s="45">
        <f t="shared" si="161"/>
        <v>0</v>
      </c>
      <c r="AH145" s="45">
        <f t="shared" si="161"/>
        <v>0</v>
      </c>
      <c r="AI145" s="45">
        <f t="shared" si="161"/>
        <v>0</v>
      </c>
      <c r="AJ145" s="45">
        <f t="shared" si="161"/>
        <v>0</v>
      </c>
      <c r="AK145" s="45">
        <f t="shared" si="161"/>
        <v>0</v>
      </c>
      <c r="AL145" s="45">
        <f t="shared" si="161"/>
        <v>0</v>
      </c>
      <c r="AM145" s="45">
        <f t="shared" si="161"/>
        <v>0</v>
      </c>
      <c r="AN145" s="45">
        <f t="shared" si="161"/>
        <v>0</v>
      </c>
      <c r="AO145" s="45">
        <f t="shared" si="161"/>
        <v>0</v>
      </c>
      <c r="AP145" s="45">
        <f t="shared" si="161"/>
        <v>0</v>
      </c>
      <c r="AQ145" s="45">
        <f t="shared" si="161"/>
        <v>0</v>
      </c>
      <c r="AR145" s="45">
        <f t="shared" si="161"/>
        <v>0</v>
      </c>
      <c r="AS145" s="45">
        <f t="shared" si="161"/>
        <v>0</v>
      </c>
      <c r="AT145" s="45">
        <f t="shared" si="161"/>
        <v>0</v>
      </c>
      <c r="AU145" s="45">
        <f t="shared" si="161"/>
        <v>0</v>
      </c>
      <c r="AV145" s="45">
        <f t="shared" si="161"/>
        <v>0</v>
      </c>
      <c r="AW145" s="45">
        <f t="shared" si="161"/>
        <v>0</v>
      </c>
      <c r="AX145" s="45">
        <f t="shared" si="161"/>
        <v>0</v>
      </c>
      <c r="AY145" s="45">
        <f t="shared" si="161"/>
        <v>0</v>
      </c>
      <c r="AZ145" s="45">
        <f t="shared" si="161"/>
        <v>0</v>
      </c>
      <c r="BA145" s="45">
        <f t="shared" si="161"/>
        <v>0</v>
      </c>
      <c r="BB145" s="45">
        <f t="shared" si="161"/>
        <v>0</v>
      </c>
      <c r="BC145" s="45">
        <f t="shared" si="161"/>
        <v>0</v>
      </c>
      <c r="BD145" s="45">
        <f t="shared" si="161"/>
        <v>0</v>
      </c>
      <c r="BE145" s="45">
        <f t="shared" si="161"/>
        <v>0</v>
      </c>
      <c r="BF145" s="45">
        <f t="shared" si="161"/>
        <v>0</v>
      </c>
      <c r="BG145" s="45">
        <f t="shared" si="161"/>
        <v>0</v>
      </c>
      <c r="BH145" s="45">
        <f t="shared" si="161"/>
        <v>0</v>
      </c>
      <c r="BI145" s="45">
        <f t="shared" si="161"/>
        <v>0</v>
      </c>
      <c r="BJ145" s="45">
        <f t="shared" si="161"/>
        <v>0</v>
      </c>
      <c r="BK145" s="45">
        <f t="shared" si="161"/>
        <v>0</v>
      </c>
      <c r="BL145" s="45">
        <f t="shared" si="161"/>
        <v>0</v>
      </c>
      <c r="BM145" s="45">
        <f t="shared" si="161"/>
        <v>0</v>
      </c>
      <c r="BN145" s="45">
        <f t="shared" si="161"/>
        <v>0</v>
      </c>
      <c r="BO145" s="45">
        <f t="shared" si="161"/>
        <v>0</v>
      </c>
      <c r="BP145" s="45">
        <f t="shared" si="161"/>
        <v>0</v>
      </c>
      <c r="BQ145" s="45">
        <f t="shared" si="161"/>
        <v>0</v>
      </c>
      <c r="BR145" s="45">
        <f t="shared" si="161"/>
        <v>0</v>
      </c>
      <c r="BS145" s="45">
        <f t="shared" si="161"/>
        <v>0</v>
      </c>
      <c r="BT145" s="45">
        <f t="shared" si="161"/>
        <v>0</v>
      </c>
      <c r="BU145" s="45">
        <f t="shared" si="161"/>
        <v>0</v>
      </c>
      <c r="BV145" s="45">
        <f t="shared" si="161"/>
        <v>0</v>
      </c>
      <c r="BW145" s="45">
        <f t="shared" si="161"/>
        <v>0</v>
      </c>
      <c r="BX145" s="45">
        <f t="shared" si="161"/>
        <v>0</v>
      </c>
      <c r="BY145" s="45">
        <f t="shared" si="161"/>
        <v>0</v>
      </c>
      <c r="BZ145" s="181"/>
    </row>
    <row r="146" spans="1:78" outlineLevel="1" x14ac:dyDescent="0.25">
      <c r="A146" s="3" t="s">
        <v>489</v>
      </c>
      <c r="B146" s="45">
        <f t="shared" si="160"/>
        <v>0</v>
      </c>
      <c r="C146" s="1">
        <f t="shared" si="157"/>
        <v>2111</v>
      </c>
      <c r="D146" s="1">
        <f t="shared" si="157"/>
        <v>2119</v>
      </c>
      <c r="E146" s="343">
        <f>+H13</f>
        <v>0</v>
      </c>
      <c r="G146" s="45">
        <f>+B146/52</f>
        <v>0</v>
      </c>
      <c r="K146" s="45">
        <f>+IF(AND(K$1&gt;=$C146,K$1&lt;=$D146),K$13,0)</f>
        <v>0</v>
      </c>
      <c r="L146" s="45">
        <f t="shared" ref="L146:BY146" si="162">+IF(AND(L$1&gt;=$C146,L$1&lt;=$D146),L$13,0)</f>
        <v>0</v>
      </c>
      <c r="M146" s="45">
        <f t="shared" si="162"/>
        <v>0</v>
      </c>
      <c r="N146" s="45">
        <f t="shared" si="162"/>
        <v>0</v>
      </c>
      <c r="O146" s="45">
        <f t="shared" si="162"/>
        <v>0</v>
      </c>
      <c r="P146" s="45">
        <f t="shared" si="162"/>
        <v>0</v>
      </c>
      <c r="Q146" s="45">
        <f t="shared" si="162"/>
        <v>0</v>
      </c>
      <c r="R146" s="45">
        <f t="shared" si="162"/>
        <v>0</v>
      </c>
      <c r="S146" s="45">
        <f t="shared" si="162"/>
        <v>0</v>
      </c>
      <c r="T146" s="45">
        <f t="shared" si="162"/>
        <v>0</v>
      </c>
      <c r="U146" s="45">
        <f t="shared" si="162"/>
        <v>0</v>
      </c>
      <c r="V146" s="45">
        <f t="shared" si="162"/>
        <v>0</v>
      </c>
      <c r="W146" s="45">
        <f t="shared" si="162"/>
        <v>0</v>
      </c>
      <c r="X146" s="45">
        <f t="shared" si="162"/>
        <v>0</v>
      </c>
      <c r="Y146" s="45">
        <f t="shared" si="162"/>
        <v>0</v>
      </c>
      <c r="Z146" s="45">
        <f t="shared" si="162"/>
        <v>0</v>
      </c>
      <c r="AA146" s="45">
        <f t="shared" si="162"/>
        <v>0</v>
      </c>
      <c r="AB146" s="45">
        <f t="shared" si="162"/>
        <v>0</v>
      </c>
      <c r="AC146" s="45">
        <f t="shared" si="162"/>
        <v>0</v>
      </c>
      <c r="AD146" s="45">
        <f t="shared" si="162"/>
        <v>0</v>
      </c>
      <c r="AE146" s="45">
        <f t="shared" si="162"/>
        <v>0</v>
      </c>
      <c r="AF146" s="45">
        <f t="shared" si="162"/>
        <v>0</v>
      </c>
      <c r="AG146" s="45">
        <f t="shared" si="162"/>
        <v>0</v>
      </c>
      <c r="AH146" s="45">
        <f t="shared" si="162"/>
        <v>0</v>
      </c>
      <c r="AI146" s="45">
        <f t="shared" si="162"/>
        <v>0</v>
      </c>
      <c r="AJ146" s="45">
        <f t="shared" si="162"/>
        <v>0</v>
      </c>
      <c r="AK146" s="45">
        <f t="shared" si="162"/>
        <v>0</v>
      </c>
      <c r="AL146" s="45">
        <f t="shared" si="162"/>
        <v>0</v>
      </c>
      <c r="AM146" s="45">
        <f t="shared" si="162"/>
        <v>0</v>
      </c>
      <c r="AN146" s="45">
        <f t="shared" si="162"/>
        <v>0</v>
      </c>
      <c r="AO146" s="45">
        <f t="shared" si="162"/>
        <v>0</v>
      </c>
      <c r="AP146" s="45">
        <f t="shared" si="162"/>
        <v>0</v>
      </c>
      <c r="AQ146" s="45">
        <f t="shared" si="162"/>
        <v>0</v>
      </c>
      <c r="AR146" s="45">
        <f t="shared" si="162"/>
        <v>0</v>
      </c>
      <c r="AS146" s="45">
        <f t="shared" si="162"/>
        <v>0</v>
      </c>
      <c r="AT146" s="45">
        <f t="shared" si="162"/>
        <v>0</v>
      </c>
      <c r="AU146" s="45">
        <f t="shared" si="162"/>
        <v>0</v>
      </c>
      <c r="AV146" s="45">
        <f t="shared" si="162"/>
        <v>0</v>
      </c>
      <c r="AW146" s="45">
        <f t="shared" si="162"/>
        <v>0</v>
      </c>
      <c r="AX146" s="45">
        <f t="shared" si="162"/>
        <v>0</v>
      </c>
      <c r="AY146" s="45">
        <f t="shared" si="162"/>
        <v>0</v>
      </c>
      <c r="AZ146" s="45">
        <f t="shared" si="162"/>
        <v>0</v>
      </c>
      <c r="BA146" s="45">
        <f t="shared" si="162"/>
        <v>0</v>
      </c>
      <c r="BB146" s="45">
        <f t="shared" si="162"/>
        <v>0</v>
      </c>
      <c r="BC146" s="45">
        <f t="shared" si="162"/>
        <v>0</v>
      </c>
      <c r="BD146" s="45">
        <f t="shared" si="162"/>
        <v>0</v>
      </c>
      <c r="BE146" s="45">
        <f t="shared" si="162"/>
        <v>0</v>
      </c>
      <c r="BF146" s="45">
        <f t="shared" si="162"/>
        <v>0</v>
      </c>
      <c r="BG146" s="45">
        <f t="shared" si="162"/>
        <v>0</v>
      </c>
      <c r="BH146" s="45">
        <f t="shared" si="162"/>
        <v>0</v>
      </c>
      <c r="BI146" s="45">
        <f t="shared" si="162"/>
        <v>0</v>
      </c>
      <c r="BJ146" s="45">
        <f t="shared" si="162"/>
        <v>0</v>
      </c>
      <c r="BK146" s="45">
        <f t="shared" si="162"/>
        <v>0</v>
      </c>
      <c r="BL146" s="45">
        <f t="shared" si="162"/>
        <v>0</v>
      </c>
      <c r="BM146" s="45">
        <f t="shared" si="162"/>
        <v>0</v>
      </c>
      <c r="BN146" s="45">
        <f t="shared" si="162"/>
        <v>0</v>
      </c>
      <c r="BO146" s="45">
        <f t="shared" si="162"/>
        <v>0</v>
      </c>
      <c r="BP146" s="45">
        <f t="shared" si="162"/>
        <v>0</v>
      </c>
      <c r="BQ146" s="45">
        <f t="shared" si="162"/>
        <v>0</v>
      </c>
      <c r="BR146" s="45">
        <f t="shared" si="162"/>
        <v>0</v>
      </c>
      <c r="BS146" s="45">
        <f t="shared" si="162"/>
        <v>0</v>
      </c>
      <c r="BT146" s="45">
        <f t="shared" si="162"/>
        <v>0</v>
      </c>
      <c r="BU146" s="45">
        <f t="shared" si="162"/>
        <v>0</v>
      </c>
      <c r="BV146" s="45">
        <f t="shared" si="162"/>
        <v>0</v>
      </c>
      <c r="BW146" s="45">
        <f t="shared" si="162"/>
        <v>0</v>
      </c>
      <c r="BX146" s="45">
        <f t="shared" si="162"/>
        <v>0</v>
      </c>
      <c r="BY146" s="45">
        <f t="shared" si="162"/>
        <v>0</v>
      </c>
      <c r="BZ146" s="181"/>
    </row>
    <row r="147" spans="1:78" outlineLevel="1" x14ac:dyDescent="0.25">
      <c r="A147" s="3" t="s">
        <v>493</v>
      </c>
      <c r="B147" s="45">
        <f>+IF($B$16="c",Lifestyle!$Q$30,0)*(1+E147)</f>
        <v>0</v>
      </c>
      <c r="C147" s="1" t="str">
        <f t="shared" si="157"/>
        <v/>
      </c>
      <c r="D147" s="1" t="str">
        <f t="shared" si="157"/>
        <v/>
      </c>
      <c r="E147" s="343">
        <f>+H14</f>
        <v>0</v>
      </c>
      <c r="G147" s="45">
        <f>+B147/52</f>
        <v>0</v>
      </c>
      <c r="K147" s="45">
        <f>+IF(AND(K$1&gt;=$C147,K$1&lt;=$D147),K$14,0)</f>
        <v>0</v>
      </c>
      <c r="L147" s="45">
        <f t="shared" ref="L147:BY147" si="163">+IF(AND(L$1&gt;=$C147,L$1&lt;=$D147),L$14,0)</f>
        <v>0</v>
      </c>
      <c r="M147" s="45">
        <f t="shared" si="163"/>
        <v>0</v>
      </c>
      <c r="N147" s="45">
        <f t="shared" si="163"/>
        <v>0</v>
      </c>
      <c r="O147" s="45">
        <f t="shared" si="163"/>
        <v>0</v>
      </c>
      <c r="P147" s="45">
        <f t="shared" si="163"/>
        <v>0</v>
      </c>
      <c r="Q147" s="45">
        <f t="shared" si="163"/>
        <v>0</v>
      </c>
      <c r="R147" s="45">
        <f t="shared" si="163"/>
        <v>0</v>
      </c>
      <c r="S147" s="45">
        <f t="shared" si="163"/>
        <v>0</v>
      </c>
      <c r="T147" s="45">
        <f t="shared" si="163"/>
        <v>0</v>
      </c>
      <c r="U147" s="45">
        <f t="shared" si="163"/>
        <v>0</v>
      </c>
      <c r="V147" s="45">
        <f t="shared" si="163"/>
        <v>0</v>
      </c>
      <c r="W147" s="45">
        <f t="shared" si="163"/>
        <v>0</v>
      </c>
      <c r="X147" s="45">
        <f t="shared" si="163"/>
        <v>0</v>
      </c>
      <c r="Y147" s="45">
        <f t="shared" si="163"/>
        <v>0</v>
      </c>
      <c r="Z147" s="45">
        <f t="shared" si="163"/>
        <v>0</v>
      </c>
      <c r="AA147" s="45">
        <f t="shared" si="163"/>
        <v>0</v>
      </c>
      <c r="AB147" s="45">
        <f t="shared" si="163"/>
        <v>0</v>
      </c>
      <c r="AC147" s="45">
        <f t="shared" si="163"/>
        <v>0</v>
      </c>
      <c r="AD147" s="45">
        <f t="shared" si="163"/>
        <v>0</v>
      </c>
      <c r="AE147" s="45">
        <f t="shared" si="163"/>
        <v>0</v>
      </c>
      <c r="AF147" s="45">
        <f t="shared" si="163"/>
        <v>0</v>
      </c>
      <c r="AG147" s="45">
        <f t="shared" si="163"/>
        <v>0</v>
      </c>
      <c r="AH147" s="45">
        <f t="shared" si="163"/>
        <v>0</v>
      </c>
      <c r="AI147" s="45">
        <f t="shared" si="163"/>
        <v>0</v>
      </c>
      <c r="AJ147" s="45">
        <f t="shared" si="163"/>
        <v>0</v>
      </c>
      <c r="AK147" s="45">
        <f t="shared" si="163"/>
        <v>0</v>
      </c>
      <c r="AL147" s="45">
        <f t="shared" si="163"/>
        <v>0</v>
      </c>
      <c r="AM147" s="45">
        <f t="shared" si="163"/>
        <v>0</v>
      </c>
      <c r="AN147" s="45">
        <f t="shared" si="163"/>
        <v>0</v>
      </c>
      <c r="AO147" s="45">
        <f t="shared" si="163"/>
        <v>0</v>
      </c>
      <c r="AP147" s="45">
        <f t="shared" si="163"/>
        <v>0</v>
      </c>
      <c r="AQ147" s="45">
        <f t="shared" si="163"/>
        <v>0</v>
      </c>
      <c r="AR147" s="45">
        <f t="shared" si="163"/>
        <v>0</v>
      </c>
      <c r="AS147" s="45">
        <f t="shared" si="163"/>
        <v>0</v>
      </c>
      <c r="AT147" s="45">
        <f t="shared" si="163"/>
        <v>0</v>
      </c>
      <c r="AU147" s="45">
        <f t="shared" si="163"/>
        <v>0</v>
      </c>
      <c r="AV147" s="45">
        <f t="shared" si="163"/>
        <v>0</v>
      </c>
      <c r="AW147" s="45">
        <f t="shared" si="163"/>
        <v>0</v>
      </c>
      <c r="AX147" s="45">
        <f t="shared" si="163"/>
        <v>0</v>
      </c>
      <c r="AY147" s="45">
        <f t="shared" si="163"/>
        <v>0</v>
      </c>
      <c r="AZ147" s="45">
        <f t="shared" si="163"/>
        <v>0</v>
      </c>
      <c r="BA147" s="45">
        <f t="shared" si="163"/>
        <v>0</v>
      </c>
      <c r="BB147" s="45">
        <f t="shared" si="163"/>
        <v>0</v>
      </c>
      <c r="BC147" s="45">
        <f t="shared" si="163"/>
        <v>0</v>
      </c>
      <c r="BD147" s="45">
        <f t="shared" si="163"/>
        <v>0</v>
      </c>
      <c r="BE147" s="45">
        <f t="shared" si="163"/>
        <v>0</v>
      </c>
      <c r="BF147" s="45">
        <f t="shared" si="163"/>
        <v>0</v>
      </c>
      <c r="BG147" s="45">
        <f t="shared" si="163"/>
        <v>0</v>
      </c>
      <c r="BH147" s="45">
        <f t="shared" si="163"/>
        <v>0</v>
      </c>
      <c r="BI147" s="45">
        <f t="shared" si="163"/>
        <v>0</v>
      </c>
      <c r="BJ147" s="45">
        <f t="shared" si="163"/>
        <v>0</v>
      </c>
      <c r="BK147" s="45">
        <f t="shared" si="163"/>
        <v>0</v>
      </c>
      <c r="BL147" s="45">
        <f t="shared" si="163"/>
        <v>0</v>
      </c>
      <c r="BM147" s="45">
        <f t="shared" si="163"/>
        <v>0</v>
      </c>
      <c r="BN147" s="45">
        <f t="shared" si="163"/>
        <v>0</v>
      </c>
      <c r="BO147" s="45">
        <f t="shared" si="163"/>
        <v>0</v>
      </c>
      <c r="BP147" s="45">
        <f t="shared" si="163"/>
        <v>0</v>
      </c>
      <c r="BQ147" s="45">
        <f t="shared" si="163"/>
        <v>0</v>
      </c>
      <c r="BR147" s="45">
        <f t="shared" si="163"/>
        <v>0</v>
      </c>
      <c r="BS147" s="45">
        <f t="shared" si="163"/>
        <v>0</v>
      </c>
      <c r="BT147" s="45">
        <f t="shared" si="163"/>
        <v>0</v>
      </c>
      <c r="BU147" s="45">
        <f t="shared" si="163"/>
        <v>0</v>
      </c>
      <c r="BV147" s="45">
        <f t="shared" si="163"/>
        <v>0</v>
      </c>
      <c r="BW147" s="45">
        <f t="shared" si="163"/>
        <v>0</v>
      </c>
      <c r="BX147" s="45">
        <f t="shared" si="163"/>
        <v>0</v>
      </c>
      <c r="BY147" s="45">
        <f t="shared" si="163"/>
        <v>0</v>
      </c>
      <c r="BZ147" s="181"/>
    </row>
    <row r="148" spans="1:78" outlineLevel="1" x14ac:dyDescent="0.25">
      <c r="A148" s="443"/>
      <c r="B148" s="45"/>
      <c r="C148" s="1"/>
      <c r="D148" s="1"/>
      <c r="E148" s="343"/>
      <c r="G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c r="BB148" s="45"/>
      <c r="BC148" s="45"/>
      <c r="BD148" s="45"/>
      <c r="BE148" s="45"/>
      <c r="BF148" s="45"/>
      <c r="BG148" s="45"/>
      <c r="BH148" s="45"/>
      <c r="BI148" s="45"/>
      <c r="BJ148" s="45"/>
      <c r="BK148" s="45"/>
      <c r="BL148" s="45"/>
      <c r="BM148" s="45"/>
      <c r="BN148" s="45"/>
      <c r="BO148" s="45"/>
      <c r="BP148" s="45"/>
      <c r="BQ148" s="45"/>
      <c r="BR148" s="45"/>
      <c r="BS148" s="45"/>
      <c r="BT148" s="45"/>
      <c r="BU148" s="45"/>
      <c r="BV148" s="45"/>
      <c r="BW148" s="45"/>
      <c r="BX148" s="45"/>
      <c r="BY148" s="45"/>
      <c r="BZ148" s="181"/>
    </row>
    <row r="149" spans="1:78" outlineLevel="1" x14ac:dyDescent="0.25">
      <c r="A149" s="3"/>
      <c r="B149" s="45"/>
      <c r="C149" s="1"/>
      <c r="D149" s="1"/>
      <c r="G149" s="4" t="s">
        <v>316</v>
      </c>
      <c r="H149" s="4" t="s">
        <v>316</v>
      </c>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c r="BX149" s="45"/>
      <c r="BY149" s="45"/>
      <c r="BZ149" s="181"/>
    </row>
    <row r="150" spans="1:78" outlineLevel="1" x14ac:dyDescent="0.25">
      <c r="A150" t="s">
        <v>147</v>
      </c>
      <c r="B150" s="18" t="s">
        <v>141</v>
      </c>
      <c r="C150" s="123" t="s">
        <v>178</v>
      </c>
      <c r="D150" s="123" t="s">
        <v>127</v>
      </c>
      <c r="E150" s="18" t="s">
        <v>143</v>
      </c>
      <c r="F150" s="18" t="s">
        <v>142</v>
      </c>
      <c r="G150" s="18" t="s">
        <v>144</v>
      </c>
      <c r="H150" s="18" t="s">
        <v>145</v>
      </c>
      <c r="I150" s="18" t="s">
        <v>146</v>
      </c>
      <c r="BZ150" s="181"/>
    </row>
    <row r="151" spans="1:78" outlineLevel="1" x14ac:dyDescent="0.25">
      <c r="A151" s="183" t="str">
        <f>+Debts!D41</f>
        <v>Bank Accounts and Cards</v>
      </c>
      <c r="B151" s="18"/>
      <c r="C151" s="123"/>
      <c r="D151" s="123"/>
      <c r="E151" s="18"/>
      <c r="F151" s="18"/>
      <c r="BZ151" s="181"/>
    </row>
    <row r="152" spans="1:78" outlineLevel="1" x14ac:dyDescent="0.25">
      <c r="A152" s="3" t="str">
        <f>+B$20&amp; " Creditcard"</f>
        <v>0 Creditcard</v>
      </c>
      <c r="B152" s="45">
        <f>+'Retirement Plan'!AK10</f>
        <v>0</v>
      </c>
      <c r="C152" s="1">
        <f>+$B$5</f>
        <v>2027</v>
      </c>
      <c r="D152" s="1">
        <f>+C152+E152-1</f>
        <v>2039</v>
      </c>
      <c r="E152" s="1">
        <f>+Debts!H43+'Retirement Plan'!AL4</f>
        <v>13</v>
      </c>
      <c r="F152" s="182">
        <f>+Debts!F43</f>
        <v>0.25</v>
      </c>
      <c r="G152" s="45">
        <f>+I152-H152</f>
        <v>0</v>
      </c>
      <c r="H152" s="45">
        <f>+IF(E152&lt;&gt;0,B152/E152,0)</f>
        <v>0</v>
      </c>
      <c r="I152" s="45">
        <f>IF(B152&lt;&gt;0,-PMT(F152,E152,B152,0,0),0)</f>
        <v>0</v>
      </c>
      <c r="K152" s="45">
        <f>+IF(AND(K$1&gt;=$C152,K$1&lt;=$D152),$I152,0)</f>
        <v>0</v>
      </c>
      <c r="L152" s="45">
        <f t="shared" ref="L152:S152" si="164">+IF(AND(L$1&gt;=$C152,L$1&lt;=$D152),$I152,0)</f>
        <v>0</v>
      </c>
      <c r="M152" s="45">
        <f t="shared" si="164"/>
        <v>0</v>
      </c>
      <c r="N152" s="45">
        <f t="shared" si="164"/>
        <v>0</v>
      </c>
      <c r="O152" s="45">
        <f t="shared" si="164"/>
        <v>0</v>
      </c>
      <c r="P152" s="45">
        <f t="shared" si="164"/>
        <v>0</v>
      </c>
      <c r="Q152" s="45">
        <f t="shared" si="164"/>
        <v>0</v>
      </c>
      <c r="R152" s="45">
        <f t="shared" si="164"/>
        <v>0</v>
      </c>
      <c r="S152" s="45">
        <f t="shared" si="164"/>
        <v>0</v>
      </c>
      <c r="T152" s="45">
        <f>+IF(AND(T$1&gt;=$C152,T$1&lt;=$D152),$I152,0)</f>
        <v>0</v>
      </c>
      <c r="U152" s="45">
        <f t="shared" ref="U152:BS156" si="165">+IF(AND(U$1&gt;=$C152,U$1&lt;=$D152),$I152,0)</f>
        <v>0</v>
      </c>
      <c r="V152" s="45">
        <f t="shared" si="165"/>
        <v>0</v>
      </c>
      <c r="W152" s="45">
        <f t="shared" si="165"/>
        <v>0</v>
      </c>
      <c r="X152" s="45">
        <f t="shared" si="165"/>
        <v>0</v>
      </c>
      <c r="Y152" s="45">
        <f t="shared" si="165"/>
        <v>0</v>
      </c>
      <c r="Z152" s="45">
        <f t="shared" si="165"/>
        <v>0</v>
      </c>
      <c r="AA152" s="45">
        <f t="shared" si="165"/>
        <v>0</v>
      </c>
      <c r="AB152" s="45">
        <f t="shared" si="165"/>
        <v>0</v>
      </c>
      <c r="AC152" s="45">
        <f t="shared" si="165"/>
        <v>0</v>
      </c>
      <c r="AD152" s="45">
        <f t="shared" si="165"/>
        <v>0</v>
      </c>
      <c r="AE152" s="45">
        <f t="shared" si="165"/>
        <v>0</v>
      </c>
      <c r="AF152" s="45">
        <f t="shared" si="165"/>
        <v>0</v>
      </c>
      <c r="AG152" s="45">
        <f t="shared" si="165"/>
        <v>0</v>
      </c>
      <c r="AH152" s="45">
        <f t="shared" si="165"/>
        <v>0</v>
      </c>
      <c r="AI152" s="45">
        <f t="shared" si="165"/>
        <v>0</v>
      </c>
      <c r="AJ152" s="45">
        <f t="shared" si="165"/>
        <v>0</v>
      </c>
      <c r="AK152" s="45">
        <f t="shared" si="165"/>
        <v>0</v>
      </c>
      <c r="AL152" s="45">
        <f t="shared" si="165"/>
        <v>0</v>
      </c>
      <c r="AM152" s="45">
        <f t="shared" si="165"/>
        <v>0</v>
      </c>
      <c r="AN152" s="45">
        <f t="shared" si="165"/>
        <v>0</v>
      </c>
      <c r="AO152" s="45">
        <f t="shared" si="165"/>
        <v>0</v>
      </c>
      <c r="AP152" s="45">
        <f t="shared" si="165"/>
        <v>0</v>
      </c>
      <c r="AQ152" s="45">
        <f t="shared" si="165"/>
        <v>0</v>
      </c>
      <c r="AR152" s="45">
        <f t="shared" si="165"/>
        <v>0</v>
      </c>
      <c r="AS152" s="45">
        <f t="shared" si="165"/>
        <v>0</v>
      </c>
      <c r="AT152" s="45">
        <f t="shared" si="165"/>
        <v>0</v>
      </c>
      <c r="AU152" s="45">
        <f t="shared" si="165"/>
        <v>0</v>
      </c>
      <c r="AV152" s="45">
        <f t="shared" si="165"/>
        <v>0</v>
      </c>
      <c r="AW152" s="45">
        <f t="shared" si="165"/>
        <v>0</v>
      </c>
      <c r="AX152" s="45">
        <f t="shared" si="165"/>
        <v>0</v>
      </c>
      <c r="AY152" s="45">
        <f t="shared" si="165"/>
        <v>0</v>
      </c>
      <c r="AZ152" s="45">
        <f t="shared" si="165"/>
        <v>0</v>
      </c>
      <c r="BA152" s="45">
        <f t="shared" si="165"/>
        <v>0</v>
      </c>
      <c r="BB152" s="45">
        <f t="shared" si="165"/>
        <v>0</v>
      </c>
      <c r="BC152" s="45">
        <f t="shared" si="165"/>
        <v>0</v>
      </c>
      <c r="BD152" s="45">
        <f t="shared" si="165"/>
        <v>0</v>
      </c>
      <c r="BE152" s="45">
        <f t="shared" si="165"/>
        <v>0</v>
      </c>
      <c r="BF152" s="45">
        <f t="shared" si="165"/>
        <v>0</v>
      </c>
      <c r="BG152" s="45">
        <f t="shared" si="165"/>
        <v>0</v>
      </c>
      <c r="BH152" s="45">
        <f t="shared" si="165"/>
        <v>0</v>
      </c>
      <c r="BI152" s="45">
        <f t="shared" si="165"/>
        <v>0</v>
      </c>
      <c r="BJ152" s="45">
        <f t="shared" si="165"/>
        <v>0</v>
      </c>
      <c r="BK152" s="45">
        <f t="shared" si="165"/>
        <v>0</v>
      </c>
      <c r="BL152" s="45">
        <f t="shared" si="165"/>
        <v>0</v>
      </c>
      <c r="BM152" s="45">
        <f t="shared" si="165"/>
        <v>0</v>
      </c>
      <c r="BN152" s="45">
        <f t="shared" si="165"/>
        <v>0</v>
      </c>
      <c r="BO152" s="45">
        <f t="shared" si="165"/>
        <v>0</v>
      </c>
      <c r="BP152" s="45">
        <f t="shared" si="165"/>
        <v>0</v>
      </c>
      <c r="BQ152" s="45">
        <f t="shared" si="165"/>
        <v>0</v>
      </c>
      <c r="BR152" s="45">
        <f t="shared" si="165"/>
        <v>0</v>
      </c>
      <c r="BS152" s="45">
        <f t="shared" si="165"/>
        <v>0</v>
      </c>
      <c r="BT152" s="45">
        <f t="shared" ref="BS152:BY156" si="166">+IF(AND(BT$1&gt;=$C152,BT$1&lt;=$D152),$I152,0)</f>
        <v>0</v>
      </c>
      <c r="BU152" s="45">
        <f t="shared" si="166"/>
        <v>0</v>
      </c>
      <c r="BV152" s="45">
        <f t="shared" si="166"/>
        <v>0</v>
      </c>
      <c r="BW152" s="45">
        <f t="shared" si="166"/>
        <v>0</v>
      </c>
      <c r="BX152" s="45">
        <f t="shared" si="166"/>
        <v>0</v>
      </c>
      <c r="BY152" s="45">
        <f t="shared" si="166"/>
        <v>0</v>
      </c>
      <c r="BZ152" s="181"/>
    </row>
    <row r="153" spans="1:78" outlineLevel="1" x14ac:dyDescent="0.25">
      <c r="A153" s="3" t="str">
        <f>+C$20 &amp; " Creditcard"</f>
        <v>0 Creditcard</v>
      </c>
      <c r="B153" s="45">
        <f>+'Retirement Plan'!AN10</f>
        <v>0</v>
      </c>
      <c r="C153" s="1">
        <f>+$B$5</f>
        <v>2027</v>
      </c>
      <c r="D153" s="1">
        <f>+C153+E153-1</f>
        <v>2039</v>
      </c>
      <c r="E153" s="1">
        <f>+Debts!H44+'Retirement Plan'!AL4</f>
        <v>13</v>
      </c>
      <c r="F153" s="182">
        <f>+Debts!F44</f>
        <v>0.25</v>
      </c>
      <c r="G153" s="45">
        <f>+I153-H153</f>
        <v>0</v>
      </c>
      <c r="H153" s="45">
        <f>+IF(E153&lt;&gt;0,B153/E153,0)</f>
        <v>0</v>
      </c>
      <c r="I153" s="45">
        <f>IF(B153&lt;&gt;0,-PMT(F153,E153,B153,0,0),0)</f>
        <v>0</v>
      </c>
      <c r="K153" s="45">
        <f t="shared" ref="K153:Z156" si="167">+IF(AND(K$1&gt;=$C153,K$1&lt;=$D153),$I153,0)</f>
        <v>0</v>
      </c>
      <c r="L153" s="45">
        <f t="shared" si="167"/>
        <v>0</v>
      </c>
      <c r="M153" s="45">
        <f t="shared" si="167"/>
        <v>0</v>
      </c>
      <c r="N153" s="45">
        <f t="shared" si="167"/>
        <v>0</v>
      </c>
      <c r="O153" s="45">
        <f t="shared" si="167"/>
        <v>0</v>
      </c>
      <c r="P153" s="45">
        <f t="shared" si="167"/>
        <v>0</v>
      </c>
      <c r="Q153" s="45">
        <f t="shared" si="167"/>
        <v>0</v>
      </c>
      <c r="R153" s="45">
        <f t="shared" si="167"/>
        <v>0</v>
      </c>
      <c r="S153" s="45">
        <f t="shared" si="167"/>
        <v>0</v>
      </c>
      <c r="T153" s="45">
        <f t="shared" si="167"/>
        <v>0</v>
      </c>
      <c r="U153" s="45">
        <f t="shared" si="167"/>
        <v>0</v>
      </c>
      <c r="V153" s="45">
        <f t="shared" si="167"/>
        <v>0</v>
      </c>
      <c r="W153" s="45">
        <f t="shared" si="167"/>
        <v>0</v>
      </c>
      <c r="X153" s="45">
        <f t="shared" si="167"/>
        <v>0</v>
      </c>
      <c r="Y153" s="45">
        <f t="shared" si="167"/>
        <v>0</v>
      </c>
      <c r="Z153" s="45">
        <f t="shared" si="167"/>
        <v>0</v>
      </c>
      <c r="AA153" s="45">
        <f t="shared" si="165"/>
        <v>0</v>
      </c>
      <c r="AB153" s="45">
        <f t="shared" si="165"/>
        <v>0</v>
      </c>
      <c r="AC153" s="45">
        <f t="shared" si="165"/>
        <v>0</v>
      </c>
      <c r="AD153" s="45">
        <f t="shared" si="165"/>
        <v>0</v>
      </c>
      <c r="AE153" s="45">
        <f t="shared" si="165"/>
        <v>0</v>
      </c>
      <c r="AF153" s="45">
        <f t="shared" si="165"/>
        <v>0</v>
      </c>
      <c r="AG153" s="45">
        <f t="shared" si="165"/>
        <v>0</v>
      </c>
      <c r="AH153" s="45">
        <f t="shared" si="165"/>
        <v>0</v>
      </c>
      <c r="AI153" s="45">
        <f t="shared" si="165"/>
        <v>0</v>
      </c>
      <c r="AJ153" s="45">
        <f t="shared" si="165"/>
        <v>0</v>
      </c>
      <c r="AK153" s="45">
        <f t="shared" si="165"/>
        <v>0</v>
      </c>
      <c r="AL153" s="45">
        <f t="shared" si="165"/>
        <v>0</v>
      </c>
      <c r="AM153" s="45">
        <f t="shared" si="165"/>
        <v>0</v>
      </c>
      <c r="AN153" s="45">
        <f t="shared" si="165"/>
        <v>0</v>
      </c>
      <c r="AO153" s="45">
        <f t="shared" si="165"/>
        <v>0</v>
      </c>
      <c r="AP153" s="45">
        <f t="shared" si="165"/>
        <v>0</v>
      </c>
      <c r="AQ153" s="45">
        <f t="shared" si="165"/>
        <v>0</v>
      </c>
      <c r="AR153" s="45">
        <f t="shared" si="165"/>
        <v>0</v>
      </c>
      <c r="AS153" s="45">
        <f t="shared" si="165"/>
        <v>0</v>
      </c>
      <c r="AT153" s="45">
        <f t="shared" si="165"/>
        <v>0</v>
      </c>
      <c r="AU153" s="45">
        <f t="shared" si="165"/>
        <v>0</v>
      </c>
      <c r="AV153" s="45">
        <f t="shared" si="165"/>
        <v>0</v>
      </c>
      <c r="AW153" s="45">
        <f t="shared" si="165"/>
        <v>0</v>
      </c>
      <c r="AX153" s="45">
        <f t="shared" si="165"/>
        <v>0</v>
      </c>
      <c r="AY153" s="45">
        <f t="shared" si="165"/>
        <v>0</v>
      </c>
      <c r="AZ153" s="45">
        <f t="shared" si="165"/>
        <v>0</v>
      </c>
      <c r="BA153" s="45">
        <f t="shared" si="165"/>
        <v>0</v>
      </c>
      <c r="BB153" s="45">
        <f t="shared" si="165"/>
        <v>0</v>
      </c>
      <c r="BC153" s="45">
        <f t="shared" si="165"/>
        <v>0</v>
      </c>
      <c r="BD153" s="45">
        <f t="shared" si="165"/>
        <v>0</v>
      </c>
      <c r="BE153" s="45">
        <f t="shared" si="165"/>
        <v>0</v>
      </c>
      <c r="BF153" s="45">
        <f t="shared" si="165"/>
        <v>0</v>
      </c>
      <c r="BG153" s="45">
        <f t="shared" si="165"/>
        <v>0</v>
      </c>
      <c r="BH153" s="45">
        <f t="shared" si="165"/>
        <v>0</v>
      </c>
      <c r="BI153" s="45">
        <f t="shared" si="165"/>
        <v>0</v>
      </c>
      <c r="BJ153" s="45">
        <f t="shared" si="165"/>
        <v>0</v>
      </c>
      <c r="BK153" s="45">
        <f t="shared" si="165"/>
        <v>0</v>
      </c>
      <c r="BL153" s="45">
        <f t="shared" si="165"/>
        <v>0</v>
      </c>
      <c r="BM153" s="45">
        <f t="shared" si="165"/>
        <v>0</v>
      </c>
      <c r="BN153" s="45">
        <f t="shared" si="165"/>
        <v>0</v>
      </c>
      <c r="BO153" s="45">
        <f t="shared" si="165"/>
        <v>0</v>
      </c>
      <c r="BP153" s="45">
        <f t="shared" si="165"/>
        <v>0</v>
      </c>
      <c r="BQ153" s="45">
        <f t="shared" si="165"/>
        <v>0</v>
      </c>
      <c r="BR153" s="45">
        <f t="shared" si="165"/>
        <v>0</v>
      </c>
      <c r="BS153" s="45">
        <f t="shared" si="166"/>
        <v>0</v>
      </c>
      <c r="BT153" s="45">
        <f t="shared" si="166"/>
        <v>0</v>
      </c>
      <c r="BU153" s="45">
        <f t="shared" si="166"/>
        <v>0</v>
      </c>
      <c r="BV153" s="45">
        <f t="shared" si="166"/>
        <v>0</v>
      </c>
      <c r="BW153" s="45">
        <f t="shared" si="166"/>
        <v>0</v>
      </c>
      <c r="BX153" s="45">
        <f t="shared" si="166"/>
        <v>0</v>
      </c>
      <c r="BY153" s="45">
        <f t="shared" si="166"/>
        <v>0</v>
      </c>
      <c r="BZ153" s="181"/>
    </row>
    <row r="154" spans="1:78" outlineLevel="1" x14ac:dyDescent="0.25">
      <c r="A154" s="3">
        <f>+Debts!B45</f>
        <v>0</v>
      </c>
      <c r="B154" s="45">
        <f>+Debts!B56</f>
        <v>0</v>
      </c>
      <c r="C154" s="1">
        <f>+$B$5</f>
        <v>2027</v>
      </c>
      <c r="D154" s="1">
        <f>+C154+E154-1</f>
        <v>2031</v>
      </c>
      <c r="E154" s="1">
        <f>+Debts!H45+'Retirement Plan'!AL4</f>
        <v>5</v>
      </c>
      <c r="F154" s="182">
        <f>+Debts!F45</f>
        <v>0</v>
      </c>
      <c r="G154" s="45">
        <f>+I154-H154</f>
        <v>0</v>
      </c>
      <c r="H154" s="45">
        <f>+IF(E154&lt;&gt;0,B154/E154,0)</f>
        <v>0</v>
      </c>
      <c r="I154" s="45">
        <f>IF(B154&lt;&gt;0,-PMT(F154,E154,B154,0,0),0)</f>
        <v>0</v>
      </c>
      <c r="K154" s="45">
        <f t="shared" si="167"/>
        <v>0</v>
      </c>
      <c r="L154" s="45">
        <f t="shared" si="167"/>
        <v>0</v>
      </c>
      <c r="M154" s="45">
        <f t="shared" si="167"/>
        <v>0</v>
      </c>
      <c r="N154" s="45">
        <f t="shared" si="167"/>
        <v>0</v>
      </c>
      <c r="O154" s="45">
        <f t="shared" si="167"/>
        <v>0</v>
      </c>
      <c r="P154" s="45">
        <f t="shared" si="167"/>
        <v>0</v>
      </c>
      <c r="Q154" s="45">
        <f t="shared" si="167"/>
        <v>0</v>
      </c>
      <c r="R154" s="45">
        <f t="shared" si="167"/>
        <v>0</v>
      </c>
      <c r="S154" s="45">
        <f t="shared" si="167"/>
        <v>0</v>
      </c>
      <c r="T154" s="45">
        <f t="shared" si="167"/>
        <v>0</v>
      </c>
      <c r="U154" s="45">
        <f t="shared" si="165"/>
        <v>0</v>
      </c>
      <c r="V154" s="45">
        <f t="shared" si="165"/>
        <v>0</v>
      </c>
      <c r="W154" s="45">
        <f t="shared" si="165"/>
        <v>0</v>
      </c>
      <c r="X154" s="45">
        <f t="shared" si="165"/>
        <v>0</v>
      </c>
      <c r="Y154" s="45">
        <f t="shared" si="165"/>
        <v>0</v>
      </c>
      <c r="Z154" s="45">
        <f t="shared" si="165"/>
        <v>0</v>
      </c>
      <c r="AA154" s="45">
        <f t="shared" si="165"/>
        <v>0</v>
      </c>
      <c r="AB154" s="45">
        <f t="shared" si="165"/>
        <v>0</v>
      </c>
      <c r="AC154" s="45">
        <f t="shared" si="165"/>
        <v>0</v>
      </c>
      <c r="AD154" s="45">
        <f t="shared" si="165"/>
        <v>0</v>
      </c>
      <c r="AE154" s="45">
        <f t="shared" si="165"/>
        <v>0</v>
      </c>
      <c r="AF154" s="45">
        <f t="shared" si="165"/>
        <v>0</v>
      </c>
      <c r="AG154" s="45">
        <f t="shared" si="165"/>
        <v>0</v>
      </c>
      <c r="AH154" s="45">
        <f t="shared" si="165"/>
        <v>0</v>
      </c>
      <c r="AI154" s="45">
        <f t="shared" si="165"/>
        <v>0</v>
      </c>
      <c r="AJ154" s="45">
        <f t="shared" si="165"/>
        <v>0</v>
      </c>
      <c r="AK154" s="45">
        <f t="shared" si="165"/>
        <v>0</v>
      </c>
      <c r="AL154" s="45">
        <f t="shared" si="165"/>
        <v>0</v>
      </c>
      <c r="AM154" s="45">
        <f t="shared" si="165"/>
        <v>0</v>
      </c>
      <c r="AN154" s="45">
        <f t="shared" si="165"/>
        <v>0</v>
      </c>
      <c r="AO154" s="45">
        <f t="shared" si="165"/>
        <v>0</v>
      </c>
      <c r="AP154" s="45">
        <f t="shared" si="165"/>
        <v>0</v>
      </c>
      <c r="AQ154" s="45">
        <f t="shared" si="165"/>
        <v>0</v>
      </c>
      <c r="AR154" s="45">
        <f t="shared" si="165"/>
        <v>0</v>
      </c>
      <c r="AS154" s="45">
        <f t="shared" si="165"/>
        <v>0</v>
      </c>
      <c r="AT154" s="45">
        <f t="shared" si="165"/>
        <v>0</v>
      </c>
      <c r="AU154" s="45">
        <f t="shared" si="165"/>
        <v>0</v>
      </c>
      <c r="AV154" s="45">
        <f t="shared" si="165"/>
        <v>0</v>
      </c>
      <c r="AW154" s="45">
        <f t="shared" si="165"/>
        <v>0</v>
      </c>
      <c r="AX154" s="45">
        <f t="shared" si="165"/>
        <v>0</v>
      </c>
      <c r="AY154" s="45">
        <f t="shared" si="165"/>
        <v>0</v>
      </c>
      <c r="AZ154" s="45">
        <f t="shared" si="165"/>
        <v>0</v>
      </c>
      <c r="BA154" s="45">
        <f t="shared" si="165"/>
        <v>0</v>
      </c>
      <c r="BB154" s="45">
        <f t="shared" si="165"/>
        <v>0</v>
      </c>
      <c r="BC154" s="45">
        <f t="shared" si="165"/>
        <v>0</v>
      </c>
      <c r="BD154" s="45">
        <f t="shared" si="165"/>
        <v>0</v>
      </c>
      <c r="BE154" s="45">
        <f t="shared" si="165"/>
        <v>0</v>
      </c>
      <c r="BF154" s="45">
        <f t="shared" si="165"/>
        <v>0</v>
      </c>
      <c r="BG154" s="45">
        <f t="shared" si="165"/>
        <v>0</v>
      </c>
      <c r="BH154" s="45">
        <f t="shared" si="165"/>
        <v>0</v>
      </c>
      <c r="BI154" s="45">
        <f t="shared" si="165"/>
        <v>0</v>
      </c>
      <c r="BJ154" s="45">
        <f t="shared" si="165"/>
        <v>0</v>
      </c>
      <c r="BK154" s="45">
        <f t="shared" si="165"/>
        <v>0</v>
      </c>
      <c r="BL154" s="45">
        <f t="shared" si="165"/>
        <v>0</v>
      </c>
      <c r="BM154" s="45">
        <f t="shared" si="165"/>
        <v>0</v>
      </c>
      <c r="BN154" s="45">
        <f t="shared" si="165"/>
        <v>0</v>
      </c>
      <c r="BO154" s="45">
        <f t="shared" si="165"/>
        <v>0</v>
      </c>
      <c r="BP154" s="45">
        <f t="shared" si="165"/>
        <v>0</v>
      </c>
      <c r="BQ154" s="45">
        <f t="shared" si="165"/>
        <v>0</v>
      </c>
      <c r="BR154" s="45">
        <f t="shared" si="165"/>
        <v>0</v>
      </c>
      <c r="BS154" s="45">
        <f t="shared" si="166"/>
        <v>0</v>
      </c>
      <c r="BT154" s="45">
        <f t="shared" si="166"/>
        <v>0</v>
      </c>
      <c r="BU154" s="45">
        <f t="shared" si="166"/>
        <v>0</v>
      </c>
      <c r="BV154" s="45">
        <f t="shared" si="166"/>
        <v>0</v>
      </c>
      <c r="BW154" s="45">
        <f t="shared" si="166"/>
        <v>0</v>
      </c>
      <c r="BX154" s="45">
        <f t="shared" si="166"/>
        <v>0</v>
      </c>
      <c r="BY154" s="45">
        <f t="shared" si="166"/>
        <v>0</v>
      </c>
      <c r="BZ154" s="181"/>
    </row>
    <row r="155" spans="1:78" outlineLevel="1" x14ac:dyDescent="0.25">
      <c r="A155" s="3">
        <f>+Debts!B46</f>
        <v>0</v>
      </c>
      <c r="B155" s="45">
        <f>+Debts!B57</f>
        <v>0</v>
      </c>
      <c r="C155" s="1">
        <f>+$B$5</f>
        <v>2027</v>
      </c>
      <c r="D155" s="1">
        <f>+C155+E155-1</f>
        <v>2031</v>
      </c>
      <c r="E155" s="1">
        <f>+Debts!H46+'Retirement Plan'!AL4</f>
        <v>5</v>
      </c>
      <c r="F155" s="182">
        <f>+Debts!F46</f>
        <v>0</v>
      </c>
      <c r="G155" s="45">
        <f>+I155-H155</f>
        <v>0</v>
      </c>
      <c r="H155" s="45">
        <f>+IF(E155&lt;&gt;0,B155/E155,0)</f>
        <v>0</v>
      </c>
      <c r="I155" s="45">
        <f>IF(B155&lt;&gt;0,-PMT(F155,E155,B155,0,0),0)</f>
        <v>0</v>
      </c>
      <c r="K155" s="45">
        <f t="shared" si="167"/>
        <v>0</v>
      </c>
      <c r="L155" s="45">
        <f t="shared" si="167"/>
        <v>0</v>
      </c>
      <c r="M155" s="45">
        <f t="shared" si="167"/>
        <v>0</v>
      </c>
      <c r="N155" s="45">
        <f t="shared" si="167"/>
        <v>0</v>
      </c>
      <c r="O155" s="45">
        <f t="shared" si="167"/>
        <v>0</v>
      </c>
      <c r="P155" s="45">
        <f t="shared" si="167"/>
        <v>0</v>
      </c>
      <c r="Q155" s="45">
        <f t="shared" si="167"/>
        <v>0</v>
      </c>
      <c r="R155" s="45">
        <f t="shared" si="167"/>
        <v>0</v>
      </c>
      <c r="S155" s="45">
        <f t="shared" si="167"/>
        <v>0</v>
      </c>
      <c r="T155" s="45">
        <f t="shared" si="167"/>
        <v>0</v>
      </c>
      <c r="U155" s="45">
        <f t="shared" si="165"/>
        <v>0</v>
      </c>
      <c r="V155" s="45">
        <f t="shared" si="165"/>
        <v>0</v>
      </c>
      <c r="W155" s="45">
        <f t="shared" si="165"/>
        <v>0</v>
      </c>
      <c r="X155" s="45">
        <f t="shared" si="165"/>
        <v>0</v>
      </c>
      <c r="Y155" s="45">
        <f t="shared" si="165"/>
        <v>0</v>
      </c>
      <c r="Z155" s="45">
        <f t="shared" si="165"/>
        <v>0</v>
      </c>
      <c r="AA155" s="45">
        <f t="shared" si="165"/>
        <v>0</v>
      </c>
      <c r="AB155" s="45">
        <f t="shared" si="165"/>
        <v>0</v>
      </c>
      <c r="AC155" s="45">
        <f t="shared" si="165"/>
        <v>0</v>
      </c>
      <c r="AD155" s="45">
        <f t="shared" si="165"/>
        <v>0</v>
      </c>
      <c r="AE155" s="45">
        <f t="shared" si="165"/>
        <v>0</v>
      </c>
      <c r="AF155" s="45">
        <f t="shared" si="165"/>
        <v>0</v>
      </c>
      <c r="AG155" s="45">
        <f t="shared" si="165"/>
        <v>0</v>
      </c>
      <c r="AH155" s="45">
        <f t="shared" si="165"/>
        <v>0</v>
      </c>
      <c r="AI155" s="45">
        <f t="shared" si="165"/>
        <v>0</v>
      </c>
      <c r="AJ155" s="45">
        <f t="shared" si="165"/>
        <v>0</v>
      </c>
      <c r="AK155" s="45">
        <f t="shared" si="165"/>
        <v>0</v>
      </c>
      <c r="AL155" s="45">
        <f t="shared" si="165"/>
        <v>0</v>
      </c>
      <c r="AM155" s="45">
        <f t="shared" si="165"/>
        <v>0</v>
      </c>
      <c r="AN155" s="45">
        <f t="shared" si="165"/>
        <v>0</v>
      </c>
      <c r="AO155" s="45">
        <f t="shared" si="165"/>
        <v>0</v>
      </c>
      <c r="AP155" s="45">
        <f t="shared" si="165"/>
        <v>0</v>
      </c>
      <c r="AQ155" s="45">
        <f t="shared" si="165"/>
        <v>0</v>
      </c>
      <c r="AR155" s="45">
        <f t="shared" si="165"/>
        <v>0</v>
      </c>
      <c r="AS155" s="45">
        <f t="shared" si="165"/>
        <v>0</v>
      </c>
      <c r="AT155" s="45">
        <f t="shared" si="165"/>
        <v>0</v>
      </c>
      <c r="AU155" s="45">
        <f t="shared" si="165"/>
        <v>0</v>
      </c>
      <c r="AV155" s="45">
        <f t="shared" si="165"/>
        <v>0</v>
      </c>
      <c r="AW155" s="45">
        <f t="shared" si="165"/>
        <v>0</v>
      </c>
      <c r="AX155" s="45">
        <f t="shared" si="165"/>
        <v>0</v>
      </c>
      <c r="AY155" s="45">
        <f t="shared" si="165"/>
        <v>0</v>
      </c>
      <c r="AZ155" s="45">
        <f t="shared" si="165"/>
        <v>0</v>
      </c>
      <c r="BA155" s="45">
        <f t="shared" si="165"/>
        <v>0</v>
      </c>
      <c r="BB155" s="45">
        <f t="shared" si="165"/>
        <v>0</v>
      </c>
      <c r="BC155" s="45">
        <f t="shared" si="165"/>
        <v>0</v>
      </c>
      <c r="BD155" s="45">
        <f t="shared" si="165"/>
        <v>0</v>
      </c>
      <c r="BE155" s="45">
        <f t="shared" si="165"/>
        <v>0</v>
      </c>
      <c r="BF155" s="45">
        <f t="shared" si="165"/>
        <v>0</v>
      </c>
      <c r="BG155" s="45">
        <f t="shared" si="165"/>
        <v>0</v>
      </c>
      <c r="BH155" s="45">
        <f t="shared" si="165"/>
        <v>0</v>
      </c>
      <c r="BI155" s="45">
        <f t="shared" si="165"/>
        <v>0</v>
      </c>
      <c r="BJ155" s="45">
        <f t="shared" si="165"/>
        <v>0</v>
      </c>
      <c r="BK155" s="45">
        <f t="shared" si="165"/>
        <v>0</v>
      </c>
      <c r="BL155" s="45">
        <f t="shared" si="165"/>
        <v>0</v>
      </c>
      <c r="BM155" s="45">
        <f t="shared" si="165"/>
        <v>0</v>
      </c>
      <c r="BN155" s="45">
        <f t="shared" si="165"/>
        <v>0</v>
      </c>
      <c r="BO155" s="45">
        <f t="shared" si="165"/>
        <v>0</v>
      </c>
      <c r="BP155" s="45">
        <f t="shared" si="165"/>
        <v>0</v>
      </c>
      <c r="BQ155" s="45">
        <f t="shared" si="165"/>
        <v>0</v>
      </c>
      <c r="BR155" s="45">
        <f t="shared" si="165"/>
        <v>0</v>
      </c>
      <c r="BS155" s="45">
        <f t="shared" si="166"/>
        <v>0</v>
      </c>
      <c r="BT155" s="45">
        <f t="shared" si="166"/>
        <v>0</v>
      </c>
      <c r="BU155" s="45">
        <f t="shared" si="166"/>
        <v>0</v>
      </c>
      <c r="BV155" s="45">
        <f t="shared" si="166"/>
        <v>0</v>
      </c>
      <c r="BW155" s="45">
        <f t="shared" si="166"/>
        <v>0</v>
      </c>
      <c r="BX155" s="45">
        <f t="shared" si="166"/>
        <v>0</v>
      </c>
      <c r="BY155" s="45">
        <f t="shared" si="166"/>
        <v>0</v>
      </c>
      <c r="BZ155" s="181"/>
    </row>
    <row r="156" spans="1:78" outlineLevel="1" x14ac:dyDescent="0.25">
      <c r="A156" s="3">
        <f>+Debts!B47</f>
        <v>0</v>
      </c>
      <c r="B156" s="45">
        <f>+Debts!B58</f>
        <v>0</v>
      </c>
      <c r="C156" s="1">
        <f>+$B$5</f>
        <v>2027</v>
      </c>
      <c r="D156" s="1">
        <f>+C156+E156-1</f>
        <v>2031</v>
      </c>
      <c r="E156" s="1">
        <f>+Debts!H47+'Retirement Plan'!AL4</f>
        <v>5</v>
      </c>
      <c r="F156" s="182">
        <f>+Debts!F47</f>
        <v>0</v>
      </c>
      <c r="G156" s="45">
        <f>+I156-H156</f>
        <v>0</v>
      </c>
      <c r="H156" s="45">
        <f>+IF(E156&lt;&gt;0,B156/E156,0)</f>
        <v>0</v>
      </c>
      <c r="I156" s="45">
        <f>IF(B156&lt;&gt;0,-PMT(F156,E156,B156,0,0),0)</f>
        <v>0</v>
      </c>
      <c r="K156" s="45">
        <f t="shared" si="167"/>
        <v>0</v>
      </c>
      <c r="L156" s="45">
        <f t="shared" si="167"/>
        <v>0</v>
      </c>
      <c r="M156" s="45">
        <f t="shared" si="167"/>
        <v>0</v>
      </c>
      <c r="N156" s="45">
        <f t="shared" si="167"/>
        <v>0</v>
      </c>
      <c r="O156" s="45">
        <f t="shared" si="167"/>
        <v>0</v>
      </c>
      <c r="P156" s="45">
        <f t="shared" si="167"/>
        <v>0</v>
      </c>
      <c r="Q156" s="45">
        <f t="shared" si="167"/>
        <v>0</v>
      </c>
      <c r="R156" s="45">
        <f t="shared" si="167"/>
        <v>0</v>
      </c>
      <c r="S156" s="45">
        <f t="shared" si="167"/>
        <v>0</v>
      </c>
      <c r="T156" s="45">
        <f t="shared" si="167"/>
        <v>0</v>
      </c>
      <c r="U156" s="45">
        <f t="shared" si="165"/>
        <v>0</v>
      </c>
      <c r="V156" s="45">
        <f t="shared" si="165"/>
        <v>0</v>
      </c>
      <c r="W156" s="45">
        <f t="shared" si="165"/>
        <v>0</v>
      </c>
      <c r="X156" s="45">
        <f t="shared" si="165"/>
        <v>0</v>
      </c>
      <c r="Y156" s="45">
        <f t="shared" si="165"/>
        <v>0</v>
      </c>
      <c r="Z156" s="45">
        <f t="shared" si="165"/>
        <v>0</v>
      </c>
      <c r="AA156" s="45">
        <f t="shared" si="165"/>
        <v>0</v>
      </c>
      <c r="AB156" s="45">
        <f t="shared" si="165"/>
        <v>0</v>
      </c>
      <c r="AC156" s="45">
        <f t="shared" si="165"/>
        <v>0</v>
      </c>
      <c r="AD156" s="45">
        <f t="shared" si="165"/>
        <v>0</v>
      </c>
      <c r="AE156" s="45">
        <f t="shared" si="165"/>
        <v>0</v>
      </c>
      <c r="AF156" s="45">
        <f t="shared" si="165"/>
        <v>0</v>
      </c>
      <c r="AG156" s="45">
        <f t="shared" si="165"/>
        <v>0</v>
      </c>
      <c r="AH156" s="45">
        <f t="shared" si="165"/>
        <v>0</v>
      </c>
      <c r="AI156" s="45">
        <f t="shared" si="165"/>
        <v>0</v>
      </c>
      <c r="AJ156" s="45">
        <f t="shared" si="165"/>
        <v>0</v>
      </c>
      <c r="AK156" s="45">
        <f t="shared" si="165"/>
        <v>0</v>
      </c>
      <c r="AL156" s="45">
        <f t="shared" si="165"/>
        <v>0</v>
      </c>
      <c r="AM156" s="45">
        <f t="shared" si="165"/>
        <v>0</v>
      </c>
      <c r="AN156" s="45">
        <f t="shared" si="165"/>
        <v>0</v>
      </c>
      <c r="AO156" s="45">
        <f t="shared" si="165"/>
        <v>0</v>
      </c>
      <c r="AP156" s="45">
        <f t="shared" si="165"/>
        <v>0</v>
      </c>
      <c r="AQ156" s="45">
        <f t="shared" si="165"/>
        <v>0</v>
      </c>
      <c r="AR156" s="45">
        <f t="shared" si="165"/>
        <v>0</v>
      </c>
      <c r="AS156" s="45">
        <f t="shared" si="165"/>
        <v>0</v>
      </c>
      <c r="AT156" s="45">
        <f t="shared" si="165"/>
        <v>0</v>
      </c>
      <c r="AU156" s="45">
        <f t="shared" si="165"/>
        <v>0</v>
      </c>
      <c r="AV156" s="45">
        <f t="shared" si="165"/>
        <v>0</v>
      </c>
      <c r="AW156" s="45">
        <f t="shared" si="165"/>
        <v>0</v>
      </c>
      <c r="AX156" s="45">
        <f t="shared" si="165"/>
        <v>0</v>
      </c>
      <c r="AY156" s="45">
        <f t="shared" si="165"/>
        <v>0</v>
      </c>
      <c r="AZ156" s="45">
        <f t="shared" si="165"/>
        <v>0</v>
      </c>
      <c r="BA156" s="45">
        <f t="shared" si="165"/>
        <v>0</v>
      </c>
      <c r="BB156" s="45">
        <f t="shared" si="165"/>
        <v>0</v>
      </c>
      <c r="BC156" s="45">
        <f t="shared" si="165"/>
        <v>0</v>
      </c>
      <c r="BD156" s="45">
        <f t="shared" si="165"/>
        <v>0</v>
      </c>
      <c r="BE156" s="45">
        <f t="shared" si="165"/>
        <v>0</v>
      </c>
      <c r="BF156" s="45">
        <f t="shared" si="165"/>
        <v>0</v>
      </c>
      <c r="BG156" s="45">
        <f t="shared" si="165"/>
        <v>0</v>
      </c>
      <c r="BH156" s="45">
        <f t="shared" si="165"/>
        <v>0</v>
      </c>
      <c r="BI156" s="45">
        <f t="shared" si="165"/>
        <v>0</v>
      </c>
      <c r="BJ156" s="45">
        <f t="shared" si="165"/>
        <v>0</v>
      </c>
      <c r="BK156" s="45">
        <f t="shared" si="165"/>
        <v>0</v>
      </c>
      <c r="BL156" s="45">
        <f t="shared" si="165"/>
        <v>0</v>
      </c>
      <c r="BM156" s="45">
        <f t="shared" si="165"/>
        <v>0</v>
      </c>
      <c r="BN156" s="45">
        <f t="shared" si="165"/>
        <v>0</v>
      </c>
      <c r="BO156" s="45">
        <f t="shared" si="165"/>
        <v>0</v>
      </c>
      <c r="BP156" s="45">
        <f t="shared" si="165"/>
        <v>0</v>
      </c>
      <c r="BQ156" s="45">
        <f t="shared" si="165"/>
        <v>0</v>
      </c>
      <c r="BR156" s="45">
        <f t="shared" si="165"/>
        <v>0</v>
      </c>
      <c r="BS156" s="45">
        <f t="shared" si="166"/>
        <v>0</v>
      </c>
      <c r="BT156" s="45">
        <f t="shared" si="166"/>
        <v>0</v>
      </c>
      <c r="BU156" s="45">
        <f t="shared" si="166"/>
        <v>0</v>
      </c>
      <c r="BV156" s="45">
        <f t="shared" si="166"/>
        <v>0</v>
      </c>
      <c r="BW156" s="45">
        <f t="shared" si="166"/>
        <v>0</v>
      </c>
      <c r="BX156" s="45">
        <f t="shared" si="166"/>
        <v>0</v>
      </c>
      <c r="BY156" s="45">
        <f t="shared" si="166"/>
        <v>0</v>
      </c>
      <c r="BZ156" s="181"/>
    </row>
    <row r="157" spans="1:78" outlineLevel="1" x14ac:dyDescent="0.25">
      <c r="A157" s="183" t="str">
        <f>+Debts!M41</f>
        <v>Mortgage</v>
      </c>
      <c r="B157" s="45"/>
      <c r="D157" s="1"/>
      <c r="G157" s="45"/>
      <c r="H157" s="45"/>
      <c r="I157" s="45"/>
      <c r="BZ157" s="181"/>
    </row>
    <row r="158" spans="1:78" outlineLevel="1" x14ac:dyDescent="0.25">
      <c r="A158" s="3">
        <f>+Debts!J43</f>
        <v>0</v>
      </c>
      <c r="B158" s="45">
        <f>+Debts!L43</f>
        <v>0</v>
      </c>
      <c r="C158" s="1">
        <f>+$B$5</f>
        <v>2027</v>
      </c>
      <c r="D158" s="1">
        <f>+C158+E158-1</f>
        <v>2027</v>
      </c>
      <c r="E158" s="1">
        <f>+Debts!P43+'Retirement Plan'!AL4</f>
        <v>1</v>
      </c>
      <c r="F158" s="182">
        <f>+Debts!N43</f>
        <v>0</v>
      </c>
      <c r="G158" s="45">
        <f>+I158-H158</f>
        <v>0</v>
      </c>
      <c r="H158" s="45">
        <f>+IF(E158&lt;&gt;0,B158/E158,0)</f>
        <v>0</v>
      </c>
      <c r="I158" s="45">
        <f>IF(B158&lt;&gt;0,-PMT(F158,E158,B158,0,0),0)</f>
        <v>0</v>
      </c>
      <c r="K158" s="45">
        <f>+IF(AND(K$1&gt;=$C158,K$1&lt;=$D158),$I158,0)</f>
        <v>0</v>
      </c>
      <c r="L158" s="45">
        <f t="shared" ref="L158:S158" si="168">+IF(AND(L$1&gt;=$C158,L$1&lt;=$D158),$I158,0)</f>
        <v>0</v>
      </c>
      <c r="M158" s="45">
        <f t="shared" si="168"/>
        <v>0</v>
      </c>
      <c r="N158" s="45">
        <f t="shared" si="168"/>
        <v>0</v>
      </c>
      <c r="O158" s="45">
        <f t="shared" si="168"/>
        <v>0</v>
      </c>
      <c r="P158" s="45">
        <f t="shared" si="168"/>
        <v>0</v>
      </c>
      <c r="Q158" s="45">
        <f t="shared" si="168"/>
        <v>0</v>
      </c>
      <c r="R158" s="45">
        <f t="shared" si="168"/>
        <v>0</v>
      </c>
      <c r="S158" s="45">
        <f t="shared" si="168"/>
        <v>0</v>
      </c>
      <c r="T158" s="45">
        <f>+IF(AND(T$1&gt;=$C158,T$1&lt;=$D158),$I158,0)</f>
        <v>0</v>
      </c>
      <c r="U158" s="45">
        <f t="shared" ref="U158:BS162" si="169">+IF(AND(U$1&gt;=$C158,U$1&lt;=$D158),$I158,0)</f>
        <v>0</v>
      </c>
      <c r="V158" s="45">
        <f t="shared" si="169"/>
        <v>0</v>
      </c>
      <c r="W158" s="45">
        <f t="shared" si="169"/>
        <v>0</v>
      </c>
      <c r="X158" s="45">
        <f t="shared" si="169"/>
        <v>0</v>
      </c>
      <c r="Y158" s="45">
        <f t="shared" si="169"/>
        <v>0</v>
      </c>
      <c r="Z158" s="45">
        <f t="shared" si="169"/>
        <v>0</v>
      </c>
      <c r="AA158" s="45">
        <f t="shared" si="169"/>
        <v>0</v>
      </c>
      <c r="AB158" s="45">
        <f t="shared" si="169"/>
        <v>0</v>
      </c>
      <c r="AC158" s="45">
        <f t="shared" si="169"/>
        <v>0</v>
      </c>
      <c r="AD158" s="45">
        <f t="shared" si="169"/>
        <v>0</v>
      </c>
      <c r="AE158" s="45">
        <f t="shared" si="169"/>
        <v>0</v>
      </c>
      <c r="AF158" s="45">
        <f t="shared" si="169"/>
        <v>0</v>
      </c>
      <c r="AG158" s="45">
        <f t="shared" si="169"/>
        <v>0</v>
      </c>
      <c r="AH158" s="45">
        <f t="shared" si="169"/>
        <v>0</v>
      </c>
      <c r="AI158" s="45">
        <f t="shared" si="169"/>
        <v>0</v>
      </c>
      <c r="AJ158" s="45">
        <f t="shared" si="169"/>
        <v>0</v>
      </c>
      <c r="AK158" s="45">
        <f t="shared" si="169"/>
        <v>0</v>
      </c>
      <c r="AL158" s="45">
        <f t="shared" si="169"/>
        <v>0</v>
      </c>
      <c r="AM158" s="45">
        <f t="shared" si="169"/>
        <v>0</v>
      </c>
      <c r="AN158" s="45">
        <f t="shared" si="169"/>
        <v>0</v>
      </c>
      <c r="AO158" s="45">
        <f t="shared" si="169"/>
        <v>0</v>
      </c>
      <c r="AP158" s="45">
        <f t="shared" si="169"/>
        <v>0</v>
      </c>
      <c r="AQ158" s="45">
        <f t="shared" si="169"/>
        <v>0</v>
      </c>
      <c r="AR158" s="45">
        <f t="shared" si="169"/>
        <v>0</v>
      </c>
      <c r="AS158" s="45">
        <f t="shared" si="169"/>
        <v>0</v>
      </c>
      <c r="AT158" s="45">
        <f t="shared" si="169"/>
        <v>0</v>
      </c>
      <c r="AU158" s="45">
        <f t="shared" si="169"/>
        <v>0</v>
      </c>
      <c r="AV158" s="45">
        <f t="shared" si="169"/>
        <v>0</v>
      </c>
      <c r="AW158" s="45">
        <f t="shared" si="169"/>
        <v>0</v>
      </c>
      <c r="AX158" s="45">
        <f t="shared" si="169"/>
        <v>0</v>
      </c>
      <c r="AY158" s="45">
        <f t="shared" si="169"/>
        <v>0</v>
      </c>
      <c r="AZ158" s="45">
        <f t="shared" si="169"/>
        <v>0</v>
      </c>
      <c r="BA158" s="45">
        <f t="shared" si="169"/>
        <v>0</v>
      </c>
      <c r="BB158" s="45">
        <f t="shared" si="169"/>
        <v>0</v>
      </c>
      <c r="BC158" s="45">
        <f t="shared" si="169"/>
        <v>0</v>
      </c>
      <c r="BD158" s="45">
        <f t="shared" si="169"/>
        <v>0</v>
      </c>
      <c r="BE158" s="45">
        <f t="shared" si="169"/>
        <v>0</v>
      </c>
      <c r="BF158" s="45">
        <f t="shared" si="169"/>
        <v>0</v>
      </c>
      <c r="BG158" s="45">
        <f t="shared" si="169"/>
        <v>0</v>
      </c>
      <c r="BH158" s="45">
        <f t="shared" si="169"/>
        <v>0</v>
      </c>
      <c r="BI158" s="45">
        <f t="shared" si="169"/>
        <v>0</v>
      </c>
      <c r="BJ158" s="45">
        <f t="shared" si="169"/>
        <v>0</v>
      </c>
      <c r="BK158" s="45">
        <f t="shared" si="169"/>
        <v>0</v>
      </c>
      <c r="BL158" s="45">
        <f t="shared" si="169"/>
        <v>0</v>
      </c>
      <c r="BM158" s="45">
        <f t="shared" si="169"/>
        <v>0</v>
      </c>
      <c r="BN158" s="45">
        <f t="shared" si="169"/>
        <v>0</v>
      </c>
      <c r="BO158" s="45">
        <f t="shared" si="169"/>
        <v>0</v>
      </c>
      <c r="BP158" s="45">
        <f t="shared" si="169"/>
        <v>0</v>
      </c>
      <c r="BQ158" s="45">
        <f t="shared" si="169"/>
        <v>0</v>
      </c>
      <c r="BR158" s="45">
        <f t="shared" si="169"/>
        <v>0</v>
      </c>
      <c r="BS158" s="45">
        <f t="shared" si="169"/>
        <v>0</v>
      </c>
      <c r="BT158" s="45">
        <f t="shared" ref="BS158:BY162" si="170">+IF(AND(BT$1&gt;=$C158,BT$1&lt;=$D158),$I158,0)</f>
        <v>0</v>
      </c>
      <c r="BU158" s="45">
        <f t="shared" si="170"/>
        <v>0</v>
      </c>
      <c r="BV158" s="45">
        <f t="shared" si="170"/>
        <v>0</v>
      </c>
      <c r="BW158" s="45">
        <f t="shared" si="170"/>
        <v>0</v>
      </c>
      <c r="BX158" s="45">
        <f t="shared" si="170"/>
        <v>0</v>
      </c>
      <c r="BY158" s="45">
        <f t="shared" si="170"/>
        <v>0</v>
      </c>
      <c r="BZ158" s="181"/>
    </row>
    <row r="159" spans="1:78" outlineLevel="1" x14ac:dyDescent="0.25">
      <c r="A159" s="3">
        <f>+Debts!J44</f>
        <v>0</v>
      </c>
      <c r="B159" s="45">
        <f>+Debts!L44</f>
        <v>0</v>
      </c>
      <c r="C159" s="1">
        <f>+C105</f>
        <v>2027</v>
      </c>
      <c r="D159" s="1">
        <f>+MIN(C159+E159-1,D105)</f>
        <v>2034</v>
      </c>
      <c r="E159" s="1">
        <f>+Debts!P44+'Retirement Plan'!AL4</f>
        <v>8</v>
      </c>
      <c r="F159" s="182">
        <f>+Debts!N44</f>
        <v>0.06</v>
      </c>
      <c r="G159" s="45">
        <f>+I159-H159</f>
        <v>0</v>
      </c>
      <c r="H159" s="45">
        <f>+IF(E159&lt;&gt;0,B159/E159,0)</f>
        <v>0</v>
      </c>
      <c r="I159" s="45">
        <f>IF(B159&lt;&gt;0,-PMT(F159,E159,B159,0,0),0)</f>
        <v>0</v>
      </c>
      <c r="K159" s="45">
        <f t="shared" ref="K159:Z162" si="171">+IF(AND(K$1&gt;=$C159,K$1&lt;=$D159),$I159,0)</f>
        <v>0</v>
      </c>
      <c r="L159" s="45">
        <f t="shared" si="171"/>
        <v>0</v>
      </c>
      <c r="M159" s="45">
        <f t="shared" si="171"/>
        <v>0</v>
      </c>
      <c r="N159" s="45">
        <f t="shared" si="171"/>
        <v>0</v>
      </c>
      <c r="O159" s="45">
        <f t="shared" si="171"/>
        <v>0</v>
      </c>
      <c r="P159" s="45">
        <f t="shared" si="171"/>
        <v>0</v>
      </c>
      <c r="Q159" s="45">
        <f t="shared" si="171"/>
        <v>0</v>
      </c>
      <c r="R159" s="45">
        <f t="shared" si="171"/>
        <v>0</v>
      </c>
      <c r="S159" s="45">
        <f t="shared" si="171"/>
        <v>0</v>
      </c>
      <c r="T159" s="45">
        <f t="shared" si="171"/>
        <v>0</v>
      </c>
      <c r="U159" s="45">
        <f t="shared" si="171"/>
        <v>0</v>
      </c>
      <c r="V159" s="45">
        <f t="shared" si="171"/>
        <v>0</v>
      </c>
      <c r="W159" s="45">
        <f t="shared" si="171"/>
        <v>0</v>
      </c>
      <c r="X159" s="45">
        <f t="shared" si="171"/>
        <v>0</v>
      </c>
      <c r="Y159" s="45">
        <f t="shared" si="171"/>
        <v>0</v>
      </c>
      <c r="Z159" s="45">
        <f t="shared" si="171"/>
        <v>0</v>
      </c>
      <c r="AA159" s="45">
        <f t="shared" si="169"/>
        <v>0</v>
      </c>
      <c r="AB159" s="45">
        <f t="shared" si="169"/>
        <v>0</v>
      </c>
      <c r="AC159" s="45">
        <f t="shared" si="169"/>
        <v>0</v>
      </c>
      <c r="AD159" s="45">
        <f t="shared" si="169"/>
        <v>0</v>
      </c>
      <c r="AE159" s="45">
        <f t="shared" si="169"/>
        <v>0</v>
      </c>
      <c r="AF159" s="45">
        <f t="shared" si="169"/>
        <v>0</v>
      </c>
      <c r="AG159" s="45">
        <f t="shared" si="169"/>
        <v>0</v>
      </c>
      <c r="AH159" s="45">
        <f t="shared" si="169"/>
        <v>0</v>
      </c>
      <c r="AI159" s="45">
        <f t="shared" si="169"/>
        <v>0</v>
      </c>
      <c r="AJ159" s="45">
        <f t="shared" si="169"/>
        <v>0</v>
      </c>
      <c r="AK159" s="45">
        <f t="shared" si="169"/>
        <v>0</v>
      </c>
      <c r="AL159" s="45">
        <f t="shared" si="169"/>
        <v>0</v>
      </c>
      <c r="AM159" s="45">
        <f t="shared" si="169"/>
        <v>0</v>
      </c>
      <c r="AN159" s="45">
        <f t="shared" si="169"/>
        <v>0</v>
      </c>
      <c r="AO159" s="45">
        <f t="shared" si="169"/>
        <v>0</v>
      </c>
      <c r="AP159" s="45">
        <f t="shared" si="169"/>
        <v>0</v>
      </c>
      <c r="AQ159" s="45">
        <f t="shared" si="169"/>
        <v>0</v>
      </c>
      <c r="AR159" s="45">
        <f t="shared" si="169"/>
        <v>0</v>
      </c>
      <c r="AS159" s="45">
        <f t="shared" si="169"/>
        <v>0</v>
      </c>
      <c r="AT159" s="45">
        <f t="shared" si="169"/>
        <v>0</v>
      </c>
      <c r="AU159" s="45">
        <f t="shared" si="169"/>
        <v>0</v>
      </c>
      <c r="AV159" s="45">
        <f t="shared" si="169"/>
        <v>0</v>
      </c>
      <c r="AW159" s="45">
        <f t="shared" si="169"/>
        <v>0</v>
      </c>
      <c r="AX159" s="45">
        <f t="shared" si="169"/>
        <v>0</v>
      </c>
      <c r="AY159" s="45">
        <f t="shared" si="169"/>
        <v>0</v>
      </c>
      <c r="AZ159" s="45">
        <f t="shared" si="169"/>
        <v>0</v>
      </c>
      <c r="BA159" s="45">
        <f t="shared" si="169"/>
        <v>0</v>
      </c>
      <c r="BB159" s="45">
        <f t="shared" si="169"/>
        <v>0</v>
      </c>
      <c r="BC159" s="45">
        <f t="shared" si="169"/>
        <v>0</v>
      </c>
      <c r="BD159" s="45">
        <f t="shared" si="169"/>
        <v>0</v>
      </c>
      <c r="BE159" s="45">
        <f t="shared" si="169"/>
        <v>0</v>
      </c>
      <c r="BF159" s="45">
        <f t="shared" si="169"/>
        <v>0</v>
      </c>
      <c r="BG159" s="45">
        <f t="shared" si="169"/>
        <v>0</v>
      </c>
      <c r="BH159" s="45">
        <f t="shared" si="169"/>
        <v>0</v>
      </c>
      <c r="BI159" s="45">
        <f t="shared" si="169"/>
        <v>0</v>
      </c>
      <c r="BJ159" s="45">
        <f t="shared" si="169"/>
        <v>0</v>
      </c>
      <c r="BK159" s="45">
        <f t="shared" si="169"/>
        <v>0</v>
      </c>
      <c r="BL159" s="45">
        <f t="shared" si="169"/>
        <v>0</v>
      </c>
      <c r="BM159" s="45">
        <f t="shared" si="169"/>
        <v>0</v>
      </c>
      <c r="BN159" s="45">
        <f t="shared" si="169"/>
        <v>0</v>
      </c>
      <c r="BO159" s="45">
        <f t="shared" si="169"/>
        <v>0</v>
      </c>
      <c r="BP159" s="45">
        <f t="shared" si="169"/>
        <v>0</v>
      </c>
      <c r="BQ159" s="45">
        <f t="shared" si="169"/>
        <v>0</v>
      </c>
      <c r="BR159" s="45">
        <f t="shared" si="169"/>
        <v>0</v>
      </c>
      <c r="BS159" s="45">
        <f t="shared" si="170"/>
        <v>0</v>
      </c>
      <c r="BT159" s="45">
        <f t="shared" si="170"/>
        <v>0</v>
      </c>
      <c r="BU159" s="45">
        <f t="shared" si="170"/>
        <v>0</v>
      </c>
      <c r="BV159" s="45">
        <f t="shared" si="170"/>
        <v>0</v>
      </c>
      <c r="BW159" s="45">
        <f t="shared" si="170"/>
        <v>0</v>
      </c>
      <c r="BX159" s="45">
        <f t="shared" si="170"/>
        <v>0</v>
      </c>
      <c r="BY159" s="45">
        <f t="shared" si="170"/>
        <v>0</v>
      </c>
      <c r="BZ159" s="181"/>
    </row>
    <row r="160" spans="1:78" outlineLevel="1" x14ac:dyDescent="0.25">
      <c r="A160" s="3">
        <f>+Debts!J45</f>
        <v>0</v>
      </c>
      <c r="B160" s="45">
        <f>+Debts!L45</f>
        <v>0</v>
      </c>
      <c r="C160" s="1">
        <f>+C106</f>
        <v>2027</v>
      </c>
      <c r="D160" s="1">
        <f t="shared" ref="D160:D162" si="172">+MIN(C160+E160-1,D106)</f>
        <v>2034</v>
      </c>
      <c r="E160" s="1">
        <f>+Debts!P45+'Retirement Plan'!AL4</f>
        <v>8</v>
      </c>
      <c r="F160" s="182">
        <f>+Debts!N45</f>
        <v>0.06</v>
      </c>
      <c r="G160" s="45">
        <f>+I160-H160</f>
        <v>0</v>
      </c>
      <c r="H160" s="45">
        <f>+IF(E160&lt;&gt;0,B160/E160,0)</f>
        <v>0</v>
      </c>
      <c r="I160" s="45">
        <f>IF(B160&lt;&gt;0,-PMT(F160,E160,B160,0,0),0)</f>
        <v>0</v>
      </c>
      <c r="K160" s="45">
        <f t="shared" si="171"/>
        <v>0</v>
      </c>
      <c r="L160" s="45">
        <f t="shared" si="171"/>
        <v>0</v>
      </c>
      <c r="M160" s="45">
        <f t="shared" si="171"/>
        <v>0</v>
      </c>
      <c r="N160" s="45">
        <f t="shared" si="171"/>
        <v>0</v>
      </c>
      <c r="O160" s="45">
        <f t="shared" si="171"/>
        <v>0</v>
      </c>
      <c r="P160" s="45">
        <f t="shared" si="171"/>
        <v>0</v>
      </c>
      <c r="Q160" s="45">
        <f t="shared" si="171"/>
        <v>0</v>
      </c>
      <c r="R160" s="45">
        <f t="shared" si="171"/>
        <v>0</v>
      </c>
      <c r="S160" s="45">
        <f t="shared" si="171"/>
        <v>0</v>
      </c>
      <c r="T160" s="45">
        <f t="shared" si="171"/>
        <v>0</v>
      </c>
      <c r="U160" s="45">
        <f t="shared" si="169"/>
        <v>0</v>
      </c>
      <c r="V160" s="45">
        <f t="shared" si="169"/>
        <v>0</v>
      </c>
      <c r="W160" s="45">
        <f t="shared" si="169"/>
        <v>0</v>
      </c>
      <c r="X160" s="45">
        <f t="shared" si="169"/>
        <v>0</v>
      </c>
      <c r="Y160" s="45">
        <f t="shared" si="169"/>
        <v>0</v>
      </c>
      <c r="Z160" s="45">
        <f t="shared" si="169"/>
        <v>0</v>
      </c>
      <c r="AA160" s="45">
        <f t="shared" si="169"/>
        <v>0</v>
      </c>
      <c r="AB160" s="45">
        <f t="shared" si="169"/>
        <v>0</v>
      </c>
      <c r="AC160" s="45">
        <f t="shared" si="169"/>
        <v>0</v>
      </c>
      <c r="AD160" s="45">
        <f t="shared" si="169"/>
        <v>0</v>
      </c>
      <c r="AE160" s="45">
        <f t="shared" si="169"/>
        <v>0</v>
      </c>
      <c r="AF160" s="45">
        <f t="shared" si="169"/>
        <v>0</v>
      </c>
      <c r="AG160" s="45">
        <f t="shared" si="169"/>
        <v>0</v>
      </c>
      <c r="AH160" s="45">
        <f t="shared" si="169"/>
        <v>0</v>
      </c>
      <c r="AI160" s="45">
        <f t="shared" si="169"/>
        <v>0</v>
      </c>
      <c r="AJ160" s="45">
        <f t="shared" si="169"/>
        <v>0</v>
      </c>
      <c r="AK160" s="45">
        <f t="shared" si="169"/>
        <v>0</v>
      </c>
      <c r="AL160" s="45">
        <f t="shared" si="169"/>
        <v>0</v>
      </c>
      <c r="AM160" s="45">
        <f t="shared" si="169"/>
        <v>0</v>
      </c>
      <c r="AN160" s="45">
        <f t="shared" si="169"/>
        <v>0</v>
      </c>
      <c r="AO160" s="45">
        <f t="shared" si="169"/>
        <v>0</v>
      </c>
      <c r="AP160" s="45">
        <f t="shared" si="169"/>
        <v>0</v>
      </c>
      <c r="AQ160" s="45">
        <f t="shared" si="169"/>
        <v>0</v>
      </c>
      <c r="AR160" s="45">
        <f t="shared" si="169"/>
        <v>0</v>
      </c>
      <c r="AS160" s="45">
        <f t="shared" si="169"/>
        <v>0</v>
      </c>
      <c r="AT160" s="45">
        <f t="shared" si="169"/>
        <v>0</v>
      </c>
      <c r="AU160" s="45">
        <f t="shared" si="169"/>
        <v>0</v>
      </c>
      <c r="AV160" s="45">
        <f t="shared" si="169"/>
        <v>0</v>
      </c>
      <c r="AW160" s="45">
        <f t="shared" si="169"/>
        <v>0</v>
      </c>
      <c r="AX160" s="45">
        <f t="shared" si="169"/>
        <v>0</v>
      </c>
      <c r="AY160" s="45">
        <f t="shared" si="169"/>
        <v>0</v>
      </c>
      <c r="AZ160" s="45">
        <f t="shared" si="169"/>
        <v>0</v>
      </c>
      <c r="BA160" s="45">
        <f t="shared" si="169"/>
        <v>0</v>
      </c>
      <c r="BB160" s="45">
        <f t="shared" si="169"/>
        <v>0</v>
      </c>
      <c r="BC160" s="45">
        <f t="shared" si="169"/>
        <v>0</v>
      </c>
      <c r="BD160" s="45">
        <f t="shared" si="169"/>
        <v>0</v>
      </c>
      <c r="BE160" s="45">
        <f t="shared" si="169"/>
        <v>0</v>
      </c>
      <c r="BF160" s="45">
        <f t="shared" si="169"/>
        <v>0</v>
      </c>
      <c r="BG160" s="45">
        <f t="shared" si="169"/>
        <v>0</v>
      </c>
      <c r="BH160" s="45">
        <f t="shared" si="169"/>
        <v>0</v>
      </c>
      <c r="BI160" s="45">
        <f t="shared" si="169"/>
        <v>0</v>
      </c>
      <c r="BJ160" s="45">
        <f t="shared" si="169"/>
        <v>0</v>
      </c>
      <c r="BK160" s="45">
        <f t="shared" si="169"/>
        <v>0</v>
      </c>
      <c r="BL160" s="45">
        <f t="shared" si="169"/>
        <v>0</v>
      </c>
      <c r="BM160" s="45">
        <f t="shared" si="169"/>
        <v>0</v>
      </c>
      <c r="BN160" s="45">
        <f t="shared" si="169"/>
        <v>0</v>
      </c>
      <c r="BO160" s="45">
        <f t="shared" si="169"/>
        <v>0</v>
      </c>
      <c r="BP160" s="45">
        <f t="shared" si="169"/>
        <v>0</v>
      </c>
      <c r="BQ160" s="45">
        <f t="shared" si="169"/>
        <v>0</v>
      </c>
      <c r="BR160" s="45">
        <f t="shared" si="169"/>
        <v>0</v>
      </c>
      <c r="BS160" s="45">
        <f t="shared" si="170"/>
        <v>0</v>
      </c>
      <c r="BT160" s="45">
        <f t="shared" si="170"/>
        <v>0</v>
      </c>
      <c r="BU160" s="45">
        <f t="shared" si="170"/>
        <v>0</v>
      </c>
      <c r="BV160" s="45">
        <f t="shared" si="170"/>
        <v>0</v>
      </c>
      <c r="BW160" s="45">
        <f t="shared" si="170"/>
        <v>0</v>
      </c>
      <c r="BX160" s="45">
        <f t="shared" si="170"/>
        <v>0</v>
      </c>
      <c r="BY160" s="45">
        <f t="shared" si="170"/>
        <v>0</v>
      </c>
      <c r="BZ160" s="181"/>
    </row>
    <row r="161" spans="1:78" outlineLevel="1" x14ac:dyDescent="0.25">
      <c r="A161" s="3">
        <f>+Debts!J46</f>
        <v>0</v>
      </c>
      <c r="B161" s="45">
        <f>+Debts!L46</f>
        <v>0</v>
      </c>
      <c r="C161" s="1">
        <f>+C107</f>
        <v>2027</v>
      </c>
      <c r="D161" s="1">
        <f t="shared" si="172"/>
        <v>2034</v>
      </c>
      <c r="E161" s="1">
        <f>+Debts!P46+'Retirement Plan'!AL4</f>
        <v>8</v>
      </c>
      <c r="F161" s="182">
        <f>+Debts!N46</f>
        <v>0.06</v>
      </c>
      <c r="G161" s="45">
        <f>+I161-H161</f>
        <v>0</v>
      </c>
      <c r="H161" s="45">
        <f>+IF(E161&lt;&gt;0,B161/E161,0)</f>
        <v>0</v>
      </c>
      <c r="I161" s="45">
        <f>IF(B161&lt;&gt;0,-PMT(F161,E161,B161,0,0),0)</f>
        <v>0</v>
      </c>
      <c r="K161" s="45">
        <f t="shared" si="171"/>
        <v>0</v>
      </c>
      <c r="L161" s="45">
        <f t="shared" si="171"/>
        <v>0</v>
      </c>
      <c r="M161" s="45">
        <f t="shared" si="171"/>
        <v>0</v>
      </c>
      <c r="N161" s="45">
        <f t="shared" si="171"/>
        <v>0</v>
      </c>
      <c r="O161" s="45">
        <f t="shared" si="171"/>
        <v>0</v>
      </c>
      <c r="P161" s="45">
        <f t="shared" si="171"/>
        <v>0</v>
      </c>
      <c r="Q161" s="45">
        <f t="shared" si="171"/>
        <v>0</v>
      </c>
      <c r="R161" s="45">
        <f t="shared" si="171"/>
        <v>0</v>
      </c>
      <c r="S161" s="45">
        <f t="shared" si="171"/>
        <v>0</v>
      </c>
      <c r="T161" s="45">
        <f t="shared" si="171"/>
        <v>0</v>
      </c>
      <c r="U161" s="45">
        <f t="shared" si="169"/>
        <v>0</v>
      </c>
      <c r="V161" s="45">
        <f t="shared" si="169"/>
        <v>0</v>
      </c>
      <c r="W161" s="45">
        <f t="shared" si="169"/>
        <v>0</v>
      </c>
      <c r="X161" s="45">
        <f t="shared" si="169"/>
        <v>0</v>
      </c>
      <c r="Y161" s="45">
        <f t="shared" si="169"/>
        <v>0</v>
      </c>
      <c r="Z161" s="45">
        <f t="shared" si="169"/>
        <v>0</v>
      </c>
      <c r="AA161" s="45">
        <f t="shared" si="169"/>
        <v>0</v>
      </c>
      <c r="AB161" s="45">
        <f t="shared" si="169"/>
        <v>0</v>
      </c>
      <c r="AC161" s="45">
        <f t="shared" si="169"/>
        <v>0</v>
      </c>
      <c r="AD161" s="45">
        <f t="shared" si="169"/>
        <v>0</v>
      </c>
      <c r="AE161" s="45">
        <f t="shared" si="169"/>
        <v>0</v>
      </c>
      <c r="AF161" s="45">
        <f t="shared" si="169"/>
        <v>0</v>
      </c>
      <c r="AG161" s="45">
        <f t="shared" si="169"/>
        <v>0</v>
      </c>
      <c r="AH161" s="45">
        <f t="shared" si="169"/>
        <v>0</v>
      </c>
      <c r="AI161" s="45">
        <f t="shared" si="169"/>
        <v>0</v>
      </c>
      <c r="AJ161" s="45">
        <f t="shared" si="169"/>
        <v>0</v>
      </c>
      <c r="AK161" s="45">
        <f t="shared" si="169"/>
        <v>0</v>
      </c>
      <c r="AL161" s="45">
        <f t="shared" si="169"/>
        <v>0</v>
      </c>
      <c r="AM161" s="45">
        <f t="shared" si="169"/>
        <v>0</v>
      </c>
      <c r="AN161" s="45">
        <f t="shared" si="169"/>
        <v>0</v>
      </c>
      <c r="AO161" s="45">
        <f t="shared" si="169"/>
        <v>0</v>
      </c>
      <c r="AP161" s="45">
        <f t="shared" si="169"/>
        <v>0</v>
      </c>
      <c r="AQ161" s="45">
        <f t="shared" si="169"/>
        <v>0</v>
      </c>
      <c r="AR161" s="45">
        <f t="shared" si="169"/>
        <v>0</v>
      </c>
      <c r="AS161" s="45">
        <f t="shared" si="169"/>
        <v>0</v>
      </c>
      <c r="AT161" s="45">
        <f t="shared" si="169"/>
        <v>0</v>
      </c>
      <c r="AU161" s="45">
        <f t="shared" si="169"/>
        <v>0</v>
      </c>
      <c r="AV161" s="45">
        <f t="shared" si="169"/>
        <v>0</v>
      </c>
      <c r="AW161" s="45">
        <f t="shared" si="169"/>
        <v>0</v>
      </c>
      <c r="AX161" s="45">
        <f t="shared" si="169"/>
        <v>0</v>
      </c>
      <c r="AY161" s="45">
        <f t="shared" si="169"/>
        <v>0</v>
      </c>
      <c r="AZ161" s="45">
        <f t="shared" si="169"/>
        <v>0</v>
      </c>
      <c r="BA161" s="45">
        <f t="shared" si="169"/>
        <v>0</v>
      </c>
      <c r="BB161" s="45">
        <f t="shared" si="169"/>
        <v>0</v>
      </c>
      <c r="BC161" s="45">
        <f t="shared" si="169"/>
        <v>0</v>
      </c>
      <c r="BD161" s="45">
        <f t="shared" si="169"/>
        <v>0</v>
      </c>
      <c r="BE161" s="45">
        <f t="shared" si="169"/>
        <v>0</v>
      </c>
      <c r="BF161" s="45">
        <f t="shared" si="169"/>
        <v>0</v>
      </c>
      <c r="BG161" s="45">
        <f t="shared" si="169"/>
        <v>0</v>
      </c>
      <c r="BH161" s="45">
        <f t="shared" si="169"/>
        <v>0</v>
      </c>
      <c r="BI161" s="45">
        <f t="shared" si="169"/>
        <v>0</v>
      </c>
      <c r="BJ161" s="45">
        <f t="shared" si="169"/>
        <v>0</v>
      </c>
      <c r="BK161" s="45">
        <f t="shared" si="169"/>
        <v>0</v>
      </c>
      <c r="BL161" s="45">
        <f t="shared" si="169"/>
        <v>0</v>
      </c>
      <c r="BM161" s="45">
        <f t="shared" si="169"/>
        <v>0</v>
      </c>
      <c r="BN161" s="45">
        <f t="shared" si="169"/>
        <v>0</v>
      </c>
      <c r="BO161" s="45">
        <f t="shared" si="169"/>
        <v>0</v>
      </c>
      <c r="BP161" s="45">
        <f t="shared" si="169"/>
        <v>0</v>
      </c>
      <c r="BQ161" s="45">
        <f t="shared" si="169"/>
        <v>0</v>
      </c>
      <c r="BR161" s="45">
        <f t="shared" si="169"/>
        <v>0</v>
      </c>
      <c r="BS161" s="45">
        <f t="shared" si="170"/>
        <v>0</v>
      </c>
      <c r="BT161" s="45">
        <f t="shared" si="170"/>
        <v>0</v>
      </c>
      <c r="BU161" s="45">
        <f t="shared" si="170"/>
        <v>0</v>
      </c>
      <c r="BV161" s="45">
        <f t="shared" si="170"/>
        <v>0</v>
      </c>
      <c r="BW161" s="45">
        <f t="shared" si="170"/>
        <v>0</v>
      </c>
      <c r="BX161" s="45">
        <f t="shared" si="170"/>
        <v>0</v>
      </c>
      <c r="BY161" s="45">
        <f t="shared" si="170"/>
        <v>0</v>
      </c>
      <c r="BZ161" s="181"/>
    </row>
    <row r="162" spans="1:78" outlineLevel="1" x14ac:dyDescent="0.25">
      <c r="A162" s="3">
        <f>+Debts!J47</f>
        <v>0</v>
      </c>
      <c r="B162" s="45">
        <f>+Debts!L47</f>
        <v>0</v>
      </c>
      <c r="C162" s="1">
        <f>+C108</f>
        <v>2027</v>
      </c>
      <c r="D162" s="1">
        <f t="shared" si="172"/>
        <v>2034</v>
      </c>
      <c r="E162" s="1">
        <f>+Debts!P47+'Retirement Plan'!AL4</f>
        <v>8</v>
      </c>
      <c r="F162" s="182">
        <f>+Debts!N47</f>
        <v>0.06</v>
      </c>
      <c r="G162" s="45">
        <f>+I162-H162</f>
        <v>0</v>
      </c>
      <c r="H162" s="45">
        <f>+IF(E162&lt;&gt;0,B162/E162,0)</f>
        <v>0</v>
      </c>
      <c r="I162" s="45">
        <f>IF(B162&lt;&gt;0,-PMT(F162,E162,B162,0,0),0)</f>
        <v>0</v>
      </c>
      <c r="K162" s="45">
        <f t="shared" si="171"/>
        <v>0</v>
      </c>
      <c r="L162" s="45">
        <f t="shared" si="171"/>
        <v>0</v>
      </c>
      <c r="M162" s="45">
        <f t="shared" si="171"/>
        <v>0</v>
      </c>
      <c r="N162" s="45">
        <f t="shared" si="171"/>
        <v>0</v>
      </c>
      <c r="O162" s="45">
        <f t="shared" si="171"/>
        <v>0</v>
      </c>
      <c r="P162" s="45">
        <f t="shared" si="171"/>
        <v>0</v>
      </c>
      <c r="Q162" s="45">
        <f t="shared" si="171"/>
        <v>0</v>
      </c>
      <c r="R162" s="45">
        <f t="shared" si="171"/>
        <v>0</v>
      </c>
      <c r="S162" s="45">
        <f t="shared" si="171"/>
        <v>0</v>
      </c>
      <c r="T162" s="45">
        <f t="shared" si="171"/>
        <v>0</v>
      </c>
      <c r="U162" s="45">
        <f t="shared" si="169"/>
        <v>0</v>
      </c>
      <c r="V162" s="45">
        <f t="shared" si="169"/>
        <v>0</v>
      </c>
      <c r="W162" s="45">
        <f t="shared" si="169"/>
        <v>0</v>
      </c>
      <c r="X162" s="45">
        <f t="shared" si="169"/>
        <v>0</v>
      </c>
      <c r="Y162" s="45">
        <f t="shared" si="169"/>
        <v>0</v>
      </c>
      <c r="Z162" s="45">
        <f t="shared" si="169"/>
        <v>0</v>
      </c>
      <c r="AA162" s="45">
        <f t="shared" si="169"/>
        <v>0</v>
      </c>
      <c r="AB162" s="45">
        <f t="shared" si="169"/>
        <v>0</v>
      </c>
      <c r="AC162" s="45">
        <f t="shared" si="169"/>
        <v>0</v>
      </c>
      <c r="AD162" s="45">
        <f t="shared" si="169"/>
        <v>0</v>
      </c>
      <c r="AE162" s="45">
        <f t="shared" si="169"/>
        <v>0</v>
      </c>
      <c r="AF162" s="45">
        <f t="shared" si="169"/>
        <v>0</v>
      </c>
      <c r="AG162" s="45">
        <f t="shared" si="169"/>
        <v>0</v>
      </c>
      <c r="AH162" s="45">
        <f t="shared" si="169"/>
        <v>0</v>
      </c>
      <c r="AI162" s="45">
        <f t="shared" si="169"/>
        <v>0</v>
      </c>
      <c r="AJ162" s="45">
        <f t="shared" si="169"/>
        <v>0</v>
      </c>
      <c r="AK162" s="45">
        <f t="shared" si="169"/>
        <v>0</v>
      </c>
      <c r="AL162" s="45">
        <f t="shared" si="169"/>
        <v>0</v>
      </c>
      <c r="AM162" s="45">
        <f t="shared" si="169"/>
        <v>0</v>
      </c>
      <c r="AN162" s="45">
        <f t="shared" si="169"/>
        <v>0</v>
      </c>
      <c r="AO162" s="45">
        <f t="shared" si="169"/>
        <v>0</v>
      </c>
      <c r="AP162" s="45">
        <f t="shared" si="169"/>
        <v>0</v>
      </c>
      <c r="AQ162" s="45">
        <f t="shared" si="169"/>
        <v>0</v>
      </c>
      <c r="AR162" s="45">
        <f t="shared" si="169"/>
        <v>0</v>
      </c>
      <c r="AS162" s="45">
        <f t="shared" si="169"/>
        <v>0</v>
      </c>
      <c r="AT162" s="45">
        <f t="shared" si="169"/>
        <v>0</v>
      </c>
      <c r="AU162" s="45">
        <f t="shared" si="169"/>
        <v>0</v>
      </c>
      <c r="AV162" s="45">
        <f t="shared" si="169"/>
        <v>0</v>
      </c>
      <c r="AW162" s="45">
        <f t="shared" si="169"/>
        <v>0</v>
      </c>
      <c r="AX162" s="45">
        <f t="shared" si="169"/>
        <v>0</v>
      </c>
      <c r="AY162" s="45">
        <f t="shared" si="169"/>
        <v>0</v>
      </c>
      <c r="AZ162" s="45">
        <f t="shared" si="169"/>
        <v>0</v>
      </c>
      <c r="BA162" s="45">
        <f t="shared" si="169"/>
        <v>0</v>
      </c>
      <c r="BB162" s="45">
        <f t="shared" si="169"/>
        <v>0</v>
      </c>
      <c r="BC162" s="45">
        <f t="shared" si="169"/>
        <v>0</v>
      </c>
      <c r="BD162" s="45">
        <f t="shared" si="169"/>
        <v>0</v>
      </c>
      <c r="BE162" s="45">
        <f t="shared" si="169"/>
        <v>0</v>
      </c>
      <c r="BF162" s="45">
        <f t="shared" si="169"/>
        <v>0</v>
      </c>
      <c r="BG162" s="45">
        <f t="shared" si="169"/>
        <v>0</v>
      </c>
      <c r="BH162" s="45">
        <f t="shared" si="169"/>
        <v>0</v>
      </c>
      <c r="BI162" s="45">
        <f t="shared" si="169"/>
        <v>0</v>
      </c>
      <c r="BJ162" s="45">
        <f t="shared" si="169"/>
        <v>0</v>
      </c>
      <c r="BK162" s="45">
        <f t="shared" si="169"/>
        <v>0</v>
      </c>
      <c r="BL162" s="45">
        <f t="shared" si="169"/>
        <v>0</v>
      </c>
      <c r="BM162" s="45">
        <f t="shared" si="169"/>
        <v>0</v>
      </c>
      <c r="BN162" s="45">
        <f t="shared" si="169"/>
        <v>0</v>
      </c>
      <c r="BO162" s="45">
        <f t="shared" si="169"/>
        <v>0</v>
      </c>
      <c r="BP162" s="45">
        <f t="shared" si="169"/>
        <v>0</v>
      </c>
      <c r="BQ162" s="45">
        <f t="shared" si="169"/>
        <v>0</v>
      </c>
      <c r="BR162" s="45">
        <f t="shared" si="169"/>
        <v>0</v>
      </c>
      <c r="BS162" s="45">
        <f t="shared" si="170"/>
        <v>0</v>
      </c>
      <c r="BT162" s="45">
        <f t="shared" si="170"/>
        <v>0</v>
      </c>
      <c r="BU162" s="45">
        <f t="shared" si="170"/>
        <v>0</v>
      </c>
      <c r="BV162" s="45">
        <f t="shared" si="170"/>
        <v>0</v>
      </c>
      <c r="BW162" s="45">
        <f t="shared" si="170"/>
        <v>0</v>
      </c>
      <c r="BX162" s="45">
        <f t="shared" si="170"/>
        <v>0</v>
      </c>
      <c r="BY162" s="45">
        <f t="shared" si="170"/>
        <v>0</v>
      </c>
      <c r="BZ162" s="181"/>
    </row>
    <row r="163" spans="1:78" outlineLevel="1" x14ac:dyDescent="0.25">
      <c r="A163" s="183" t="str">
        <f>+Debts!T41</f>
        <v>Business Loans</v>
      </c>
      <c r="BZ163" s="181"/>
    </row>
    <row r="164" spans="1:78" outlineLevel="1" x14ac:dyDescent="0.25">
      <c r="A164" s="3">
        <f>+Debts!R43</f>
        <v>0</v>
      </c>
      <c r="B164" s="45">
        <f>+Debts!T43</f>
        <v>0</v>
      </c>
      <c r="C164" s="1">
        <f>+$B$5</f>
        <v>2027</v>
      </c>
      <c r="D164" s="1">
        <f>+C164+E164-1</f>
        <v>2031</v>
      </c>
      <c r="E164" s="1">
        <f>+Debts!X43+'Retirement Plan'!AL4</f>
        <v>5</v>
      </c>
      <c r="F164" s="182">
        <f>+Debts!V43</f>
        <v>0.09</v>
      </c>
      <c r="G164" s="45">
        <f>+I164-H164</f>
        <v>0</v>
      </c>
      <c r="H164" s="45">
        <f>+IF(E164&lt;&gt;0,B164/E164,0)</f>
        <v>0</v>
      </c>
      <c r="I164" s="45">
        <f>IF(B164&lt;&gt;0,-PMT(F164,E164,B164,0,0),0)</f>
        <v>0</v>
      </c>
      <c r="K164" s="45">
        <f>+IF(AND(K$1&gt;=$C164,K$1&lt;=$D164),$I164,0)</f>
        <v>0</v>
      </c>
      <c r="L164" s="45">
        <f t="shared" ref="L164:S164" si="173">+IF(AND(L$1&gt;=$C164,L$1&lt;=$D164),$I164,0)</f>
        <v>0</v>
      </c>
      <c r="M164" s="45">
        <f t="shared" si="173"/>
        <v>0</v>
      </c>
      <c r="N164" s="45">
        <f t="shared" si="173"/>
        <v>0</v>
      </c>
      <c r="O164" s="45">
        <f t="shared" si="173"/>
        <v>0</v>
      </c>
      <c r="P164" s="45">
        <f t="shared" si="173"/>
        <v>0</v>
      </c>
      <c r="Q164" s="45">
        <f t="shared" si="173"/>
        <v>0</v>
      </c>
      <c r="R164" s="45">
        <f t="shared" si="173"/>
        <v>0</v>
      </c>
      <c r="S164" s="45">
        <f t="shared" si="173"/>
        <v>0</v>
      </c>
      <c r="T164" s="45">
        <f>+IF(AND(T$1&gt;=$C164,T$1&lt;=$D164),$I164,0)</f>
        <v>0</v>
      </c>
      <c r="U164" s="45">
        <f t="shared" ref="U164:BR170" si="174">+IF(AND(U$1&gt;=$C164,U$1&lt;=$D164),$I164,0)</f>
        <v>0</v>
      </c>
      <c r="V164" s="45">
        <f t="shared" si="174"/>
        <v>0</v>
      </c>
      <c r="W164" s="45">
        <f t="shared" si="174"/>
        <v>0</v>
      </c>
      <c r="X164" s="45">
        <f t="shared" si="174"/>
        <v>0</v>
      </c>
      <c r="Y164" s="45">
        <f t="shared" si="174"/>
        <v>0</v>
      </c>
      <c r="Z164" s="45">
        <f t="shared" si="174"/>
        <v>0</v>
      </c>
      <c r="AA164" s="45">
        <f t="shared" si="174"/>
        <v>0</v>
      </c>
      <c r="AB164" s="45">
        <f t="shared" si="174"/>
        <v>0</v>
      </c>
      <c r="AC164" s="45">
        <f t="shared" si="174"/>
        <v>0</v>
      </c>
      <c r="AD164" s="45">
        <f t="shared" si="174"/>
        <v>0</v>
      </c>
      <c r="AE164" s="45">
        <f t="shared" si="174"/>
        <v>0</v>
      </c>
      <c r="AF164" s="45">
        <f t="shared" si="174"/>
        <v>0</v>
      </c>
      <c r="AG164" s="45">
        <f t="shared" si="174"/>
        <v>0</v>
      </c>
      <c r="AH164" s="45">
        <f t="shared" si="174"/>
        <v>0</v>
      </c>
      <c r="AI164" s="45">
        <f t="shared" si="174"/>
        <v>0</v>
      </c>
      <c r="AJ164" s="45">
        <f t="shared" si="174"/>
        <v>0</v>
      </c>
      <c r="AK164" s="45">
        <f t="shared" si="174"/>
        <v>0</v>
      </c>
      <c r="AL164" s="45">
        <f t="shared" si="174"/>
        <v>0</v>
      </c>
      <c r="AM164" s="45">
        <f t="shared" si="174"/>
        <v>0</v>
      </c>
      <c r="AN164" s="45">
        <f t="shared" si="174"/>
        <v>0</v>
      </c>
      <c r="AO164" s="45">
        <f t="shared" si="174"/>
        <v>0</v>
      </c>
      <c r="AP164" s="45">
        <f t="shared" si="174"/>
        <v>0</v>
      </c>
      <c r="AQ164" s="45">
        <f t="shared" si="174"/>
        <v>0</v>
      </c>
      <c r="AR164" s="45">
        <f t="shared" si="174"/>
        <v>0</v>
      </c>
      <c r="AS164" s="45">
        <f t="shared" si="174"/>
        <v>0</v>
      </c>
      <c r="AT164" s="45">
        <f t="shared" si="174"/>
        <v>0</v>
      </c>
      <c r="AU164" s="45">
        <f t="shared" si="174"/>
        <v>0</v>
      </c>
      <c r="AV164" s="45">
        <f t="shared" si="174"/>
        <v>0</v>
      </c>
      <c r="AW164" s="45">
        <f t="shared" si="174"/>
        <v>0</v>
      </c>
      <c r="AX164" s="45">
        <f t="shared" si="174"/>
        <v>0</v>
      </c>
      <c r="AY164" s="45">
        <f t="shared" si="174"/>
        <v>0</v>
      </c>
      <c r="AZ164" s="45">
        <f t="shared" si="174"/>
        <v>0</v>
      </c>
      <c r="BA164" s="45">
        <f t="shared" si="174"/>
        <v>0</v>
      </c>
      <c r="BB164" s="45">
        <f t="shared" si="174"/>
        <v>0</v>
      </c>
      <c r="BC164" s="45">
        <f t="shared" si="174"/>
        <v>0</v>
      </c>
      <c r="BD164" s="45">
        <f t="shared" si="174"/>
        <v>0</v>
      </c>
      <c r="BE164" s="45">
        <f t="shared" si="174"/>
        <v>0</v>
      </c>
      <c r="BF164" s="45">
        <f t="shared" si="174"/>
        <v>0</v>
      </c>
      <c r="BG164" s="45">
        <f t="shared" si="174"/>
        <v>0</v>
      </c>
      <c r="BH164" s="45">
        <f t="shared" si="174"/>
        <v>0</v>
      </c>
      <c r="BI164" s="45">
        <f t="shared" si="174"/>
        <v>0</v>
      </c>
      <c r="BJ164" s="45">
        <f t="shared" si="174"/>
        <v>0</v>
      </c>
      <c r="BK164" s="45">
        <f t="shared" si="174"/>
        <v>0</v>
      </c>
      <c r="BL164" s="45">
        <f t="shared" si="174"/>
        <v>0</v>
      </c>
      <c r="BM164" s="45">
        <f t="shared" si="174"/>
        <v>0</v>
      </c>
      <c r="BN164" s="45">
        <f t="shared" si="174"/>
        <v>0</v>
      </c>
      <c r="BO164" s="45">
        <f t="shared" si="174"/>
        <v>0</v>
      </c>
      <c r="BP164" s="45">
        <f t="shared" si="174"/>
        <v>0</v>
      </c>
      <c r="BQ164" s="45">
        <f t="shared" si="174"/>
        <v>0</v>
      </c>
      <c r="BR164" s="45">
        <f t="shared" si="174"/>
        <v>0</v>
      </c>
      <c r="BS164" s="45">
        <f t="shared" ref="BS164:BY168" si="175">+IF(AND(BS$1&gt;=$C164,BS$1&lt;=$D164),$I164,0)</f>
        <v>0</v>
      </c>
      <c r="BT164" s="45">
        <f t="shared" si="175"/>
        <v>0</v>
      </c>
      <c r="BU164" s="45">
        <f t="shared" si="175"/>
        <v>0</v>
      </c>
      <c r="BV164" s="45">
        <f t="shared" si="175"/>
        <v>0</v>
      </c>
      <c r="BW164" s="45">
        <f t="shared" si="175"/>
        <v>0</v>
      </c>
      <c r="BX164" s="45">
        <f t="shared" si="175"/>
        <v>0</v>
      </c>
      <c r="BY164" s="45">
        <f t="shared" si="175"/>
        <v>0</v>
      </c>
      <c r="BZ164" s="181"/>
    </row>
    <row r="165" spans="1:78" outlineLevel="1" x14ac:dyDescent="0.25">
      <c r="A165" s="3">
        <f>+Debts!R44</f>
        <v>0</v>
      </c>
      <c r="B165" s="45">
        <f>+Debts!T44</f>
        <v>0</v>
      </c>
      <c r="C165" s="1">
        <f t="shared" ref="C165:C174" si="176">+$B$5</f>
        <v>2027</v>
      </c>
      <c r="D165" s="1">
        <f t="shared" ref="D165:D174" si="177">+C165+E165-1</f>
        <v>2031</v>
      </c>
      <c r="E165" s="1">
        <f>+Debts!X44+'Retirement Plan'!AL4</f>
        <v>5</v>
      </c>
      <c r="F165" s="182">
        <f>+Debts!V44</f>
        <v>0.09</v>
      </c>
      <c r="G165" s="45">
        <f>+I165-H165</f>
        <v>0</v>
      </c>
      <c r="H165" s="45">
        <f>+IF(E165&lt;&gt;0,B165/E165,0)</f>
        <v>0</v>
      </c>
      <c r="I165" s="45">
        <f>IF(B165&lt;&gt;0,-PMT(F165,E165,B165,0,0),0)</f>
        <v>0</v>
      </c>
      <c r="K165" s="45">
        <f t="shared" ref="K165:Z174" si="178">+IF(AND(K$1&gt;=$C165,K$1&lt;=$D165),$I165,0)</f>
        <v>0</v>
      </c>
      <c r="L165" s="45">
        <f t="shared" si="178"/>
        <v>0</v>
      </c>
      <c r="M165" s="45">
        <f t="shared" si="178"/>
        <v>0</v>
      </c>
      <c r="N165" s="45">
        <f t="shared" si="178"/>
        <v>0</v>
      </c>
      <c r="O165" s="45">
        <f t="shared" si="178"/>
        <v>0</v>
      </c>
      <c r="P165" s="45">
        <f t="shared" si="178"/>
        <v>0</v>
      </c>
      <c r="Q165" s="45">
        <f t="shared" si="178"/>
        <v>0</v>
      </c>
      <c r="R165" s="45">
        <f t="shared" si="178"/>
        <v>0</v>
      </c>
      <c r="S165" s="45">
        <f t="shared" si="178"/>
        <v>0</v>
      </c>
      <c r="T165" s="45">
        <f t="shared" si="178"/>
        <v>0</v>
      </c>
      <c r="U165" s="45">
        <f t="shared" si="178"/>
        <v>0</v>
      </c>
      <c r="V165" s="45">
        <f t="shared" si="178"/>
        <v>0</v>
      </c>
      <c r="W165" s="45">
        <f t="shared" si="178"/>
        <v>0</v>
      </c>
      <c r="X165" s="45">
        <f t="shared" si="178"/>
        <v>0</v>
      </c>
      <c r="Y165" s="45">
        <f t="shared" si="178"/>
        <v>0</v>
      </c>
      <c r="Z165" s="45">
        <f t="shared" si="178"/>
        <v>0</v>
      </c>
      <c r="AA165" s="45">
        <f t="shared" si="174"/>
        <v>0</v>
      </c>
      <c r="AB165" s="45">
        <f t="shared" si="174"/>
        <v>0</v>
      </c>
      <c r="AC165" s="45">
        <f t="shared" si="174"/>
        <v>0</v>
      </c>
      <c r="AD165" s="45">
        <f t="shared" si="174"/>
        <v>0</v>
      </c>
      <c r="AE165" s="45">
        <f t="shared" si="174"/>
        <v>0</v>
      </c>
      <c r="AF165" s="45">
        <f t="shared" si="174"/>
        <v>0</v>
      </c>
      <c r="AG165" s="45">
        <f t="shared" si="174"/>
        <v>0</v>
      </c>
      <c r="AH165" s="45">
        <f t="shared" si="174"/>
        <v>0</v>
      </c>
      <c r="AI165" s="45">
        <f t="shared" si="174"/>
        <v>0</v>
      </c>
      <c r="AJ165" s="45">
        <f t="shared" si="174"/>
        <v>0</v>
      </c>
      <c r="AK165" s="45">
        <f t="shared" si="174"/>
        <v>0</v>
      </c>
      <c r="AL165" s="45">
        <f t="shared" si="174"/>
        <v>0</v>
      </c>
      <c r="AM165" s="45">
        <f t="shared" si="174"/>
        <v>0</v>
      </c>
      <c r="AN165" s="45">
        <f t="shared" si="174"/>
        <v>0</v>
      </c>
      <c r="AO165" s="45">
        <f t="shared" si="174"/>
        <v>0</v>
      </c>
      <c r="AP165" s="45">
        <f t="shared" si="174"/>
        <v>0</v>
      </c>
      <c r="AQ165" s="45">
        <f t="shared" si="174"/>
        <v>0</v>
      </c>
      <c r="AR165" s="45">
        <f t="shared" si="174"/>
        <v>0</v>
      </c>
      <c r="AS165" s="45">
        <f t="shared" si="174"/>
        <v>0</v>
      </c>
      <c r="AT165" s="45">
        <f t="shared" si="174"/>
        <v>0</v>
      </c>
      <c r="AU165" s="45">
        <f t="shared" si="174"/>
        <v>0</v>
      </c>
      <c r="AV165" s="45">
        <f t="shared" si="174"/>
        <v>0</v>
      </c>
      <c r="AW165" s="45">
        <f t="shared" si="174"/>
        <v>0</v>
      </c>
      <c r="AX165" s="45">
        <f t="shared" si="174"/>
        <v>0</v>
      </c>
      <c r="AY165" s="45">
        <f t="shared" si="174"/>
        <v>0</v>
      </c>
      <c r="AZ165" s="45">
        <f t="shared" si="174"/>
        <v>0</v>
      </c>
      <c r="BA165" s="45">
        <f t="shared" si="174"/>
        <v>0</v>
      </c>
      <c r="BB165" s="45">
        <f t="shared" si="174"/>
        <v>0</v>
      </c>
      <c r="BC165" s="45">
        <f t="shared" si="174"/>
        <v>0</v>
      </c>
      <c r="BD165" s="45">
        <f t="shared" si="174"/>
        <v>0</v>
      </c>
      <c r="BE165" s="45">
        <f t="shared" si="174"/>
        <v>0</v>
      </c>
      <c r="BF165" s="45">
        <f t="shared" si="174"/>
        <v>0</v>
      </c>
      <c r="BG165" s="45">
        <f t="shared" si="174"/>
        <v>0</v>
      </c>
      <c r="BH165" s="45">
        <f t="shared" si="174"/>
        <v>0</v>
      </c>
      <c r="BI165" s="45">
        <f t="shared" si="174"/>
        <v>0</v>
      </c>
      <c r="BJ165" s="45">
        <f t="shared" si="174"/>
        <v>0</v>
      </c>
      <c r="BK165" s="45">
        <f t="shared" si="174"/>
        <v>0</v>
      </c>
      <c r="BL165" s="45">
        <f t="shared" si="174"/>
        <v>0</v>
      </c>
      <c r="BM165" s="45">
        <f t="shared" si="174"/>
        <v>0</v>
      </c>
      <c r="BN165" s="45">
        <f t="shared" si="174"/>
        <v>0</v>
      </c>
      <c r="BO165" s="45">
        <f t="shared" si="174"/>
        <v>0</v>
      </c>
      <c r="BP165" s="45">
        <f t="shared" si="174"/>
        <v>0</v>
      </c>
      <c r="BQ165" s="45">
        <f t="shared" si="174"/>
        <v>0</v>
      </c>
      <c r="BR165" s="45">
        <f t="shared" si="174"/>
        <v>0</v>
      </c>
      <c r="BS165" s="45">
        <f t="shared" si="175"/>
        <v>0</v>
      </c>
      <c r="BT165" s="45">
        <f t="shared" si="175"/>
        <v>0</v>
      </c>
      <c r="BU165" s="45">
        <f t="shared" si="175"/>
        <v>0</v>
      </c>
      <c r="BV165" s="45">
        <f t="shared" si="175"/>
        <v>0</v>
      </c>
      <c r="BW165" s="45">
        <f t="shared" si="175"/>
        <v>0</v>
      </c>
      <c r="BX165" s="45">
        <f t="shared" si="175"/>
        <v>0</v>
      </c>
      <c r="BY165" s="45">
        <f t="shared" si="175"/>
        <v>0</v>
      </c>
      <c r="BZ165" s="181"/>
    </row>
    <row r="166" spans="1:78" outlineLevel="1" x14ac:dyDescent="0.25">
      <c r="A166" s="3">
        <f>+Debts!R45</f>
        <v>0</v>
      </c>
      <c r="B166" s="45">
        <f>+Debts!T45</f>
        <v>0</v>
      </c>
      <c r="C166" s="1">
        <f t="shared" si="176"/>
        <v>2027</v>
      </c>
      <c r="D166" s="1">
        <f t="shared" si="177"/>
        <v>2031</v>
      </c>
      <c r="E166" s="1">
        <f>+Debts!X45+'Retirement Plan'!AL4</f>
        <v>5</v>
      </c>
      <c r="F166" s="182">
        <f>+Debts!V45</f>
        <v>0.09</v>
      </c>
      <c r="G166" s="45">
        <f>+I166-H166</f>
        <v>0</v>
      </c>
      <c r="H166" s="45">
        <f>+IF(E166&lt;&gt;0,B166/E166,0)</f>
        <v>0</v>
      </c>
      <c r="I166" s="45">
        <f>IF(B166&lt;&gt;0,-PMT(F166,E166,B166,0,0),0)</f>
        <v>0</v>
      </c>
      <c r="K166" s="45">
        <f t="shared" si="178"/>
        <v>0</v>
      </c>
      <c r="L166" s="45">
        <f t="shared" si="178"/>
        <v>0</v>
      </c>
      <c r="M166" s="45">
        <f t="shared" si="178"/>
        <v>0</v>
      </c>
      <c r="N166" s="45">
        <f t="shared" si="178"/>
        <v>0</v>
      </c>
      <c r="O166" s="45">
        <f t="shared" si="178"/>
        <v>0</v>
      </c>
      <c r="P166" s="45">
        <f t="shared" si="178"/>
        <v>0</v>
      </c>
      <c r="Q166" s="45">
        <f t="shared" si="178"/>
        <v>0</v>
      </c>
      <c r="R166" s="45">
        <f t="shared" si="178"/>
        <v>0</v>
      </c>
      <c r="S166" s="45">
        <f t="shared" si="178"/>
        <v>0</v>
      </c>
      <c r="T166" s="45">
        <f t="shared" si="178"/>
        <v>0</v>
      </c>
      <c r="U166" s="45">
        <f t="shared" si="174"/>
        <v>0</v>
      </c>
      <c r="V166" s="45">
        <f t="shared" si="174"/>
        <v>0</v>
      </c>
      <c r="W166" s="45">
        <f t="shared" si="174"/>
        <v>0</v>
      </c>
      <c r="X166" s="45">
        <f t="shared" si="174"/>
        <v>0</v>
      </c>
      <c r="Y166" s="45">
        <f t="shared" si="174"/>
        <v>0</v>
      </c>
      <c r="Z166" s="45">
        <f t="shared" si="174"/>
        <v>0</v>
      </c>
      <c r="AA166" s="45">
        <f t="shared" si="174"/>
        <v>0</v>
      </c>
      <c r="AB166" s="45">
        <f t="shared" si="174"/>
        <v>0</v>
      </c>
      <c r="AC166" s="45">
        <f t="shared" si="174"/>
        <v>0</v>
      </c>
      <c r="AD166" s="45">
        <f t="shared" si="174"/>
        <v>0</v>
      </c>
      <c r="AE166" s="45">
        <f t="shared" si="174"/>
        <v>0</v>
      </c>
      <c r="AF166" s="45">
        <f t="shared" si="174"/>
        <v>0</v>
      </c>
      <c r="AG166" s="45">
        <f t="shared" si="174"/>
        <v>0</v>
      </c>
      <c r="AH166" s="45">
        <f t="shared" si="174"/>
        <v>0</v>
      </c>
      <c r="AI166" s="45">
        <f t="shared" si="174"/>
        <v>0</v>
      </c>
      <c r="AJ166" s="45">
        <f t="shared" si="174"/>
        <v>0</v>
      </c>
      <c r="AK166" s="45">
        <f t="shared" si="174"/>
        <v>0</v>
      </c>
      <c r="AL166" s="45">
        <f t="shared" si="174"/>
        <v>0</v>
      </c>
      <c r="AM166" s="45">
        <f t="shared" si="174"/>
        <v>0</v>
      </c>
      <c r="AN166" s="45">
        <f t="shared" si="174"/>
        <v>0</v>
      </c>
      <c r="AO166" s="45">
        <f t="shared" si="174"/>
        <v>0</v>
      </c>
      <c r="AP166" s="45">
        <f t="shared" si="174"/>
        <v>0</v>
      </c>
      <c r="AQ166" s="45">
        <f t="shared" si="174"/>
        <v>0</v>
      </c>
      <c r="AR166" s="45">
        <f t="shared" si="174"/>
        <v>0</v>
      </c>
      <c r="AS166" s="45">
        <f t="shared" si="174"/>
        <v>0</v>
      </c>
      <c r="AT166" s="45">
        <f t="shared" si="174"/>
        <v>0</v>
      </c>
      <c r="AU166" s="45">
        <f t="shared" si="174"/>
        <v>0</v>
      </c>
      <c r="AV166" s="45">
        <f t="shared" si="174"/>
        <v>0</v>
      </c>
      <c r="AW166" s="45">
        <f t="shared" si="174"/>
        <v>0</v>
      </c>
      <c r="AX166" s="45">
        <f t="shared" si="174"/>
        <v>0</v>
      </c>
      <c r="AY166" s="45">
        <f t="shared" si="174"/>
        <v>0</v>
      </c>
      <c r="AZ166" s="45">
        <f t="shared" si="174"/>
        <v>0</v>
      </c>
      <c r="BA166" s="45">
        <f t="shared" si="174"/>
        <v>0</v>
      </c>
      <c r="BB166" s="45">
        <f t="shared" si="174"/>
        <v>0</v>
      </c>
      <c r="BC166" s="45">
        <f t="shared" si="174"/>
        <v>0</v>
      </c>
      <c r="BD166" s="45">
        <f t="shared" si="174"/>
        <v>0</v>
      </c>
      <c r="BE166" s="45">
        <f t="shared" si="174"/>
        <v>0</v>
      </c>
      <c r="BF166" s="45">
        <f t="shared" si="174"/>
        <v>0</v>
      </c>
      <c r="BG166" s="45">
        <f t="shared" si="174"/>
        <v>0</v>
      </c>
      <c r="BH166" s="45">
        <f t="shared" si="174"/>
        <v>0</v>
      </c>
      <c r="BI166" s="45">
        <f t="shared" si="174"/>
        <v>0</v>
      </c>
      <c r="BJ166" s="45">
        <f t="shared" si="174"/>
        <v>0</v>
      </c>
      <c r="BK166" s="45">
        <f t="shared" si="174"/>
        <v>0</v>
      </c>
      <c r="BL166" s="45">
        <f t="shared" si="174"/>
        <v>0</v>
      </c>
      <c r="BM166" s="45">
        <f t="shared" si="174"/>
        <v>0</v>
      </c>
      <c r="BN166" s="45">
        <f t="shared" si="174"/>
        <v>0</v>
      </c>
      <c r="BO166" s="45">
        <f t="shared" si="174"/>
        <v>0</v>
      </c>
      <c r="BP166" s="45">
        <f t="shared" si="174"/>
        <v>0</v>
      </c>
      <c r="BQ166" s="45">
        <f t="shared" si="174"/>
        <v>0</v>
      </c>
      <c r="BR166" s="45">
        <f t="shared" si="174"/>
        <v>0</v>
      </c>
      <c r="BS166" s="45">
        <f t="shared" si="175"/>
        <v>0</v>
      </c>
      <c r="BT166" s="45">
        <f t="shared" si="175"/>
        <v>0</v>
      </c>
      <c r="BU166" s="45">
        <f t="shared" si="175"/>
        <v>0</v>
      </c>
      <c r="BV166" s="45">
        <f t="shared" si="175"/>
        <v>0</v>
      </c>
      <c r="BW166" s="45">
        <f t="shared" si="175"/>
        <v>0</v>
      </c>
      <c r="BX166" s="45">
        <f t="shared" si="175"/>
        <v>0</v>
      </c>
      <c r="BY166" s="45">
        <f t="shared" si="175"/>
        <v>0</v>
      </c>
      <c r="BZ166" s="181"/>
    </row>
    <row r="167" spans="1:78" outlineLevel="1" x14ac:dyDescent="0.25">
      <c r="A167" s="3">
        <f>+Debts!R46</f>
        <v>0</v>
      </c>
      <c r="B167" s="45">
        <f>+Debts!T46</f>
        <v>0</v>
      </c>
      <c r="C167" s="1">
        <f t="shared" si="176"/>
        <v>2027</v>
      </c>
      <c r="D167" s="1">
        <f t="shared" si="177"/>
        <v>2031</v>
      </c>
      <c r="E167" s="1">
        <f>+Debts!X46+'Retirement Plan'!AL4</f>
        <v>5</v>
      </c>
      <c r="F167" s="182">
        <f>+Debts!V46</f>
        <v>0.09</v>
      </c>
      <c r="G167" s="45">
        <f>+I167-H167</f>
        <v>0</v>
      </c>
      <c r="H167" s="45">
        <f>+IF(E167&lt;&gt;0,B167/E167,0)</f>
        <v>0</v>
      </c>
      <c r="I167" s="45">
        <f>IF(B167&lt;&gt;0,-PMT(F167,E167,B167,0,0),0)</f>
        <v>0</v>
      </c>
      <c r="K167" s="45">
        <f t="shared" si="178"/>
        <v>0</v>
      </c>
      <c r="L167" s="45">
        <f t="shared" si="178"/>
        <v>0</v>
      </c>
      <c r="M167" s="45">
        <f t="shared" si="178"/>
        <v>0</v>
      </c>
      <c r="N167" s="45">
        <f t="shared" si="178"/>
        <v>0</v>
      </c>
      <c r="O167" s="45">
        <f t="shared" si="178"/>
        <v>0</v>
      </c>
      <c r="P167" s="45">
        <f t="shared" si="178"/>
        <v>0</v>
      </c>
      <c r="Q167" s="45">
        <f t="shared" si="178"/>
        <v>0</v>
      </c>
      <c r="R167" s="45">
        <f t="shared" si="178"/>
        <v>0</v>
      </c>
      <c r="S167" s="45">
        <f t="shared" si="178"/>
        <v>0</v>
      </c>
      <c r="T167" s="45">
        <f t="shared" si="178"/>
        <v>0</v>
      </c>
      <c r="U167" s="45">
        <f t="shared" si="174"/>
        <v>0</v>
      </c>
      <c r="V167" s="45">
        <f t="shared" si="174"/>
        <v>0</v>
      </c>
      <c r="W167" s="45">
        <f t="shared" si="174"/>
        <v>0</v>
      </c>
      <c r="X167" s="45">
        <f t="shared" si="174"/>
        <v>0</v>
      </c>
      <c r="Y167" s="45">
        <f t="shared" si="174"/>
        <v>0</v>
      </c>
      <c r="Z167" s="45">
        <f t="shared" si="174"/>
        <v>0</v>
      </c>
      <c r="AA167" s="45">
        <f t="shared" si="174"/>
        <v>0</v>
      </c>
      <c r="AB167" s="45">
        <f t="shared" si="174"/>
        <v>0</v>
      </c>
      <c r="AC167" s="45">
        <f t="shared" si="174"/>
        <v>0</v>
      </c>
      <c r="AD167" s="45">
        <f t="shared" si="174"/>
        <v>0</v>
      </c>
      <c r="AE167" s="45">
        <f t="shared" si="174"/>
        <v>0</v>
      </c>
      <c r="AF167" s="45">
        <f t="shared" si="174"/>
        <v>0</v>
      </c>
      <c r="AG167" s="45">
        <f t="shared" si="174"/>
        <v>0</v>
      </c>
      <c r="AH167" s="45">
        <f t="shared" si="174"/>
        <v>0</v>
      </c>
      <c r="AI167" s="45">
        <f t="shared" si="174"/>
        <v>0</v>
      </c>
      <c r="AJ167" s="45">
        <f t="shared" si="174"/>
        <v>0</v>
      </c>
      <c r="AK167" s="45">
        <f t="shared" si="174"/>
        <v>0</v>
      </c>
      <c r="AL167" s="45">
        <f t="shared" si="174"/>
        <v>0</v>
      </c>
      <c r="AM167" s="45">
        <f t="shared" si="174"/>
        <v>0</v>
      </c>
      <c r="AN167" s="45">
        <f t="shared" si="174"/>
        <v>0</v>
      </c>
      <c r="AO167" s="45">
        <f t="shared" si="174"/>
        <v>0</v>
      </c>
      <c r="AP167" s="45">
        <f t="shared" si="174"/>
        <v>0</v>
      </c>
      <c r="AQ167" s="45">
        <f t="shared" si="174"/>
        <v>0</v>
      </c>
      <c r="AR167" s="45">
        <f t="shared" si="174"/>
        <v>0</v>
      </c>
      <c r="AS167" s="45">
        <f t="shared" si="174"/>
        <v>0</v>
      </c>
      <c r="AT167" s="45">
        <f t="shared" si="174"/>
        <v>0</v>
      </c>
      <c r="AU167" s="45">
        <f t="shared" si="174"/>
        <v>0</v>
      </c>
      <c r="AV167" s="45">
        <f t="shared" si="174"/>
        <v>0</v>
      </c>
      <c r="AW167" s="45">
        <f t="shared" si="174"/>
        <v>0</v>
      </c>
      <c r="AX167" s="45">
        <f t="shared" si="174"/>
        <v>0</v>
      </c>
      <c r="AY167" s="45">
        <f t="shared" si="174"/>
        <v>0</v>
      </c>
      <c r="AZ167" s="45">
        <f t="shared" si="174"/>
        <v>0</v>
      </c>
      <c r="BA167" s="45">
        <f t="shared" si="174"/>
        <v>0</v>
      </c>
      <c r="BB167" s="45">
        <f t="shared" si="174"/>
        <v>0</v>
      </c>
      <c r="BC167" s="45">
        <f t="shared" si="174"/>
        <v>0</v>
      </c>
      <c r="BD167" s="45">
        <f t="shared" si="174"/>
        <v>0</v>
      </c>
      <c r="BE167" s="45">
        <f t="shared" si="174"/>
        <v>0</v>
      </c>
      <c r="BF167" s="45">
        <f t="shared" si="174"/>
        <v>0</v>
      </c>
      <c r="BG167" s="45">
        <f t="shared" si="174"/>
        <v>0</v>
      </c>
      <c r="BH167" s="45">
        <f t="shared" si="174"/>
        <v>0</v>
      </c>
      <c r="BI167" s="45">
        <f t="shared" si="174"/>
        <v>0</v>
      </c>
      <c r="BJ167" s="45">
        <f t="shared" si="174"/>
        <v>0</v>
      </c>
      <c r="BK167" s="45">
        <f t="shared" si="174"/>
        <v>0</v>
      </c>
      <c r="BL167" s="45">
        <f t="shared" si="174"/>
        <v>0</v>
      </c>
      <c r="BM167" s="45">
        <f t="shared" si="174"/>
        <v>0</v>
      </c>
      <c r="BN167" s="45">
        <f t="shared" si="174"/>
        <v>0</v>
      </c>
      <c r="BO167" s="45">
        <f t="shared" si="174"/>
        <v>0</v>
      </c>
      <c r="BP167" s="45">
        <f t="shared" si="174"/>
        <v>0</v>
      </c>
      <c r="BQ167" s="45">
        <f t="shared" si="174"/>
        <v>0</v>
      </c>
      <c r="BR167" s="45">
        <f t="shared" si="174"/>
        <v>0</v>
      </c>
      <c r="BS167" s="45">
        <f t="shared" si="175"/>
        <v>0</v>
      </c>
      <c r="BT167" s="45">
        <f t="shared" si="175"/>
        <v>0</v>
      </c>
      <c r="BU167" s="45">
        <f t="shared" si="175"/>
        <v>0</v>
      </c>
      <c r="BV167" s="45">
        <f t="shared" si="175"/>
        <v>0</v>
      </c>
      <c r="BW167" s="45">
        <f t="shared" si="175"/>
        <v>0</v>
      </c>
      <c r="BX167" s="45">
        <f t="shared" si="175"/>
        <v>0</v>
      </c>
      <c r="BY167" s="45">
        <f t="shared" si="175"/>
        <v>0</v>
      </c>
      <c r="BZ167" s="181"/>
    </row>
    <row r="168" spans="1:78" outlineLevel="1" x14ac:dyDescent="0.25">
      <c r="A168" s="3">
        <f>+Debts!R47</f>
        <v>0</v>
      </c>
      <c r="B168" s="45">
        <f>+Debts!T47</f>
        <v>0</v>
      </c>
      <c r="C168" s="1">
        <f t="shared" si="176"/>
        <v>2027</v>
      </c>
      <c r="D168" s="1">
        <f t="shared" si="177"/>
        <v>2031</v>
      </c>
      <c r="E168" s="1">
        <f>+Debts!X47+'Retirement Plan'!AL4</f>
        <v>5</v>
      </c>
      <c r="F168" s="182">
        <f>+Debts!V47</f>
        <v>0.09</v>
      </c>
      <c r="G168" s="45">
        <f>+I168-H168</f>
        <v>0</v>
      </c>
      <c r="H168" s="45">
        <f>+IF(E168&lt;&gt;0,B168/E168,0)</f>
        <v>0</v>
      </c>
      <c r="I168" s="45">
        <f>IF(B168&lt;&gt;0,-PMT(F168,E168,B168,0,0),0)</f>
        <v>0</v>
      </c>
      <c r="K168" s="45">
        <f t="shared" si="178"/>
        <v>0</v>
      </c>
      <c r="L168" s="45">
        <f t="shared" si="178"/>
        <v>0</v>
      </c>
      <c r="M168" s="45">
        <f t="shared" si="178"/>
        <v>0</v>
      </c>
      <c r="N168" s="45">
        <f t="shared" si="178"/>
        <v>0</v>
      </c>
      <c r="O168" s="45">
        <f t="shared" si="178"/>
        <v>0</v>
      </c>
      <c r="P168" s="45">
        <f t="shared" si="178"/>
        <v>0</v>
      </c>
      <c r="Q168" s="45">
        <f t="shared" si="178"/>
        <v>0</v>
      </c>
      <c r="R168" s="45">
        <f t="shared" si="178"/>
        <v>0</v>
      </c>
      <c r="S168" s="45">
        <f t="shared" si="178"/>
        <v>0</v>
      </c>
      <c r="T168" s="45">
        <f t="shared" si="178"/>
        <v>0</v>
      </c>
      <c r="U168" s="45">
        <f t="shared" si="174"/>
        <v>0</v>
      </c>
      <c r="V168" s="45">
        <f t="shared" si="174"/>
        <v>0</v>
      </c>
      <c r="W168" s="45">
        <f t="shared" si="174"/>
        <v>0</v>
      </c>
      <c r="X168" s="45">
        <f t="shared" si="174"/>
        <v>0</v>
      </c>
      <c r="Y168" s="45">
        <f t="shared" si="174"/>
        <v>0</v>
      </c>
      <c r="Z168" s="45">
        <f t="shared" si="174"/>
        <v>0</v>
      </c>
      <c r="AA168" s="45">
        <f t="shared" si="174"/>
        <v>0</v>
      </c>
      <c r="AB168" s="45">
        <f t="shared" si="174"/>
        <v>0</v>
      </c>
      <c r="AC168" s="45">
        <f t="shared" si="174"/>
        <v>0</v>
      </c>
      <c r="AD168" s="45">
        <f t="shared" si="174"/>
        <v>0</v>
      </c>
      <c r="AE168" s="45">
        <f t="shared" si="174"/>
        <v>0</v>
      </c>
      <c r="AF168" s="45">
        <f t="shared" si="174"/>
        <v>0</v>
      </c>
      <c r="AG168" s="45">
        <f t="shared" si="174"/>
        <v>0</v>
      </c>
      <c r="AH168" s="45">
        <f t="shared" si="174"/>
        <v>0</v>
      </c>
      <c r="AI168" s="45">
        <f t="shared" si="174"/>
        <v>0</v>
      </c>
      <c r="AJ168" s="45">
        <f t="shared" si="174"/>
        <v>0</v>
      </c>
      <c r="AK168" s="45">
        <f t="shared" si="174"/>
        <v>0</v>
      </c>
      <c r="AL168" s="45">
        <f t="shared" si="174"/>
        <v>0</v>
      </c>
      <c r="AM168" s="45">
        <f t="shared" si="174"/>
        <v>0</v>
      </c>
      <c r="AN168" s="45">
        <f t="shared" si="174"/>
        <v>0</v>
      </c>
      <c r="AO168" s="45">
        <f t="shared" si="174"/>
        <v>0</v>
      </c>
      <c r="AP168" s="45">
        <f t="shared" si="174"/>
        <v>0</v>
      </c>
      <c r="AQ168" s="45">
        <f t="shared" si="174"/>
        <v>0</v>
      </c>
      <c r="AR168" s="45">
        <f t="shared" si="174"/>
        <v>0</v>
      </c>
      <c r="AS168" s="45">
        <f t="shared" si="174"/>
        <v>0</v>
      </c>
      <c r="AT168" s="45">
        <f t="shared" si="174"/>
        <v>0</v>
      </c>
      <c r="AU168" s="45">
        <f t="shared" si="174"/>
        <v>0</v>
      </c>
      <c r="AV168" s="45">
        <f t="shared" si="174"/>
        <v>0</v>
      </c>
      <c r="AW168" s="45">
        <f t="shared" si="174"/>
        <v>0</v>
      </c>
      <c r="AX168" s="45">
        <f t="shared" si="174"/>
        <v>0</v>
      </c>
      <c r="AY168" s="45">
        <f t="shared" si="174"/>
        <v>0</v>
      </c>
      <c r="AZ168" s="45">
        <f t="shared" si="174"/>
        <v>0</v>
      </c>
      <c r="BA168" s="45">
        <f t="shared" si="174"/>
        <v>0</v>
      </c>
      <c r="BB168" s="45">
        <f t="shared" si="174"/>
        <v>0</v>
      </c>
      <c r="BC168" s="45">
        <f t="shared" si="174"/>
        <v>0</v>
      </c>
      <c r="BD168" s="45">
        <f t="shared" si="174"/>
        <v>0</v>
      </c>
      <c r="BE168" s="45">
        <f t="shared" si="174"/>
        <v>0</v>
      </c>
      <c r="BF168" s="45">
        <f t="shared" si="174"/>
        <v>0</v>
      </c>
      <c r="BG168" s="45">
        <f t="shared" si="174"/>
        <v>0</v>
      </c>
      <c r="BH168" s="45">
        <f t="shared" si="174"/>
        <v>0</v>
      </c>
      <c r="BI168" s="45">
        <f t="shared" si="174"/>
        <v>0</v>
      </c>
      <c r="BJ168" s="45">
        <f t="shared" si="174"/>
        <v>0</v>
      </c>
      <c r="BK168" s="45">
        <f t="shared" si="174"/>
        <v>0</v>
      </c>
      <c r="BL168" s="45">
        <f t="shared" si="174"/>
        <v>0</v>
      </c>
      <c r="BM168" s="45">
        <f t="shared" si="174"/>
        <v>0</v>
      </c>
      <c r="BN168" s="45">
        <f t="shared" si="174"/>
        <v>0</v>
      </c>
      <c r="BO168" s="45">
        <f t="shared" si="174"/>
        <v>0</v>
      </c>
      <c r="BP168" s="45">
        <f t="shared" si="174"/>
        <v>0</v>
      </c>
      <c r="BQ168" s="45">
        <f t="shared" si="174"/>
        <v>0</v>
      </c>
      <c r="BR168" s="45">
        <f t="shared" si="174"/>
        <v>0</v>
      </c>
      <c r="BS168" s="45">
        <f t="shared" si="175"/>
        <v>0</v>
      </c>
      <c r="BT168" s="45">
        <f t="shared" si="175"/>
        <v>0</v>
      </c>
      <c r="BU168" s="45">
        <f t="shared" si="175"/>
        <v>0</v>
      </c>
      <c r="BV168" s="45">
        <f t="shared" si="175"/>
        <v>0</v>
      </c>
      <c r="BW168" s="45">
        <f t="shared" si="175"/>
        <v>0</v>
      </c>
      <c r="BX168" s="45">
        <f t="shared" si="175"/>
        <v>0</v>
      </c>
      <c r="BY168" s="45">
        <f t="shared" si="175"/>
        <v>0</v>
      </c>
      <c r="BZ168" s="181"/>
    </row>
    <row r="169" spans="1:78" outlineLevel="1" x14ac:dyDescent="0.25">
      <c r="A169" s="183" t="str">
        <f>+Debts!AB41</f>
        <v>Other Loans</v>
      </c>
      <c r="BZ169" s="181"/>
    </row>
    <row r="170" spans="1:78" outlineLevel="1" x14ac:dyDescent="0.25">
      <c r="A170">
        <f>+Debts!Z43</f>
        <v>0</v>
      </c>
      <c r="B170">
        <f>+Debts!AB43</f>
        <v>0</v>
      </c>
      <c r="C170" s="1">
        <f t="shared" si="176"/>
        <v>2027</v>
      </c>
      <c r="D170" s="1">
        <f t="shared" si="177"/>
        <v>2030</v>
      </c>
      <c r="E170" s="1">
        <f>+Debts!AF43+'Retirement Plan'!AL4</f>
        <v>4</v>
      </c>
      <c r="F170" s="182">
        <f>+Debts!AD43</f>
        <v>0.09</v>
      </c>
      <c r="G170" s="45">
        <f>+I170-H170</f>
        <v>0</v>
      </c>
      <c r="H170" s="45">
        <f>+IF(E170&gt;0,B170/E170,0)</f>
        <v>0</v>
      </c>
      <c r="I170" s="45">
        <f>IF(E170&gt;0,-PMT(F170,E170,B170,0,0),0)</f>
        <v>0</v>
      </c>
      <c r="K170" s="45">
        <f t="shared" si="178"/>
        <v>0</v>
      </c>
      <c r="L170" s="45">
        <f t="shared" si="178"/>
        <v>0</v>
      </c>
      <c r="M170" s="45">
        <f t="shared" si="178"/>
        <v>0</v>
      </c>
      <c r="N170" s="45">
        <f t="shared" si="178"/>
        <v>0</v>
      </c>
      <c r="O170" s="45">
        <f t="shared" si="178"/>
        <v>0</v>
      </c>
      <c r="P170" s="45">
        <f t="shared" si="178"/>
        <v>0</v>
      </c>
      <c r="Q170" s="45">
        <f t="shared" si="178"/>
        <v>0</v>
      </c>
      <c r="R170" s="45">
        <f t="shared" si="178"/>
        <v>0</v>
      </c>
      <c r="S170" s="45">
        <f t="shared" si="178"/>
        <v>0</v>
      </c>
      <c r="T170" s="45">
        <f t="shared" si="178"/>
        <v>0</v>
      </c>
      <c r="U170" s="45">
        <f t="shared" si="174"/>
        <v>0</v>
      </c>
      <c r="V170" s="45">
        <f t="shared" ref="U170:BR174" si="179">+IF(AND(V$1&gt;=$C170,V$1&lt;=$D170),$I170,0)</f>
        <v>0</v>
      </c>
      <c r="W170" s="45">
        <f t="shared" si="179"/>
        <v>0</v>
      </c>
      <c r="X170" s="45">
        <f t="shared" si="179"/>
        <v>0</v>
      </c>
      <c r="Y170" s="45">
        <f t="shared" si="179"/>
        <v>0</v>
      </c>
      <c r="Z170" s="45">
        <f t="shared" si="179"/>
        <v>0</v>
      </c>
      <c r="AA170" s="45">
        <f t="shared" si="179"/>
        <v>0</v>
      </c>
      <c r="AB170" s="45">
        <f t="shared" si="179"/>
        <v>0</v>
      </c>
      <c r="AC170" s="45">
        <f t="shared" si="179"/>
        <v>0</v>
      </c>
      <c r="AD170" s="45">
        <f t="shared" si="179"/>
        <v>0</v>
      </c>
      <c r="AE170" s="45">
        <f t="shared" si="179"/>
        <v>0</v>
      </c>
      <c r="AF170" s="45">
        <f t="shared" si="179"/>
        <v>0</v>
      </c>
      <c r="AG170" s="45">
        <f t="shared" si="179"/>
        <v>0</v>
      </c>
      <c r="AH170" s="45">
        <f t="shared" si="179"/>
        <v>0</v>
      </c>
      <c r="AI170" s="45">
        <f t="shared" si="179"/>
        <v>0</v>
      </c>
      <c r="AJ170" s="45">
        <f t="shared" si="179"/>
        <v>0</v>
      </c>
      <c r="AK170" s="45">
        <f t="shared" si="179"/>
        <v>0</v>
      </c>
      <c r="AL170" s="45">
        <f t="shared" si="179"/>
        <v>0</v>
      </c>
      <c r="AM170" s="45">
        <f t="shared" si="179"/>
        <v>0</v>
      </c>
      <c r="AN170" s="45">
        <f t="shared" si="179"/>
        <v>0</v>
      </c>
      <c r="AO170" s="45">
        <f t="shared" si="179"/>
        <v>0</v>
      </c>
      <c r="AP170" s="45">
        <f t="shared" si="179"/>
        <v>0</v>
      </c>
      <c r="AQ170" s="45">
        <f t="shared" si="179"/>
        <v>0</v>
      </c>
      <c r="AR170" s="45">
        <f t="shared" si="179"/>
        <v>0</v>
      </c>
      <c r="AS170" s="45">
        <f t="shared" si="179"/>
        <v>0</v>
      </c>
      <c r="AT170" s="45">
        <f t="shared" si="179"/>
        <v>0</v>
      </c>
      <c r="AU170" s="45">
        <f t="shared" si="179"/>
        <v>0</v>
      </c>
      <c r="AV170" s="45">
        <f t="shared" si="179"/>
        <v>0</v>
      </c>
      <c r="AW170" s="45">
        <f t="shared" si="179"/>
        <v>0</v>
      </c>
      <c r="AX170" s="45">
        <f t="shared" si="179"/>
        <v>0</v>
      </c>
      <c r="AY170" s="45">
        <f t="shared" si="179"/>
        <v>0</v>
      </c>
      <c r="AZ170" s="45">
        <f t="shared" si="179"/>
        <v>0</v>
      </c>
      <c r="BA170" s="45">
        <f t="shared" si="179"/>
        <v>0</v>
      </c>
      <c r="BB170" s="45">
        <f t="shared" si="179"/>
        <v>0</v>
      </c>
      <c r="BC170" s="45">
        <f t="shared" si="179"/>
        <v>0</v>
      </c>
      <c r="BD170" s="45">
        <f t="shared" si="179"/>
        <v>0</v>
      </c>
      <c r="BE170" s="45">
        <f t="shared" si="179"/>
        <v>0</v>
      </c>
      <c r="BF170" s="45">
        <f t="shared" si="179"/>
        <v>0</v>
      </c>
      <c r="BG170" s="45">
        <f t="shared" si="179"/>
        <v>0</v>
      </c>
      <c r="BH170" s="45">
        <f t="shared" si="179"/>
        <v>0</v>
      </c>
      <c r="BI170" s="45">
        <f t="shared" si="179"/>
        <v>0</v>
      </c>
      <c r="BJ170" s="45">
        <f t="shared" si="179"/>
        <v>0</v>
      </c>
      <c r="BK170" s="45">
        <f t="shared" si="179"/>
        <v>0</v>
      </c>
      <c r="BL170" s="45">
        <f t="shared" si="179"/>
        <v>0</v>
      </c>
      <c r="BM170" s="45">
        <f t="shared" si="179"/>
        <v>0</v>
      </c>
      <c r="BN170" s="45">
        <f t="shared" si="179"/>
        <v>0</v>
      </c>
      <c r="BO170" s="45">
        <f t="shared" si="179"/>
        <v>0</v>
      </c>
      <c r="BP170" s="45">
        <f t="shared" si="179"/>
        <v>0</v>
      </c>
      <c r="BQ170" s="45">
        <f t="shared" si="179"/>
        <v>0</v>
      </c>
      <c r="BR170" s="45">
        <f t="shared" si="179"/>
        <v>0</v>
      </c>
      <c r="BS170" s="45">
        <f t="shared" ref="BS170:BY174" si="180">+IF(AND(BS$1&gt;=$C170,BS$1&lt;=$D170),$I170,0)</f>
        <v>0</v>
      </c>
      <c r="BT170" s="45">
        <f t="shared" si="180"/>
        <v>0</v>
      </c>
      <c r="BU170" s="45">
        <f t="shared" si="180"/>
        <v>0</v>
      </c>
      <c r="BV170" s="45">
        <f t="shared" si="180"/>
        <v>0</v>
      </c>
      <c r="BW170" s="45">
        <f t="shared" si="180"/>
        <v>0</v>
      </c>
      <c r="BX170" s="45">
        <f t="shared" si="180"/>
        <v>0</v>
      </c>
      <c r="BY170" s="45">
        <f t="shared" si="180"/>
        <v>0</v>
      </c>
      <c r="BZ170" s="181"/>
    </row>
    <row r="171" spans="1:78" outlineLevel="1" x14ac:dyDescent="0.25">
      <c r="A171">
        <f>+Debts!Z44</f>
        <v>0</v>
      </c>
      <c r="B171">
        <f>+Debts!AB44</f>
        <v>0</v>
      </c>
      <c r="C171" s="1">
        <f t="shared" si="176"/>
        <v>2027</v>
      </c>
      <c r="D171" s="1">
        <f t="shared" si="177"/>
        <v>2030</v>
      </c>
      <c r="E171" s="1">
        <f>+Debts!AF44+'Retirement Plan'!AL4</f>
        <v>4</v>
      </c>
      <c r="F171" s="182">
        <f>+Debts!AD44</f>
        <v>0.09</v>
      </c>
      <c r="G171" s="45">
        <f>+I171-H171</f>
        <v>0</v>
      </c>
      <c r="H171" s="45">
        <f t="shared" ref="H171:H174" si="181">+IF(E171&gt;0,B171/E171,0)</f>
        <v>0</v>
      </c>
      <c r="I171" s="45">
        <f t="shared" ref="I171:I174" si="182">IF(E171&gt;0,-PMT(F171,E171,B171,0,0),0)</f>
        <v>0</v>
      </c>
      <c r="K171" s="45">
        <f t="shared" si="178"/>
        <v>0</v>
      </c>
      <c r="L171" s="45">
        <f t="shared" si="178"/>
        <v>0</v>
      </c>
      <c r="M171" s="45">
        <f t="shared" si="178"/>
        <v>0</v>
      </c>
      <c r="N171" s="45">
        <f t="shared" si="178"/>
        <v>0</v>
      </c>
      <c r="O171" s="45">
        <f t="shared" si="178"/>
        <v>0</v>
      </c>
      <c r="P171" s="45">
        <f t="shared" si="178"/>
        <v>0</v>
      </c>
      <c r="Q171" s="45">
        <f t="shared" si="178"/>
        <v>0</v>
      </c>
      <c r="R171" s="45">
        <f t="shared" si="178"/>
        <v>0</v>
      </c>
      <c r="S171" s="45">
        <f t="shared" si="178"/>
        <v>0</v>
      </c>
      <c r="T171" s="45">
        <f t="shared" si="178"/>
        <v>0</v>
      </c>
      <c r="U171" s="45">
        <f t="shared" si="179"/>
        <v>0</v>
      </c>
      <c r="V171" s="45">
        <f t="shared" si="179"/>
        <v>0</v>
      </c>
      <c r="W171" s="45">
        <f t="shared" si="179"/>
        <v>0</v>
      </c>
      <c r="X171" s="45">
        <f t="shared" si="179"/>
        <v>0</v>
      </c>
      <c r="Y171" s="45">
        <f t="shared" si="179"/>
        <v>0</v>
      </c>
      <c r="Z171" s="45">
        <f t="shared" si="179"/>
        <v>0</v>
      </c>
      <c r="AA171" s="45">
        <f t="shared" si="179"/>
        <v>0</v>
      </c>
      <c r="AB171" s="45">
        <f t="shared" si="179"/>
        <v>0</v>
      </c>
      <c r="AC171" s="45">
        <f t="shared" si="179"/>
        <v>0</v>
      </c>
      <c r="AD171" s="45">
        <f t="shared" si="179"/>
        <v>0</v>
      </c>
      <c r="AE171" s="45">
        <f t="shared" si="179"/>
        <v>0</v>
      </c>
      <c r="AF171" s="45">
        <f t="shared" si="179"/>
        <v>0</v>
      </c>
      <c r="AG171" s="45">
        <f t="shared" si="179"/>
        <v>0</v>
      </c>
      <c r="AH171" s="45">
        <f t="shared" si="179"/>
        <v>0</v>
      </c>
      <c r="AI171" s="45">
        <f t="shared" si="179"/>
        <v>0</v>
      </c>
      <c r="AJ171" s="45">
        <f t="shared" si="179"/>
        <v>0</v>
      </c>
      <c r="AK171" s="45">
        <f t="shared" si="179"/>
        <v>0</v>
      </c>
      <c r="AL171" s="45">
        <f t="shared" si="179"/>
        <v>0</v>
      </c>
      <c r="AM171" s="45">
        <f t="shared" si="179"/>
        <v>0</v>
      </c>
      <c r="AN171" s="45">
        <f t="shared" si="179"/>
        <v>0</v>
      </c>
      <c r="AO171" s="45">
        <f t="shared" si="179"/>
        <v>0</v>
      </c>
      <c r="AP171" s="45">
        <f t="shared" si="179"/>
        <v>0</v>
      </c>
      <c r="AQ171" s="45">
        <f t="shared" si="179"/>
        <v>0</v>
      </c>
      <c r="AR171" s="45">
        <f t="shared" si="179"/>
        <v>0</v>
      </c>
      <c r="AS171" s="45">
        <f t="shared" si="179"/>
        <v>0</v>
      </c>
      <c r="AT171" s="45">
        <f t="shared" si="179"/>
        <v>0</v>
      </c>
      <c r="AU171" s="45">
        <f t="shared" si="179"/>
        <v>0</v>
      </c>
      <c r="AV171" s="45">
        <f t="shared" si="179"/>
        <v>0</v>
      </c>
      <c r="AW171" s="45">
        <f t="shared" si="179"/>
        <v>0</v>
      </c>
      <c r="AX171" s="45">
        <f t="shared" si="179"/>
        <v>0</v>
      </c>
      <c r="AY171" s="45">
        <f t="shared" si="179"/>
        <v>0</v>
      </c>
      <c r="AZ171" s="45">
        <f t="shared" si="179"/>
        <v>0</v>
      </c>
      <c r="BA171" s="45">
        <f t="shared" si="179"/>
        <v>0</v>
      </c>
      <c r="BB171" s="45">
        <f t="shared" si="179"/>
        <v>0</v>
      </c>
      <c r="BC171" s="45">
        <f t="shared" si="179"/>
        <v>0</v>
      </c>
      <c r="BD171" s="45">
        <f t="shared" si="179"/>
        <v>0</v>
      </c>
      <c r="BE171" s="45">
        <f t="shared" si="179"/>
        <v>0</v>
      </c>
      <c r="BF171" s="45">
        <f t="shared" si="179"/>
        <v>0</v>
      </c>
      <c r="BG171" s="45">
        <f t="shared" si="179"/>
        <v>0</v>
      </c>
      <c r="BH171" s="45">
        <f t="shared" si="179"/>
        <v>0</v>
      </c>
      <c r="BI171" s="45">
        <f t="shared" si="179"/>
        <v>0</v>
      </c>
      <c r="BJ171" s="45">
        <f t="shared" si="179"/>
        <v>0</v>
      </c>
      <c r="BK171" s="45">
        <f t="shared" si="179"/>
        <v>0</v>
      </c>
      <c r="BL171" s="45">
        <f t="shared" si="179"/>
        <v>0</v>
      </c>
      <c r="BM171" s="45">
        <f t="shared" si="179"/>
        <v>0</v>
      </c>
      <c r="BN171" s="45">
        <f t="shared" si="179"/>
        <v>0</v>
      </c>
      <c r="BO171" s="45">
        <f t="shared" si="179"/>
        <v>0</v>
      </c>
      <c r="BP171" s="45">
        <f t="shared" si="179"/>
        <v>0</v>
      </c>
      <c r="BQ171" s="45">
        <f t="shared" si="179"/>
        <v>0</v>
      </c>
      <c r="BR171" s="45">
        <f t="shared" si="179"/>
        <v>0</v>
      </c>
      <c r="BS171" s="45">
        <f t="shared" si="180"/>
        <v>0</v>
      </c>
      <c r="BT171" s="45">
        <f t="shared" si="180"/>
        <v>0</v>
      </c>
      <c r="BU171" s="45">
        <f t="shared" si="180"/>
        <v>0</v>
      </c>
      <c r="BV171" s="45">
        <f t="shared" si="180"/>
        <v>0</v>
      </c>
      <c r="BW171" s="45">
        <f t="shared" si="180"/>
        <v>0</v>
      </c>
      <c r="BX171" s="45">
        <f t="shared" si="180"/>
        <v>0</v>
      </c>
      <c r="BY171" s="45">
        <f t="shared" si="180"/>
        <v>0</v>
      </c>
      <c r="BZ171" s="181"/>
    </row>
    <row r="172" spans="1:78" outlineLevel="1" x14ac:dyDescent="0.25">
      <c r="A172">
        <f>+Debts!Z45</f>
        <v>0</v>
      </c>
      <c r="B172">
        <f>+Debts!AB45</f>
        <v>0</v>
      </c>
      <c r="C172" s="1">
        <f t="shared" si="176"/>
        <v>2027</v>
      </c>
      <c r="D172" s="1">
        <f t="shared" si="177"/>
        <v>2030</v>
      </c>
      <c r="E172" s="1">
        <f>+Debts!AF45+'Retirement Plan'!AL4</f>
        <v>4</v>
      </c>
      <c r="F172" s="182">
        <f>+Debts!AD45</f>
        <v>0.09</v>
      </c>
      <c r="G172" s="45">
        <f>+I172-H172</f>
        <v>0</v>
      </c>
      <c r="H172" s="45">
        <f t="shared" si="181"/>
        <v>0</v>
      </c>
      <c r="I172" s="45">
        <f t="shared" si="182"/>
        <v>0</v>
      </c>
      <c r="K172" s="45">
        <f t="shared" si="178"/>
        <v>0</v>
      </c>
      <c r="L172" s="45">
        <f t="shared" si="178"/>
        <v>0</v>
      </c>
      <c r="M172" s="45">
        <f t="shared" si="178"/>
        <v>0</v>
      </c>
      <c r="N172" s="45">
        <f t="shared" si="178"/>
        <v>0</v>
      </c>
      <c r="O172" s="45">
        <f t="shared" si="178"/>
        <v>0</v>
      </c>
      <c r="P172" s="45">
        <f t="shared" si="178"/>
        <v>0</v>
      </c>
      <c r="Q172" s="45">
        <f t="shared" si="178"/>
        <v>0</v>
      </c>
      <c r="R172" s="45">
        <f t="shared" si="178"/>
        <v>0</v>
      </c>
      <c r="S172" s="45">
        <f t="shared" si="178"/>
        <v>0</v>
      </c>
      <c r="T172" s="45">
        <f t="shared" si="178"/>
        <v>0</v>
      </c>
      <c r="U172" s="45">
        <f t="shared" si="179"/>
        <v>0</v>
      </c>
      <c r="V172" s="45">
        <f t="shared" si="179"/>
        <v>0</v>
      </c>
      <c r="W172" s="45">
        <f t="shared" si="179"/>
        <v>0</v>
      </c>
      <c r="X172" s="45">
        <f t="shared" si="179"/>
        <v>0</v>
      </c>
      <c r="Y172" s="45">
        <f t="shared" si="179"/>
        <v>0</v>
      </c>
      <c r="Z172" s="45">
        <f t="shared" si="179"/>
        <v>0</v>
      </c>
      <c r="AA172" s="45">
        <f t="shared" si="179"/>
        <v>0</v>
      </c>
      <c r="AB172" s="45">
        <f t="shared" si="179"/>
        <v>0</v>
      </c>
      <c r="AC172" s="45">
        <f t="shared" si="179"/>
        <v>0</v>
      </c>
      <c r="AD172" s="45">
        <f t="shared" si="179"/>
        <v>0</v>
      </c>
      <c r="AE172" s="45">
        <f t="shared" si="179"/>
        <v>0</v>
      </c>
      <c r="AF172" s="45">
        <f t="shared" si="179"/>
        <v>0</v>
      </c>
      <c r="AG172" s="45">
        <f t="shared" si="179"/>
        <v>0</v>
      </c>
      <c r="AH172" s="45">
        <f t="shared" si="179"/>
        <v>0</v>
      </c>
      <c r="AI172" s="45">
        <f t="shared" si="179"/>
        <v>0</v>
      </c>
      <c r="AJ172" s="45">
        <f t="shared" si="179"/>
        <v>0</v>
      </c>
      <c r="AK172" s="45">
        <f t="shared" si="179"/>
        <v>0</v>
      </c>
      <c r="AL172" s="45">
        <f t="shared" si="179"/>
        <v>0</v>
      </c>
      <c r="AM172" s="45">
        <f t="shared" si="179"/>
        <v>0</v>
      </c>
      <c r="AN172" s="45">
        <f t="shared" si="179"/>
        <v>0</v>
      </c>
      <c r="AO172" s="45">
        <f t="shared" si="179"/>
        <v>0</v>
      </c>
      <c r="AP172" s="45">
        <f t="shared" si="179"/>
        <v>0</v>
      </c>
      <c r="AQ172" s="45">
        <f t="shared" si="179"/>
        <v>0</v>
      </c>
      <c r="AR172" s="45">
        <f t="shared" si="179"/>
        <v>0</v>
      </c>
      <c r="AS172" s="45">
        <f t="shared" si="179"/>
        <v>0</v>
      </c>
      <c r="AT172" s="45">
        <f t="shared" si="179"/>
        <v>0</v>
      </c>
      <c r="AU172" s="45">
        <f t="shared" si="179"/>
        <v>0</v>
      </c>
      <c r="AV172" s="45">
        <f t="shared" si="179"/>
        <v>0</v>
      </c>
      <c r="AW172" s="45">
        <f t="shared" si="179"/>
        <v>0</v>
      </c>
      <c r="AX172" s="45">
        <f t="shared" si="179"/>
        <v>0</v>
      </c>
      <c r="AY172" s="45">
        <f t="shared" si="179"/>
        <v>0</v>
      </c>
      <c r="AZ172" s="45">
        <f t="shared" si="179"/>
        <v>0</v>
      </c>
      <c r="BA172" s="45">
        <f t="shared" si="179"/>
        <v>0</v>
      </c>
      <c r="BB172" s="45">
        <f t="shared" si="179"/>
        <v>0</v>
      </c>
      <c r="BC172" s="45">
        <f t="shared" si="179"/>
        <v>0</v>
      </c>
      <c r="BD172" s="45">
        <f t="shared" si="179"/>
        <v>0</v>
      </c>
      <c r="BE172" s="45">
        <f t="shared" si="179"/>
        <v>0</v>
      </c>
      <c r="BF172" s="45">
        <f t="shared" si="179"/>
        <v>0</v>
      </c>
      <c r="BG172" s="45">
        <f t="shared" si="179"/>
        <v>0</v>
      </c>
      <c r="BH172" s="45">
        <f t="shared" si="179"/>
        <v>0</v>
      </c>
      <c r="BI172" s="45">
        <f t="shared" si="179"/>
        <v>0</v>
      </c>
      <c r="BJ172" s="45">
        <f t="shared" si="179"/>
        <v>0</v>
      </c>
      <c r="BK172" s="45">
        <f t="shared" si="179"/>
        <v>0</v>
      </c>
      <c r="BL172" s="45">
        <f t="shared" si="179"/>
        <v>0</v>
      </c>
      <c r="BM172" s="45">
        <f t="shared" si="179"/>
        <v>0</v>
      </c>
      <c r="BN172" s="45">
        <f t="shared" si="179"/>
        <v>0</v>
      </c>
      <c r="BO172" s="45">
        <f t="shared" si="179"/>
        <v>0</v>
      </c>
      <c r="BP172" s="45">
        <f t="shared" si="179"/>
        <v>0</v>
      </c>
      <c r="BQ172" s="45">
        <f t="shared" si="179"/>
        <v>0</v>
      </c>
      <c r="BR172" s="45">
        <f t="shared" si="179"/>
        <v>0</v>
      </c>
      <c r="BS172" s="45">
        <f t="shared" si="180"/>
        <v>0</v>
      </c>
      <c r="BT172" s="45">
        <f t="shared" si="180"/>
        <v>0</v>
      </c>
      <c r="BU172" s="45">
        <f t="shared" si="180"/>
        <v>0</v>
      </c>
      <c r="BV172" s="45">
        <f t="shared" si="180"/>
        <v>0</v>
      </c>
      <c r="BW172" s="45">
        <f t="shared" si="180"/>
        <v>0</v>
      </c>
      <c r="BX172" s="45">
        <f t="shared" si="180"/>
        <v>0</v>
      </c>
      <c r="BY172" s="45">
        <f t="shared" si="180"/>
        <v>0</v>
      </c>
      <c r="BZ172" s="181"/>
    </row>
    <row r="173" spans="1:78" outlineLevel="1" x14ac:dyDescent="0.25">
      <c r="A173">
        <f>+Debts!Z46</f>
        <v>0</v>
      </c>
      <c r="B173">
        <f>+Debts!AB46</f>
        <v>0</v>
      </c>
      <c r="C173" s="1">
        <f t="shared" si="176"/>
        <v>2027</v>
      </c>
      <c r="D173" s="1">
        <f t="shared" si="177"/>
        <v>2030</v>
      </c>
      <c r="E173" s="1">
        <f>+Debts!AF46+'Retirement Plan'!AL4</f>
        <v>4</v>
      </c>
      <c r="F173" s="182">
        <f>+Debts!AD46</f>
        <v>0.09</v>
      </c>
      <c r="G173" s="45">
        <f>+I173-H173</f>
        <v>0</v>
      </c>
      <c r="H173" s="45">
        <f t="shared" si="181"/>
        <v>0</v>
      </c>
      <c r="I173" s="45">
        <f t="shared" si="182"/>
        <v>0</v>
      </c>
      <c r="K173" s="45">
        <f t="shared" si="178"/>
        <v>0</v>
      </c>
      <c r="L173" s="45">
        <f t="shared" si="178"/>
        <v>0</v>
      </c>
      <c r="M173" s="45">
        <f t="shared" si="178"/>
        <v>0</v>
      </c>
      <c r="N173" s="45">
        <f t="shared" si="178"/>
        <v>0</v>
      </c>
      <c r="O173" s="45">
        <f t="shared" si="178"/>
        <v>0</v>
      </c>
      <c r="P173" s="45">
        <f t="shared" si="178"/>
        <v>0</v>
      </c>
      <c r="Q173" s="45">
        <f t="shared" si="178"/>
        <v>0</v>
      </c>
      <c r="R173" s="45">
        <f t="shared" si="178"/>
        <v>0</v>
      </c>
      <c r="S173" s="45">
        <f t="shared" si="178"/>
        <v>0</v>
      </c>
      <c r="T173" s="45">
        <f t="shared" si="178"/>
        <v>0</v>
      </c>
      <c r="U173" s="45">
        <f t="shared" si="179"/>
        <v>0</v>
      </c>
      <c r="V173" s="45">
        <f t="shared" si="179"/>
        <v>0</v>
      </c>
      <c r="W173" s="45">
        <f t="shared" si="179"/>
        <v>0</v>
      </c>
      <c r="X173" s="45">
        <f t="shared" si="179"/>
        <v>0</v>
      </c>
      <c r="Y173" s="45">
        <f t="shared" si="179"/>
        <v>0</v>
      </c>
      <c r="Z173" s="45">
        <f t="shared" si="179"/>
        <v>0</v>
      </c>
      <c r="AA173" s="45">
        <f t="shared" si="179"/>
        <v>0</v>
      </c>
      <c r="AB173" s="45">
        <f t="shared" si="179"/>
        <v>0</v>
      </c>
      <c r="AC173" s="45">
        <f t="shared" si="179"/>
        <v>0</v>
      </c>
      <c r="AD173" s="45">
        <f t="shared" si="179"/>
        <v>0</v>
      </c>
      <c r="AE173" s="45">
        <f t="shared" si="179"/>
        <v>0</v>
      </c>
      <c r="AF173" s="45">
        <f t="shared" si="179"/>
        <v>0</v>
      </c>
      <c r="AG173" s="45">
        <f t="shared" si="179"/>
        <v>0</v>
      </c>
      <c r="AH173" s="45">
        <f t="shared" si="179"/>
        <v>0</v>
      </c>
      <c r="AI173" s="45">
        <f t="shared" si="179"/>
        <v>0</v>
      </c>
      <c r="AJ173" s="45">
        <f t="shared" si="179"/>
        <v>0</v>
      </c>
      <c r="AK173" s="45">
        <f t="shared" si="179"/>
        <v>0</v>
      </c>
      <c r="AL173" s="45">
        <f t="shared" si="179"/>
        <v>0</v>
      </c>
      <c r="AM173" s="45">
        <f t="shared" si="179"/>
        <v>0</v>
      </c>
      <c r="AN173" s="45">
        <f t="shared" si="179"/>
        <v>0</v>
      </c>
      <c r="AO173" s="45">
        <f t="shared" si="179"/>
        <v>0</v>
      </c>
      <c r="AP173" s="45">
        <f t="shared" si="179"/>
        <v>0</v>
      </c>
      <c r="AQ173" s="45">
        <f t="shared" si="179"/>
        <v>0</v>
      </c>
      <c r="AR173" s="45">
        <f t="shared" si="179"/>
        <v>0</v>
      </c>
      <c r="AS173" s="45">
        <f t="shared" si="179"/>
        <v>0</v>
      </c>
      <c r="AT173" s="45">
        <f t="shared" si="179"/>
        <v>0</v>
      </c>
      <c r="AU173" s="45">
        <f t="shared" si="179"/>
        <v>0</v>
      </c>
      <c r="AV173" s="45">
        <f t="shared" si="179"/>
        <v>0</v>
      </c>
      <c r="AW173" s="45">
        <f t="shared" si="179"/>
        <v>0</v>
      </c>
      <c r="AX173" s="45">
        <f t="shared" si="179"/>
        <v>0</v>
      </c>
      <c r="AY173" s="45">
        <f t="shared" si="179"/>
        <v>0</v>
      </c>
      <c r="AZ173" s="45">
        <f t="shared" si="179"/>
        <v>0</v>
      </c>
      <c r="BA173" s="45">
        <f t="shared" si="179"/>
        <v>0</v>
      </c>
      <c r="BB173" s="45">
        <f t="shared" si="179"/>
        <v>0</v>
      </c>
      <c r="BC173" s="45">
        <f t="shared" si="179"/>
        <v>0</v>
      </c>
      <c r="BD173" s="45">
        <f t="shared" si="179"/>
        <v>0</v>
      </c>
      <c r="BE173" s="45">
        <f t="shared" si="179"/>
        <v>0</v>
      </c>
      <c r="BF173" s="45">
        <f t="shared" si="179"/>
        <v>0</v>
      </c>
      <c r="BG173" s="45">
        <f t="shared" si="179"/>
        <v>0</v>
      </c>
      <c r="BH173" s="45">
        <f t="shared" si="179"/>
        <v>0</v>
      </c>
      <c r="BI173" s="45">
        <f t="shared" si="179"/>
        <v>0</v>
      </c>
      <c r="BJ173" s="45">
        <f t="shared" si="179"/>
        <v>0</v>
      </c>
      <c r="BK173" s="45">
        <f t="shared" si="179"/>
        <v>0</v>
      </c>
      <c r="BL173" s="45">
        <f t="shared" si="179"/>
        <v>0</v>
      </c>
      <c r="BM173" s="45">
        <f t="shared" si="179"/>
        <v>0</v>
      </c>
      <c r="BN173" s="45">
        <f t="shared" si="179"/>
        <v>0</v>
      </c>
      <c r="BO173" s="45">
        <f t="shared" si="179"/>
        <v>0</v>
      </c>
      <c r="BP173" s="45">
        <f t="shared" si="179"/>
        <v>0</v>
      </c>
      <c r="BQ173" s="45">
        <f t="shared" si="179"/>
        <v>0</v>
      </c>
      <c r="BR173" s="45">
        <f t="shared" si="179"/>
        <v>0</v>
      </c>
      <c r="BS173" s="45">
        <f t="shared" si="180"/>
        <v>0</v>
      </c>
      <c r="BT173" s="45">
        <f t="shared" si="180"/>
        <v>0</v>
      </c>
      <c r="BU173" s="45">
        <f t="shared" si="180"/>
        <v>0</v>
      </c>
      <c r="BV173" s="45">
        <f t="shared" si="180"/>
        <v>0</v>
      </c>
      <c r="BW173" s="45">
        <f t="shared" si="180"/>
        <v>0</v>
      </c>
      <c r="BX173" s="45">
        <f t="shared" si="180"/>
        <v>0</v>
      </c>
      <c r="BY173" s="45">
        <f t="shared" si="180"/>
        <v>0</v>
      </c>
      <c r="BZ173" s="181"/>
    </row>
    <row r="174" spans="1:78" outlineLevel="1" x14ac:dyDescent="0.25">
      <c r="A174">
        <f>+Debts!Z47</f>
        <v>0</v>
      </c>
      <c r="B174">
        <f>+Debts!AB47</f>
        <v>0</v>
      </c>
      <c r="C174" s="1">
        <f t="shared" si="176"/>
        <v>2027</v>
      </c>
      <c r="D174" s="1">
        <f t="shared" si="177"/>
        <v>2030</v>
      </c>
      <c r="E174" s="1">
        <f>+Debts!AF47+'Retirement Plan'!AL4</f>
        <v>4</v>
      </c>
      <c r="F174" s="182">
        <f>+Debts!AD47</f>
        <v>0.09</v>
      </c>
      <c r="G174" s="45">
        <f>+I174-H174</f>
        <v>0</v>
      </c>
      <c r="H174" s="45">
        <f t="shared" si="181"/>
        <v>0</v>
      </c>
      <c r="I174" s="45">
        <f t="shared" si="182"/>
        <v>0</v>
      </c>
      <c r="K174" s="45">
        <f t="shared" si="178"/>
        <v>0</v>
      </c>
      <c r="L174" s="45">
        <f t="shared" si="178"/>
        <v>0</v>
      </c>
      <c r="M174" s="45">
        <f t="shared" si="178"/>
        <v>0</v>
      </c>
      <c r="N174" s="45">
        <f t="shared" si="178"/>
        <v>0</v>
      </c>
      <c r="O174" s="45">
        <f t="shared" si="178"/>
        <v>0</v>
      </c>
      <c r="P174" s="45">
        <f t="shared" si="178"/>
        <v>0</v>
      </c>
      <c r="Q174" s="45">
        <f t="shared" si="178"/>
        <v>0</v>
      </c>
      <c r="R174" s="45">
        <f t="shared" si="178"/>
        <v>0</v>
      </c>
      <c r="S174" s="45">
        <f t="shared" si="178"/>
        <v>0</v>
      </c>
      <c r="T174" s="45">
        <f t="shared" si="178"/>
        <v>0</v>
      </c>
      <c r="U174" s="45">
        <f t="shared" si="179"/>
        <v>0</v>
      </c>
      <c r="V174" s="45">
        <f t="shared" si="179"/>
        <v>0</v>
      </c>
      <c r="W174" s="45">
        <f t="shared" si="179"/>
        <v>0</v>
      </c>
      <c r="X174" s="45">
        <f t="shared" si="179"/>
        <v>0</v>
      </c>
      <c r="Y174" s="45">
        <f t="shared" si="179"/>
        <v>0</v>
      </c>
      <c r="Z174" s="45">
        <f t="shared" si="179"/>
        <v>0</v>
      </c>
      <c r="AA174" s="45">
        <f t="shared" si="179"/>
        <v>0</v>
      </c>
      <c r="AB174" s="45">
        <f t="shared" si="179"/>
        <v>0</v>
      </c>
      <c r="AC174" s="45">
        <f t="shared" si="179"/>
        <v>0</v>
      </c>
      <c r="AD174" s="45">
        <f t="shared" si="179"/>
        <v>0</v>
      </c>
      <c r="AE174" s="45">
        <f t="shared" si="179"/>
        <v>0</v>
      </c>
      <c r="AF174" s="45">
        <f t="shared" si="179"/>
        <v>0</v>
      </c>
      <c r="AG174" s="45">
        <f t="shared" si="179"/>
        <v>0</v>
      </c>
      <c r="AH174" s="45">
        <f t="shared" si="179"/>
        <v>0</v>
      </c>
      <c r="AI174" s="45">
        <f t="shared" si="179"/>
        <v>0</v>
      </c>
      <c r="AJ174" s="45">
        <f t="shared" si="179"/>
        <v>0</v>
      </c>
      <c r="AK174" s="45">
        <f t="shared" si="179"/>
        <v>0</v>
      </c>
      <c r="AL174" s="45">
        <f t="shared" si="179"/>
        <v>0</v>
      </c>
      <c r="AM174" s="45">
        <f t="shared" si="179"/>
        <v>0</v>
      </c>
      <c r="AN174" s="45">
        <f t="shared" si="179"/>
        <v>0</v>
      </c>
      <c r="AO174" s="45">
        <f t="shared" si="179"/>
        <v>0</v>
      </c>
      <c r="AP174" s="45">
        <f t="shared" si="179"/>
        <v>0</v>
      </c>
      <c r="AQ174" s="45">
        <f t="shared" si="179"/>
        <v>0</v>
      </c>
      <c r="AR174" s="45">
        <f t="shared" si="179"/>
        <v>0</v>
      </c>
      <c r="AS174" s="45">
        <f t="shared" si="179"/>
        <v>0</v>
      </c>
      <c r="AT174" s="45">
        <f t="shared" si="179"/>
        <v>0</v>
      </c>
      <c r="AU174" s="45">
        <f t="shared" si="179"/>
        <v>0</v>
      </c>
      <c r="AV174" s="45">
        <f t="shared" si="179"/>
        <v>0</v>
      </c>
      <c r="AW174" s="45">
        <f t="shared" si="179"/>
        <v>0</v>
      </c>
      <c r="AX174" s="45">
        <f t="shared" si="179"/>
        <v>0</v>
      </c>
      <c r="AY174" s="45">
        <f t="shared" si="179"/>
        <v>0</v>
      </c>
      <c r="AZ174" s="45">
        <f t="shared" si="179"/>
        <v>0</v>
      </c>
      <c r="BA174" s="45">
        <f t="shared" si="179"/>
        <v>0</v>
      </c>
      <c r="BB174" s="45">
        <f t="shared" si="179"/>
        <v>0</v>
      </c>
      <c r="BC174" s="45">
        <f t="shared" si="179"/>
        <v>0</v>
      </c>
      <c r="BD174" s="45">
        <f t="shared" si="179"/>
        <v>0</v>
      </c>
      <c r="BE174" s="45">
        <f t="shared" si="179"/>
        <v>0</v>
      </c>
      <c r="BF174" s="45">
        <f t="shared" si="179"/>
        <v>0</v>
      </c>
      <c r="BG174" s="45">
        <f t="shared" si="179"/>
        <v>0</v>
      </c>
      <c r="BH174" s="45">
        <f t="shared" si="179"/>
        <v>0</v>
      </c>
      <c r="BI174" s="45">
        <f t="shared" si="179"/>
        <v>0</v>
      </c>
      <c r="BJ174" s="45">
        <f t="shared" si="179"/>
        <v>0</v>
      </c>
      <c r="BK174" s="45">
        <f t="shared" si="179"/>
        <v>0</v>
      </c>
      <c r="BL174" s="45">
        <f t="shared" si="179"/>
        <v>0</v>
      </c>
      <c r="BM174" s="45">
        <f t="shared" si="179"/>
        <v>0</v>
      </c>
      <c r="BN174" s="45">
        <f t="shared" si="179"/>
        <v>0</v>
      </c>
      <c r="BO174" s="45">
        <f t="shared" si="179"/>
        <v>0</v>
      </c>
      <c r="BP174" s="45">
        <f t="shared" si="179"/>
        <v>0</v>
      </c>
      <c r="BQ174" s="45">
        <f>+IF(AND(BQ$1&gt;=$C174,BQ$1&lt;=$D174),$I174,0)</f>
        <v>0</v>
      </c>
      <c r="BR174" s="45">
        <f>+IF(AND(BR$1&gt;=$C174,BR$1&lt;=$D174),$I174,0)</f>
        <v>0</v>
      </c>
      <c r="BS174" s="45">
        <f t="shared" si="180"/>
        <v>0</v>
      </c>
      <c r="BT174" s="45">
        <f t="shared" si="180"/>
        <v>0</v>
      </c>
      <c r="BU174" s="45">
        <f t="shared" si="180"/>
        <v>0</v>
      </c>
      <c r="BV174" s="45">
        <f t="shared" si="180"/>
        <v>0</v>
      </c>
      <c r="BW174" s="45">
        <f t="shared" si="180"/>
        <v>0</v>
      </c>
      <c r="BX174" s="45">
        <f t="shared" si="180"/>
        <v>0</v>
      </c>
      <c r="BY174" s="45">
        <f t="shared" si="180"/>
        <v>0</v>
      </c>
      <c r="BZ174" s="181"/>
    </row>
    <row r="175" spans="1:78" outlineLevel="1" x14ac:dyDescent="0.25">
      <c r="BZ175" s="181"/>
    </row>
    <row r="176" spans="1:78" outlineLevel="1" x14ac:dyDescent="0.25">
      <c r="BZ176" s="181"/>
    </row>
    <row r="177" spans="1:78" outlineLevel="1" x14ac:dyDescent="0.25">
      <c r="A177" t="s">
        <v>248</v>
      </c>
      <c r="B177" s="123" t="s">
        <v>253</v>
      </c>
      <c r="C177" s="123" t="s">
        <v>178</v>
      </c>
      <c r="D177" s="123" t="s">
        <v>127</v>
      </c>
      <c r="BZ177" s="181"/>
    </row>
    <row r="178" spans="1:78" outlineLevel="1" x14ac:dyDescent="0.25">
      <c r="A178" s="3">
        <f>+B$20</f>
        <v>0</v>
      </c>
      <c r="B178" s="45">
        <f>-((VLOOKUP(B78,Tables!$A$6:$I$11,5)+(VLOOKUP(B78,Tables!$A$6:$I$11,3)*(B78-VLOOKUP(B78,Tables!$A$6:$I$11,1)))))</f>
        <v>0</v>
      </c>
      <c r="C178" s="1">
        <f>+$B$5</f>
        <v>2027</v>
      </c>
      <c r="D178" s="1">
        <f>+D78</f>
        <v>2091</v>
      </c>
      <c r="K178" s="45">
        <f>+IF(AND(K$1&gt;=$C178,K$1&lt;=$D178),-((VLOOKUP(K78,Tables!$A$6:$I$11,5)+(VLOOKUP(K78,Tables!$A$6:$I$11,3)*(K78-VLOOKUP(K78,Tables!$A$6:$I$11,1))))),0)</f>
        <v>0</v>
      </c>
      <c r="L178" s="45">
        <f>+IF(AND(L$1&gt;=$C178,L$1&lt;=$D178),-((VLOOKUP(L78,Tables!$A$6:$I$11,5)+(VLOOKUP(L78,Tables!$A$6:$I$11,3)*(L78-VLOOKUP(L78,Tables!$A$6:$I$11,1))))),0)</f>
        <v>0</v>
      </c>
      <c r="M178" s="45">
        <f>+IF(AND(M$1&gt;=$C178,M$1&lt;=$D178),-((VLOOKUP(M78,Tables!$A$6:$I$11,5)+(VLOOKUP(M78,Tables!$A$6:$I$11,3)*(M78-VLOOKUP(M78,Tables!$A$6:$I$11,1))))),0)</f>
        <v>0</v>
      </c>
      <c r="N178" s="45">
        <f>+IF(AND(N$1&gt;=$C178,N$1&lt;=$D178),-((VLOOKUP(N78,Tables!$A$6:$I$11,5)+(VLOOKUP(N78,Tables!$A$6:$I$11,3)*(N78-VLOOKUP(N78,Tables!$A$6:$I$11,1))))),0)</f>
        <v>0</v>
      </c>
      <c r="O178" s="45">
        <f>+IF(AND(O$1&gt;=$C178,O$1&lt;=$D178),-((VLOOKUP(O78,Tables!$A$6:$I$11,5)+(VLOOKUP(O78,Tables!$A$6:$I$11,3)*(O78-VLOOKUP(O78,Tables!$A$6:$I$11,1))))),0)</f>
        <v>0</v>
      </c>
      <c r="P178" s="45">
        <f>+IF(AND(P$1&gt;=$C178,P$1&lt;=$D178),-((VLOOKUP(P78,Tables!$A$6:$I$11,5)+(VLOOKUP(P78,Tables!$A$6:$I$11,3)*(P78-VLOOKUP(P78,Tables!$A$6:$I$11,1))))),0)</f>
        <v>0</v>
      </c>
      <c r="Q178" s="45">
        <f>+IF(AND(Q$1&gt;=$C178,Q$1&lt;=$D178),-((VLOOKUP(Q78,Tables!$A$6:$I$11,5)+(VLOOKUP(Q78,Tables!$A$6:$I$11,3)*(Q78-VLOOKUP(Q78,Tables!$A$6:$I$11,1))))),0)</f>
        <v>0</v>
      </c>
      <c r="R178" s="45">
        <f>+IF(AND(R$1&gt;=$C178,R$1&lt;=$D178),-((VLOOKUP(R78,Tables!$A$6:$I$11,5)+(VLOOKUP(R78,Tables!$A$6:$I$11,3)*(R78-VLOOKUP(R78,Tables!$A$6:$I$11,1))))),0)</f>
        <v>0</v>
      </c>
      <c r="S178" s="45">
        <f>+IF(AND(S$1&gt;=$C178,S$1&lt;=$D178),-((VLOOKUP(S78,Tables!$A$6:$I$11,5)+(VLOOKUP(S78,Tables!$A$6:$I$11,3)*(S78-VLOOKUP(S78,Tables!$A$6:$I$11,1))))),0)</f>
        <v>0</v>
      </c>
      <c r="T178" s="45">
        <f>+IF(AND(T$1&gt;=$C178,T$1&lt;=$D178),-((VLOOKUP(T78,Tables!$A$6:$I$11,5)+(VLOOKUP(T78,Tables!$A$6:$I$11,3)*(T78-VLOOKUP(T78,Tables!$A$6:$I$11,1))))),0)</f>
        <v>0</v>
      </c>
      <c r="U178" s="45">
        <f>+IF(AND(U$1&gt;=$C178,U$1&lt;=$D178),-((VLOOKUP(U78,Tables!$A$6:$I$11,5)+(VLOOKUP(U78,Tables!$A$6:$I$11,3)*(U78-VLOOKUP(U78,Tables!$A$6:$I$11,1))))),0)</f>
        <v>0</v>
      </c>
      <c r="V178" s="45">
        <f>+IF(AND(V$1&gt;=$C178,V$1&lt;=$D178),-((VLOOKUP(V78,Tables!$A$6:$I$11,5)+(VLOOKUP(V78,Tables!$A$6:$I$11,3)*(V78-VLOOKUP(V78,Tables!$A$6:$I$11,1))))),0)</f>
        <v>0</v>
      </c>
      <c r="W178" s="45">
        <f>+IF(AND(W$1&gt;=$C178,W$1&lt;=$D178),-((VLOOKUP(W78,Tables!$A$6:$I$11,5)+(VLOOKUP(W78,Tables!$A$6:$I$11,3)*(W78-VLOOKUP(W78,Tables!$A$6:$I$11,1))))),0)</f>
        <v>0</v>
      </c>
      <c r="X178" s="45">
        <f>+IF(AND(X$1&gt;=$C178,X$1&lt;=$D178),-((VLOOKUP(X78,Tables!$A$6:$I$11,5)+(VLOOKUP(X78,Tables!$A$6:$I$11,3)*(X78-VLOOKUP(X78,Tables!$A$6:$I$11,1))))),0)</f>
        <v>0</v>
      </c>
      <c r="Y178" s="45">
        <f>+IF(AND(Y$1&gt;=$C178,Y$1&lt;=$D178),-((VLOOKUP(Y78,Tables!$A$6:$I$11,5)+(VLOOKUP(Y78,Tables!$A$6:$I$11,3)*(Y78-VLOOKUP(Y78,Tables!$A$6:$I$11,1))))),0)</f>
        <v>0</v>
      </c>
      <c r="Z178" s="45">
        <f>+IF(AND(Z$1&gt;=$C178,Z$1&lt;=$D178),-((VLOOKUP(Z78,Tables!$A$6:$I$11,5)+(VLOOKUP(Z78,Tables!$A$6:$I$11,3)*(Z78-VLOOKUP(Z78,Tables!$A$6:$I$11,1))))),0)</f>
        <v>0</v>
      </c>
      <c r="AA178" s="45">
        <f>+IF(AND(AA$1&gt;=$C178,AA$1&lt;=$D178),-((VLOOKUP(AA78,Tables!$A$6:$I$11,5)+(VLOOKUP(AA78,Tables!$A$6:$I$11,3)*(AA78-VLOOKUP(AA78,Tables!$A$6:$I$11,1))))),0)</f>
        <v>0</v>
      </c>
      <c r="AB178" s="45">
        <f>+IF(AND(AB$1&gt;=$C178,AB$1&lt;=$D178),-((VLOOKUP(AB78,Tables!$A$6:$I$11,5)+(VLOOKUP(AB78,Tables!$A$6:$I$11,3)*(AB78-VLOOKUP(AB78,Tables!$A$6:$I$11,1))))),0)</f>
        <v>0</v>
      </c>
      <c r="AC178" s="45">
        <f>+IF(AND(AC$1&gt;=$C178,AC$1&lt;=$D178),-((VLOOKUP(AC78,Tables!$A$6:$I$11,5)+(VLOOKUP(AC78,Tables!$A$6:$I$11,3)*(AC78-VLOOKUP(AC78,Tables!$A$6:$I$11,1))))),0)</f>
        <v>0</v>
      </c>
      <c r="AD178" s="45">
        <f>+IF(AND(AD$1&gt;=$C178,AD$1&lt;=$D178),-((VLOOKUP(AD78,Tables!$A$6:$I$11,5)+(VLOOKUP(AD78,Tables!$A$6:$I$11,3)*(AD78-VLOOKUP(AD78,Tables!$A$6:$I$11,1))))),0)</f>
        <v>0</v>
      </c>
      <c r="AE178" s="45">
        <f>+IF(AND(AE$1&gt;=$C178,AE$1&lt;=$D178),-((VLOOKUP(AE78,Tables!$A$6:$I$11,5)+(VLOOKUP(AE78,Tables!$A$6:$I$11,3)*(AE78-VLOOKUP(AE78,Tables!$A$6:$I$11,1))))),0)</f>
        <v>0</v>
      </c>
      <c r="AF178" s="45">
        <f>+IF(AND(AF$1&gt;=$C178,AF$1&lt;=$D178),-((VLOOKUP(AF78,Tables!$A$6:$I$11,5)+(VLOOKUP(AF78,Tables!$A$6:$I$11,3)*(AF78-VLOOKUP(AF78,Tables!$A$6:$I$11,1))))),0)</f>
        <v>0</v>
      </c>
      <c r="AG178" s="45">
        <f>+IF(AND(AG$1&gt;=$C178,AG$1&lt;=$D178),-((VLOOKUP(AG78,Tables!$A$6:$I$11,5)+(VLOOKUP(AG78,Tables!$A$6:$I$11,3)*(AG78-VLOOKUP(AG78,Tables!$A$6:$I$11,1))))),0)</f>
        <v>0</v>
      </c>
      <c r="AH178" s="45">
        <f>+IF(AND(AH$1&gt;=$C178,AH$1&lt;=$D178),-((VLOOKUP(AH78,Tables!$A$6:$I$11,5)+(VLOOKUP(AH78,Tables!$A$6:$I$11,3)*(AH78-VLOOKUP(AH78,Tables!$A$6:$I$11,1))))),0)</f>
        <v>0</v>
      </c>
      <c r="AI178" s="45">
        <f>+IF(AND(AI$1&gt;=$C178,AI$1&lt;=$D178),-((VLOOKUP(AI78,Tables!$A$6:$I$11,5)+(VLOOKUP(AI78,Tables!$A$6:$I$11,3)*(AI78-VLOOKUP(AI78,Tables!$A$6:$I$11,1))))),0)</f>
        <v>0</v>
      </c>
      <c r="AJ178" s="45">
        <f>+IF(AND(AJ$1&gt;=$C178,AJ$1&lt;=$D178),-((VLOOKUP(AJ78,Tables!$A$6:$I$11,5)+(VLOOKUP(AJ78,Tables!$A$6:$I$11,3)*(AJ78-VLOOKUP(AJ78,Tables!$A$6:$I$11,1))))),0)</f>
        <v>0</v>
      </c>
      <c r="AK178" s="45">
        <f>+IF(AND(AK$1&gt;=$C178,AK$1&lt;=$D178),-((VLOOKUP(AK78,Tables!$A$6:$I$11,5)+(VLOOKUP(AK78,Tables!$A$6:$I$11,3)*(AK78-VLOOKUP(AK78,Tables!$A$6:$I$11,1))))),0)</f>
        <v>0</v>
      </c>
      <c r="AL178" s="45">
        <f>+IF(AND(AL$1&gt;=$C178,AL$1&lt;=$D178),-((VLOOKUP(AL78,Tables!$A$6:$I$11,5)+(VLOOKUP(AL78,Tables!$A$6:$I$11,3)*(AL78-VLOOKUP(AL78,Tables!$A$6:$I$11,1))))),0)</f>
        <v>0</v>
      </c>
      <c r="AM178" s="45">
        <f>+IF(AND(AM$1&gt;=$C178,AM$1&lt;=$D178),-((VLOOKUP(AM78,Tables!$A$6:$I$11,5)+(VLOOKUP(AM78,Tables!$A$6:$I$11,3)*(AM78-VLOOKUP(AM78,Tables!$A$6:$I$11,1))))),0)</f>
        <v>0</v>
      </c>
      <c r="AN178" s="45">
        <f>+IF(AND(AN$1&gt;=$C178,AN$1&lt;=$D178),-((VLOOKUP(AN78,Tables!$A$6:$I$11,5)+(VLOOKUP(AN78,Tables!$A$6:$I$11,3)*(AN78-VLOOKUP(AN78,Tables!$A$6:$I$11,1))))),0)</f>
        <v>0</v>
      </c>
      <c r="AO178" s="45">
        <f>+IF(AND(AO$1&gt;=$C178,AO$1&lt;=$D178),-((VLOOKUP(AO78,Tables!$A$6:$I$11,5)+(VLOOKUP(AO78,Tables!$A$6:$I$11,3)*(AO78-VLOOKUP(AO78,Tables!$A$6:$I$11,1))))),0)</f>
        <v>0</v>
      </c>
      <c r="AP178" s="45">
        <f>+IF(AND(AP$1&gt;=$C178,AP$1&lt;=$D178),-((VLOOKUP(AP78,Tables!$A$6:$I$11,5)+(VLOOKUP(AP78,Tables!$A$6:$I$11,3)*(AP78-VLOOKUP(AP78,Tables!$A$6:$I$11,1))))),0)</f>
        <v>0</v>
      </c>
      <c r="AQ178" s="45">
        <f>+IF(AND(AQ$1&gt;=$C178,AQ$1&lt;=$D178),-((VLOOKUP(AQ78,Tables!$A$6:$I$11,5)+(VLOOKUP(AQ78,Tables!$A$6:$I$11,3)*(AQ78-VLOOKUP(AQ78,Tables!$A$6:$I$11,1))))),0)</f>
        <v>0</v>
      </c>
      <c r="AR178" s="45">
        <f>+IF(AND(AR$1&gt;=$C178,AR$1&lt;=$D178),-((VLOOKUP(AR78,Tables!$A$6:$I$11,5)+(VLOOKUP(AR78,Tables!$A$6:$I$11,3)*(AR78-VLOOKUP(AR78,Tables!$A$6:$I$11,1))))),0)</f>
        <v>0</v>
      </c>
      <c r="AS178" s="45">
        <f>+IF(AND(AS$1&gt;=$C178,AS$1&lt;=$D178),-((VLOOKUP(AS78,Tables!$A$6:$I$11,5)+(VLOOKUP(AS78,Tables!$A$6:$I$11,3)*(AS78-VLOOKUP(AS78,Tables!$A$6:$I$11,1))))),0)</f>
        <v>0</v>
      </c>
      <c r="AT178" s="45">
        <f>+IF(AND(AT$1&gt;=$C178,AT$1&lt;=$D178),-((VLOOKUP(AT78,Tables!$A$6:$I$11,5)+(VLOOKUP(AT78,Tables!$A$6:$I$11,3)*(AT78-VLOOKUP(AT78,Tables!$A$6:$I$11,1))))),0)</f>
        <v>0</v>
      </c>
      <c r="AU178" s="45">
        <f>+IF(AND(AU$1&gt;=$C178,AU$1&lt;=$D178),-((VLOOKUP(AU78,Tables!$A$6:$I$11,5)+(VLOOKUP(AU78,Tables!$A$6:$I$11,3)*(AU78-VLOOKUP(AU78,Tables!$A$6:$I$11,1))))),0)</f>
        <v>0</v>
      </c>
      <c r="AV178" s="45">
        <f>+IF(AND(AV$1&gt;=$C178,AV$1&lt;=$D178),-((VLOOKUP(AV78,Tables!$A$6:$I$11,5)+(VLOOKUP(AV78,Tables!$A$6:$I$11,3)*(AV78-VLOOKUP(AV78,Tables!$A$6:$I$11,1))))),0)</f>
        <v>0</v>
      </c>
      <c r="AW178" s="45">
        <f>+IF(AND(AW$1&gt;=$C178,AW$1&lt;=$D178),-((VLOOKUP(AW78,Tables!$A$6:$I$11,5)+(VLOOKUP(AW78,Tables!$A$6:$I$11,3)*(AW78-VLOOKUP(AW78,Tables!$A$6:$I$11,1))))),0)</f>
        <v>0</v>
      </c>
      <c r="AX178" s="45">
        <f>+IF(AND(AX$1&gt;=$C178,AX$1&lt;=$D178),-((VLOOKUP(AX78,Tables!$A$6:$I$11,5)+(VLOOKUP(AX78,Tables!$A$6:$I$11,3)*(AX78-VLOOKUP(AX78,Tables!$A$6:$I$11,1))))),0)</f>
        <v>0</v>
      </c>
      <c r="AY178" s="45">
        <f>+IF(AND(AY$1&gt;=$C178,AY$1&lt;=$D178),-((VLOOKUP(AY78,Tables!$A$6:$I$11,5)+(VLOOKUP(AY78,Tables!$A$6:$I$11,3)*(AY78-VLOOKUP(AY78,Tables!$A$6:$I$11,1))))),0)</f>
        <v>0</v>
      </c>
      <c r="AZ178" s="45">
        <f>+IF(AND(AZ$1&gt;=$C178,AZ$1&lt;=$D178),-((VLOOKUP(AZ78,Tables!$A$6:$I$11,5)+(VLOOKUP(AZ78,Tables!$A$6:$I$11,3)*(AZ78-VLOOKUP(AZ78,Tables!$A$6:$I$11,1))))),0)</f>
        <v>0</v>
      </c>
      <c r="BA178" s="45">
        <f>+IF(AND(BA$1&gt;=$C178,BA$1&lt;=$D178),-((VLOOKUP(BA78,Tables!$A$6:$I$11,5)+(VLOOKUP(BA78,Tables!$A$6:$I$11,3)*(BA78-VLOOKUP(BA78,Tables!$A$6:$I$11,1))))),0)</f>
        <v>0</v>
      </c>
      <c r="BB178" s="45">
        <f>+IF(AND(BB$1&gt;=$C178,BB$1&lt;=$D178),-((VLOOKUP(BB78,Tables!$A$6:$I$11,5)+(VLOOKUP(BB78,Tables!$A$6:$I$11,3)*(BB78-VLOOKUP(BB78,Tables!$A$6:$I$11,1))))),0)</f>
        <v>0</v>
      </c>
      <c r="BC178" s="45">
        <f>+IF(AND(BC$1&gt;=$C178,BC$1&lt;=$D178),-((VLOOKUP(BC78,Tables!$A$6:$I$11,5)+(VLOOKUP(BC78,Tables!$A$6:$I$11,3)*(BC78-VLOOKUP(BC78,Tables!$A$6:$I$11,1))))),0)</f>
        <v>0</v>
      </c>
      <c r="BD178" s="45">
        <f>+IF(AND(BD$1&gt;=$C178,BD$1&lt;=$D178),-((VLOOKUP(BD78,Tables!$A$6:$I$11,5)+(VLOOKUP(BD78,Tables!$A$6:$I$11,3)*(BD78-VLOOKUP(BD78,Tables!$A$6:$I$11,1))))),0)</f>
        <v>0</v>
      </c>
      <c r="BE178" s="45">
        <f>+IF(AND(BE$1&gt;=$C178,BE$1&lt;=$D178),-((VLOOKUP(BE78,Tables!$A$6:$I$11,5)+(VLOOKUP(BE78,Tables!$A$6:$I$11,3)*(BE78-VLOOKUP(BE78,Tables!$A$6:$I$11,1))))),0)</f>
        <v>0</v>
      </c>
      <c r="BF178" s="45">
        <f>+IF(AND(BF$1&gt;=$C178,BF$1&lt;=$D178),-((VLOOKUP(BF78,Tables!$A$6:$I$11,5)+(VLOOKUP(BF78,Tables!$A$6:$I$11,3)*(BF78-VLOOKUP(BF78,Tables!$A$6:$I$11,1))))),0)</f>
        <v>0</v>
      </c>
      <c r="BG178" s="45">
        <f>+IF(AND(BG$1&gt;=$C178,BG$1&lt;=$D178),-((VLOOKUP(BG78,Tables!$A$6:$I$11,5)+(VLOOKUP(BG78,Tables!$A$6:$I$11,3)*(BG78-VLOOKUP(BG78,Tables!$A$6:$I$11,1))))),0)</f>
        <v>0</v>
      </c>
      <c r="BH178" s="45">
        <f>+IF(AND(BH$1&gt;=$C178,BH$1&lt;=$D178),-((VLOOKUP(BH78,Tables!$A$6:$I$11,5)+(VLOOKUP(BH78,Tables!$A$6:$I$11,3)*(BH78-VLOOKUP(BH78,Tables!$A$6:$I$11,1))))),0)</f>
        <v>0</v>
      </c>
      <c r="BI178" s="45">
        <f>+IF(AND(BI$1&gt;=$C178,BI$1&lt;=$D178),-((VLOOKUP(BI78,Tables!$A$6:$I$11,5)+(VLOOKUP(BI78,Tables!$A$6:$I$11,3)*(BI78-VLOOKUP(BI78,Tables!$A$6:$I$11,1))))),0)</f>
        <v>0</v>
      </c>
      <c r="BJ178" s="45">
        <f>+IF(AND(BJ$1&gt;=$C178,BJ$1&lt;=$D178),-((VLOOKUP(BJ78,Tables!$A$6:$I$11,5)+(VLOOKUP(BJ78,Tables!$A$6:$I$11,3)*(BJ78-VLOOKUP(BJ78,Tables!$A$6:$I$11,1))))),0)</f>
        <v>0</v>
      </c>
      <c r="BK178" s="45">
        <f>+IF(AND(BK$1&gt;=$C178,BK$1&lt;=$D178),-((VLOOKUP(BK78,Tables!$A$6:$I$11,5)+(VLOOKUP(BK78,Tables!$A$6:$I$11,3)*(BK78-VLOOKUP(BK78,Tables!$A$6:$I$11,1))))),0)</f>
        <v>0</v>
      </c>
      <c r="BL178" s="45">
        <f>+IF(AND(BL$1&gt;=$C178,BL$1&lt;=$D178),-((VLOOKUP(BL78,Tables!$A$6:$I$11,5)+(VLOOKUP(BL78,Tables!$A$6:$I$11,3)*(BL78-VLOOKUP(BL78,Tables!$A$6:$I$11,1))))),0)</f>
        <v>0</v>
      </c>
      <c r="BM178" s="45">
        <f>+IF(AND(BM$1&gt;=$C178,BM$1&lt;=$D178),-((VLOOKUP(BM78,Tables!$A$6:$I$11,5)+(VLOOKUP(BM78,Tables!$A$6:$I$11,3)*(BM78-VLOOKUP(BM78,Tables!$A$6:$I$11,1))))),0)</f>
        <v>0</v>
      </c>
      <c r="BN178" s="45">
        <f>+IF(AND(BN$1&gt;=$C178,BN$1&lt;=$D178),-((VLOOKUP(BN78,Tables!$A$6:$I$11,5)+(VLOOKUP(BN78,Tables!$A$6:$I$11,3)*(BN78-VLOOKUP(BN78,Tables!$A$6:$I$11,1))))),0)</f>
        <v>0</v>
      </c>
      <c r="BO178" s="45">
        <f>+IF(AND(BO$1&gt;=$C178,BO$1&lt;=$D178),-((VLOOKUP(BO78,Tables!$A$6:$I$11,5)+(VLOOKUP(BO78,Tables!$A$6:$I$11,3)*(BO78-VLOOKUP(BO78,Tables!$A$6:$I$11,1))))),0)</f>
        <v>0</v>
      </c>
      <c r="BP178" s="45">
        <f>+IF(AND(BP$1&gt;=$C178,BP$1&lt;=$D178),-((VLOOKUP(BP78,Tables!$A$6:$I$11,5)+(VLOOKUP(BP78,Tables!$A$6:$I$11,3)*(BP78-VLOOKUP(BP78,Tables!$A$6:$I$11,1))))),0)</f>
        <v>0</v>
      </c>
      <c r="BQ178" s="45">
        <f>+IF(AND(BQ$1&gt;=$C178,BQ$1&lt;=$D178),-((VLOOKUP(BQ78,Tables!$A$6:$I$11,5)+(VLOOKUP(BQ78,Tables!$A$6:$I$11,3)*(BQ78-VLOOKUP(BQ78,Tables!$A$6:$I$11,1))))),0)</f>
        <v>0</v>
      </c>
      <c r="BR178" s="45">
        <f>+IF(AND(BR$1&gt;=$C178,BR$1&lt;=$D178),-((VLOOKUP(BR78,Tables!$A$6:$I$11,5)+(VLOOKUP(BR78,Tables!$A$6:$I$11,3)*(BR78-VLOOKUP(BR78,Tables!$A$6:$I$11,1))))),0)</f>
        <v>0</v>
      </c>
      <c r="BS178" s="45">
        <f>+IF(AND(BS$1&gt;=$C178,BS$1&lt;=$D178),-((VLOOKUP(BS78,Tables!$A$6:$I$11,5)+(VLOOKUP(BS78,Tables!$A$6:$I$11,3)*(BS78-VLOOKUP(BS78,Tables!$A$6:$I$11,1))))),0)</f>
        <v>0</v>
      </c>
      <c r="BT178" s="45">
        <f>+IF(AND(BT$1&gt;=$C178,BT$1&lt;=$D178),-((VLOOKUP(BT78,Tables!$A$6:$I$11,5)+(VLOOKUP(BT78,Tables!$A$6:$I$11,3)*(BT78-VLOOKUP(BT78,Tables!$A$6:$I$11,1))))),0)</f>
        <v>0</v>
      </c>
      <c r="BU178" s="45">
        <f>+IF(AND(BU$1&gt;=$C178,BU$1&lt;=$D178),-((VLOOKUP(BU78,Tables!$A$6:$I$11,5)+(VLOOKUP(BU78,Tables!$A$6:$I$11,3)*(BU78-VLOOKUP(BU78,Tables!$A$6:$I$11,1))))),0)</f>
        <v>0</v>
      </c>
      <c r="BV178" s="45">
        <f>+IF(AND(BV$1&gt;=$C178,BV$1&lt;=$D178),-((VLOOKUP(BV78,Tables!$A$6:$I$11,5)+(VLOOKUP(BV78,Tables!$A$6:$I$11,3)*(BV78-VLOOKUP(BV78,Tables!$A$6:$I$11,1))))),0)</f>
        <v>0</v>
      </c>
      <c r="BW178" s="45">
        <f>+IF(AND(BW$1&gt;=$C178,BW$1&lt;=$D178),-((VLOOKUP(BW78,Tables!$A$6:$I$11,5)+(VLOOKUP(BW78,Tables!$A$6:$I$11,3)*(BW78-VLOOKUP(BW78,Tables!$A$6:$I$11,1))))),0)</f>
        <v>0</v>
      </c>
      <c r="BX178" s="45">
        <f>+IF(AND(BX$1&gt;=$C178,BX$1&lt;=$D178),-((VLOOKUP(BX78,Tables!$A$6:$I$11,5)+(VLOOKUP(BX78,Tables!$A$6:$I$11,3)*(BX78-VLOOKUP(BX78,Tables!$A$6:$I$11,1))))),0)</f>
        <v>0</v>
      </c>
      <c r="BY178" s="45">
        <f>+IF(AND(BY$1&gt;=$C178,BY$1&lt;=$D178),-((VLOOKUP(BY78,Tables!$A$6:$I$11,5)+(VLOOKUP(BY78,Tables!$A$6:$I$11,3)*(BY78-VLOOKUP(BY78,Tables!$A$6:$I$11,1))))),0)</f>
        <v>0</v>
      </c>
      <c r="BZ178" s="181"/>
    </row>
    <row r="179" spans="1:78" outlineLevel="1" x14ac:dyDescent="0.25">
      <c r="A179" s="3">
        <f>+C$20</f>
        <v>0</v>
      </c>
      <c r="B179" s="45">
        <f>-((VLOOKUP(B79,Tables!$A$6:$I$11,5)+(VLOOKUP(B79,Tables!$A$6:$I$11,3)*(B79-VLOOKUP(B79,Tables!$A$6:$I$11,1)))))</f>
        <v>0</v>
      </c>
      <c r="C179" s="1">
        <f>+$B$5</f>
        <v>2027</v>
      </c>
      <c r="D179" s="1">
        <f>+D79</f>
        <v>2091</v>
      </c>
      <c r="K179" s="45">
        <f>+IF(AND(K$1&gt;=$C179,K$1&lt;=$D179),-((VLOOKUP(K79,Tables!$A$6:$I$11,5)+(VLOOKUP(K79,Tables!$A$6:$I$11,3)*(K79-VLOOKUP(K79,Tables!$A$6:$I$11,1))))),0)</f>
        <v>0</v>
      </c>
      <c r="L179" s="45">
        <f>+IF(AND(L$1&gt;=$C179,L$1&lt;=$D179),-((VLOOKUP(L79,Tables!$A$6:$I$11,5)+(VLOOKUP(L79,Tables!$A$6:$I$11,3)*(L79-VLOOKUP(L79,Tables!$A$6:$I$11,1))))),0)</f>
        <v>0</v>
      </c>
      <c r="M179" s="45">
        <f>+IF(AND(M$1&gt;=$C179,M$1&lt;=$D179),-((VLOOKUP(M79,Tables!$A$6:$I$11,5)+(VLOOKUP(M79,Tables!$A$6:$I$11,3)*(M79-VLOOKUP(M79,Tables!$A$6:$I$11,1))))),0)</f>
        <v>0</v>
      </c>
      <c r="N179" s="45">
        <f>+IF(AND(N$1&gt;=$C179,N$1&lt;=$D179),-((VLOOKUP(N79,Tables!$A$6:$I$11,5)+(VLOOKUP(N79,Tables!$A$6:$I$11,3)*(N79-VLOOKUP(N79,Tables!$A$6:$I$11,1))))),0)</f>
        <v>0</v>
      </c>
      <c r="O179" s="45">
        <f>+IF(AND(O$1&gt;=$C179,O$1&lt;=$D179),-((VLOOKUP(O79,Tables!$A$6:$I$11,5)+(VLOOKUP(O79,Tables!$A$6:$I$11,3)*(O79-VLOOKUP(O79,Tables!$A$6:$I$11,1))))),0)</f>
        <v>0</v>
      </c>
      <c r="P179" s="45">
        <f>+IF(AND(P$1&gt;=$C179,P$1&lt;=$D179),-((VLOOKUP(P79,Tables!$A$6:$I$11,5)+(VLOOKUP(P79,Tables!$A$6:$I$11,3)*(P79-VLOOKUP(P79,Tables!$A$6:$I$11,1))))),0)</f>
        <v>0</v>
      </c>
      <c r="Q179" s="45">
        <f>+IF(AND(Q$1&gt;=$C179,Q$1&lt;=$D179),-((VLOOKUP(Q79,Tables!$A$6:$I$11,5)+(VLOOKUP(Q79,Tables!$A$6:$I$11,3)*(Q79-VLOOKUP(Q79,Tables!$A$6:$I$11,1))))),0)</f>
        <v>0</v>
      </c>
      <c r="R179" s="45">
        <f>+IF(AND(R$1&gt;=$C179,R$1&lt;=$D179),-((VLOOKUP(R79,Tables!$A$6:$I$11,5)+(VLOOKUP(R79,Tables!$A$6:$I$11,3)*(R79-VLOOKUP(R79,Tables!$A$6:$I$11,1))))),0)</f>
        <v>0</v>
      </c>
      <c r="S179" s="45">
        <f>+IF(AND(S$1&gt;=$C179,S$1&lt;=$D179),-((VLOOKUP(S79,Tables!$A$6:$I$11,5)+(VLOOKUP(S79,Tables!$A$6:$I$11,3)*(S79-VLOOKUP(S79,Tables!$A$6:$I$11,1))))),0)</f>
        <v>0</v>
      </c>
      <c r="T179" s="45">
        <f>+IF(AND(T$1&gt;=$C179,T$1&lt;=$D179),-((VLOOKUP(T79,Tables!$A$6:$I$11,5)+(VLOOKUP(T79,Tables!$A$6:$I$11,3)*(T79-VLOOKUP(T79,Tables!$A$6:$I$11,1))))),0)</f>
        <v>0</v>
      </c>
      <c r="U179" s="45">
        <f>+IF(AND(U$1&gt;=$C179,U$1&lt;=$D179),-((VLOOKUP(U79,Tables!$A$6:$I$11,5)+(VLOOKUP(U79,Tables!$A$6:$I$11,3)*(U79-VLOOKUP(U79,Tables!$A$6:$I$11,1))))),0)</f>
        <v>0</v>
      </c>
      <c r="V179" s="45">
        <f>+IF(AND(V$1&gt;=$C179,V$1&lt;=$D179),-((VLOOKUP(V79,Tables!$A$6:$I$11,5)+(VLOOKUP(V79,Tables!$A$6:$I$11,3)*(V79-VLOOKUP(V79,Tables!$A$6:$I$11,1))))),0)</f>
        <v>0</v>
      </c>
      <c r="W179" s="45">
        <f>+IF(AND(W$1&gt;=$C179,W$1&lt;=$D179),-((VLOOKUP(W79,Tables!$A$6:$I$11,5)+(VLOOKUP(W79,Tables!$A$6:$I$11,3)*(W79-VLOOKUP(W79,Tables!$A$6:$I$11,1))))),0)</f>
        <v>0</v>
      </c>
      <c r="X179" s="45">
        <f>+IF(AND(X$1&gt;=$C179,X$1&lt;=$D179),-((VLOOKUP(X79,Tables!$A$6:$I$11,5)+(VLOOKUP(X79,Tables!$A$6:$I$11,3)*(X79-VLOOKUP(X79,Tables!$A$6:$I$11,1))))),0)</f>
        <v>0</v>
      </c>
      <c r="Y179" s="45">
        <f>+IF(AND(Y$1&gt;=$C179,Y$1&lt;=$D179),-((VLOOKUP(Y79,Tables!$A$6:$I$11,5)+(VLOOKUP(Y79,Tables!$A$6:$I$11,3)*(Y79-VLOOKUP(Y79,Tables!$A$6:$I$11,1))))),0)</f>
        <v>0</v>
      </c>
      <c r="Z179" s="45">
        <f>+IF(AND(Z$1&gt;=$C179,Z$1&lt;=$D179),-((VLOOKUP(Z79,Tables!$A$6:$I$11,5)+(VLOOKUP(Z79,Tables!$A$6:$I$11,3)*(Z79-VLOOKUP(Z79,Tables!$A$6:$I$11,1))))),0)</f>
        <v>0</v>
      </c>
      <c r="AA179" s="45">
        <f>+IF(AND(AA$1&gt;=$C179,AA$1&lt;=$D179),-((VLOOKUP(AA79,Tables!$A$6:$I$11,5)+(VLOOKUP(AA79,Tables!$A$6:$I$11,3)*(AA79-VLOOKUP(AA79,Tables!$A$6:$I$11,1))))),0)</f>
        <v>0</v>
      </c>
      <c r="AB179" s="45">
        <f>+IF(AND(AB$1&gt;=$C179,AB$1&lt;=$D179),-((VLOOKUP(AB79,Tables!$A$6:$I$11,5)+(VLOOKUP(AB79,Tables!$A$6:$I$11,3)*(AB79-VLOOKUP(AB79,Tables!$A$6:$I$11,1))))),0)</f>
        <v>0</v>
      </c>
      <c r="AC179" s="45">
        <f>+IF(AND(AC$1&gt;=$C179,AC$1&lt;=$D179),-((VLOOKUP(AC79,Tables!$A$6:$I$11,5)+(VLOOKUP(AC79,Tables!$A$6:$I$11,3)*(AC79-VLOOKUP(AC79,Tables!$A$6:$I$11,1))))),0)</f>
        <v>0</v>
      </c>
      <c r="AD179" s="45">
        <f>+IF(AND(AD$1&gt;=$C179,AD$1&lt;=$D179),-((VLOOKUP(AD79,Tables!$A$6:$I$11,5)+(VLOOKUP(AD79,Tables!$A$6:$I$11,3)*(AD79-VLOOKUP(AD79,Tables!$A$6:$I$11,1))))),0)</f>
        <v>0</v>
      </c>
      <c r="AE179" s="45">
        <f>+IF(AND(AE$1&gt;=$C179,AE$1&lt;=$D179),-((VLOOKUP(AE79,Tables!$A$6:$I$11,5)+(VLOOKUP(AE79,Tables!$A$6:$I$11,3)*(AE79-VLOOKUP(AE79,Tables!$A$6:$I$11,1))))),0)</f>
        <v>0</v>
      </c>
      <c r="AF179" s="45">
        <f>+IF(AND(AF$1&gt;=$C179,AF$1&lt;=$D179),-((VLOOKUP(AF79,Tables!$A$6:$I$11,5)+(VLOOKUP(AF79,Tables!$A$6:$I$11,3)*(AF79-VLOOKUP(AF79,Tables!$A$6:$I$11,1))))),0)</f>
        <v>0</v>
      </c>
      <c r="AG179" s="45">
        <f>+IF(AND(AG$1&gt;=$C179,AG$1&lt;=$D179),-((VLOOKUP(AG79,Tables!$A$6:$I$11,5)+(VLOOKUP(AG79,Tables!$A$6:$I$11,3)*(AG79-VLOOKUP(AG79,Tables!$A$6:$I$11,1))))),0)</f>
        <v>0</v>
      </c>
      <c r="AH179" s="45">
        <f>+IF(AND(AH$1&gt;=$C179,AH$1&lt;=$D179),-((VLOOKUP(AH79,Tables!$A$6:$I$11,5)+(VLOOKUP(AH79,Tables!$A$6:$I$11,3)*(AH79-VLOOKUP(AH79,Tables!$A$6:$I$11,1))))),0)</f>
        <v>0</v>
      </c>
      <c r="AI179" s="45">
        <f>+IF(AND(AI$1&gt;=$C179,AI$1&lt;=$D179),-((VLOOKUP(AI79,Tables!$A$6:$I$11,5)+(VLOOKUP(AI79,Tables!$A$6:$I$11,3)*(AI79-VLOOKUP(AI79,Tables!$A$6:$I$11,1))))),0)</f>
        <v>0</v>
      </c>
      <c r="AJ179" s="45">
        <f>+IF(AND(AJ$1&gt;=$C179,AJ$1&lt;=$D179),-((VLOOKUP(AJ79,Tables!$A$6:$I$11,5)+(VLOOKUP(AJ79,Tables!$A$6:$I$11,3)*(AJ79-VLOOKUP(AJ79,Tables!$A$6:$I$11,1))))),0)</f>
        <v>0</v>
      </c>
      <c r="AK179" s="45">
        <f>+IF(AND(AK$1&gt;=$C179,AK$1&lt;=$D179),-((VLOOKUP(AK79,Tables!$A$6:$I$11,5)+(VLOOKUP(AK79,Tables!$A$6:$I$11,3)*(AK79-VLOOKUP(AK79,Tables!$A$6:$I$11,1))))),0)</f>
        <v>0</v>
      </c>
      <c r="AL179" s="45">
        <f>+IF(AND(AL$1&gt;=$C179,AL$1&lt;=$D179),-((VLOOKUP(AL79,Tables!$A$6:$I$11,5)+(VLOOKUP(AL79,Tables!$A$6:$I$11,3)*(AL79-VLOOKUP(AL79,Tables!$A$6:$I$11,1))))),0)</f>
        <v>0</v>
      </c>
      <c r="AM179" s="45">
        <f>+IF(AND(AM$1&gt;=$C179,AM$1&lt;=$D179),-((VLOOKUP(AM79,Tables!$A$6:$I$11,5)+(VLOOKUP(AM79,Tables!$A$6:$I$11,3)*(AM79-VLOOKUP(AM79,Tables!$A$6:$I$11,1))))),0)</f>
        <v>0</v>
      </c>
      <c r="AN179" s="45">
        <f>+IF(AND(AN$1&gt;=$C179,AN$1&lt;=$D179),-((VLOOKUP(AN79,Tables!$A$6:$I$11,5)+(VLOOKUP(AN79,Tables!$A$6:$I$11,3)*(AN79-VLOOKUP(AN79,Tables!$A$6:$I$11,1))))),0)</f>
        <v>0</v>
      </c>
      <c r="AO179" s="45">
        <f>+IF(AND(AO$1&gt;=$C179,AO$1&lt;=$D179),-((VLOOKUP(AO79,Tables!$A$6:$I$11,5)+(VLOOKUP(AO79,Tables!$A$6:$I$11,3)*(AO79-VLOOKUP(AO79,Tables!$A$6:$I$11,1))))),0)</f>
        <v>0</v>
      </c>
      <c r="AP179" s="45">
        <f>+IF(AND(AP$1&gt;=$C179,AP$1&lt;=$D179),-((VLOOKUP(AP79,Tables!$A$6:$I$11,5)+(VLOOKUP(AP79,Tables!$A$6:$I$11,3)*(AP79-VLOOKUP(AP79,Tables!$A$6:$I$11,1))))),0)</f>
        <v>0</v>
      </c>
      <c r="AQ179" s="45">
        <f>+IF(AND(AQ$1&gt;=$C179,AQ$1&lt;=$D179),-((VLOOKUP(AQ79,Tables!$A$6:$I$11,5)+(VLOOKUP(AQ79,Tables!$A$6:$I$11,3)*(AQ79-VLOOKUP(AQ79,Tables!$A$6:$I$11,1))))),0)</f>
        <v>0</v>
      </c>
      <c r="AR179" s="45">
        <f>+IF(AND(AR$1&gt;=$C179,AR$1&lt;=$D179),-((VLOOKUP(AR79,Tables!$A$6:$I$11,5)+(VLOOKUP(AR79,Tables!$A$6:$I$11,3)*(AR79-VLOOKUP(AR79,Tables!$A$6:$I$11,1))))),0)</f>
        <v>0</v>
      </c>
      <c r="AS179" s="45">
        <f>+IF(AND(AS$1&gt;=$C179,AS$1&lt;=$D179),-((VLOOKUP(AS79,Tables!$A$6:$I$11,5)+(VLOOKUP(AS79,Tables!$A$6:$I$11,3)*(AS79-VLOOKUP(AS79,Tables!$A$6:$I$11,1))))),0)</f>
        <v>0</v>
      </c>
      <c r="AT179" s="45">
        <f>+IF(AND(AT$1&gt;=$C179,AT$1&lt;=$D179),-((VLOOKUP(AT79,Tables!$A$6:$I$11,5)+(VLOOKUP(AT79,Tables!$A$6:$I$11,3)*(AT79-VLOOKUP(AT79,Tables!$A$6:$I$11,1))))),0)</f>
        <v>0</v>
      </c>
      <c r="AU179" s="45">
        <f>+IF(AND(AU$1&gt;=$C179,AU$1&lt;=$D179),-((VLOOKUP(AU79,Tables!$A$6:$I$11,5)+(VLOOKUP(AU79,Tables!$A$6:$I$11,3)*(AU79-VLOOKUP(AU79,Tables!$A$6:$I$11,1))))),0)</f>
        <v>0</v>
      </c>
      <c r="AV179" s="45">
        <f>+IF(AND(AV$1&gt;=$C179,AV$1&lt;=$D179),-((VLOOKUP(AV79,Tables!$A$6:$I$11,5)+(VLOOKUP(AV79,Tables!$A$6:$I$11,3)*(AV79-VLOOKUP(AV79,Tables!$A$6:$I$11,1))))),0)</f>
        <v>0</v>
      </c>
      <c r="AW179" s="45">
        <f>+IF(AND(AW$1&gt;=$C179,AW$1&lt;=$D179),-((VLOOKUP(AW79,Tables!$A$6:$I$11,5)+(VLOOKUP(AW79,Tables!$A$6:$I$11,3)*(AW79-VLOOKUP(AW79,Tables!$A$6:$I$11,1))))),0)</f>
        <v>0</v>
      </c>
      <c r="AX179" s="45">
        <f>+IF(AND(AX$1&gt;=$C179,AX$1&lt;=$D179),-((VLOOKUP(AX79,Tables!$A$6:$I$11,5)+(VLOOKUP(AX79,Tables!$A$6:$I$11,3)*(AX79-VLOOKUP(AX79,Tables!$A$6:$I$11,1))))),0)</f>
        <v>0</v>
      </c>
      <c r="AY179" s="45">
        <f>+IF(AND(AY$1&gt;=$C179,AY$1&lt;=$D179),-((VLOOKUP(AY79,Tables!$A$6:$I$11,5)+(VLOOKUP(AY79,Tables!$A$6:$I$11,3)*(AY79-VLOOKUP(AY79,Tables!$A$6:$I$11,1))))),0)</f>
        <v>0</v>
      </c>
      <c r="AZ179" s="45">
        <f>+IF(AND(AZ$1&gt;=$C179,AZ$1&lt;=$D179),-((VLOOKUP(AZ79,Tables!$A$6:$I$11,5)+(VLOOKUP(AZ79,Tables!$A$6:$I$11,3)*(AZ79-VLOOKUP(AZ79,Tables!$A$6:$I$11,1))))),0)</f>
        <v>0</v>
      </c>
      <c r="BA179" s="45">
        <f>+IF(AND(BA$1&gt;=$C179,BA$1&lt;=$D179),-((VLOOKUP(BA79,Tables!$A$6:$I$11,5)+(VLOOKUP(BA79,Tables!$A$6:$I$11,3)*(BA79-VLOOKUP(BA79,Tables!$A$6:$I$11,1))))),0)</f>
        <v>0</v>
      </c>
      <c r="BB179" s="45">
        <f>+IF(AND(BB$1&gt;=$C179,BB$1&lt;=$D179),-((VLOOKUP(BB79,Tables!$A$6:$I$11,5)+(VLOOKUP(BB79,Tables!$A$6:$I$11,3)*(BB79-VLOOKUP(BB79,Tables!$A$6:$I$11,1))))),0)</f>
        <v>0</v>
      </c>
      <c r="BC179" s="45">
        <f>+IF(AND(BC$1&gt;=$C179,BC$1&lt;=$D179),-((VLOOKUP(BC79,Tables!$A$6:$I$11,5)+(VLOOKUP(BC79,Tables!$A$6:$I$11,3)*(BC79-VLOOKUP(BC79,Tables!$A$6:$I$11,1))))),0)</f>
        <v>0</v>
      </c>
      <c r="BD179" s="45">
        <f>+IF(AND(BD$1&gt;=$C179,BD$1&lt;=$D179),-((VLOOKUP(BD79,Tables!$A$6:$I$11,5)+(VLOOKUP(BD79,Tables!$A$6:$I$11,3)*(BD79-VLOOKUP(BD79,Tables!$A$6:$I$11,1))))),0)</f>
        <v>0</v>
      </c>
      <c r="BE179" s="45">
        <f>+IF(AND(BE$1&gt;=$C179,BE$1&lt;=$D179),-((VLOOKUP(BE79,Tables!$A$6:$I$11,5)+(VLOOKUP(BE79,Tables!$A$6:$I$11,3)*(BE79-VLOOKUP(BE79,Tables!$A$6:$I$11,1))))),0)</f>
        <v>0</v>
      </c>
      <c r="BF179" s="45">
        <f>+IF(AND(BF$1&gt;=$C179,BF$1&lt;=$D179),-((VLOOKUP(BF79,Tables!$A$6:$I$11,5)+(VLOOKUP(BF79,Tables!$A$6:$I$11,3)*(BF79-VLOOKUP(BF79,Tables!$A$6:$I$11,1))))),0)</f>
        <v>0</v>
      </c>
      <c r="BG179" s="45">
        <f>+IF(AND(BG$1&gt;=$C179,BG$1&lt;=$D179),-((VLOOKUP(BG79,Tables!$A$6:$I$11,5)+(VLOOKUP(BG79,Tables!$A$6:$I$11,3)*(BG79-VLOOKUP(BG79,Tables!$A$6:$I$11,1))))),0)</f>
        <v>0</v>
      </c>
      <c r="BH179" s="45">
        <f>+IF(AND(BH$1&gt;=$C179,BH$1&lt;=$D179),-((VLOOKUP(BH79,Tables!$A$6:$I$11,5)+(VLOOKUP(BH79,Tables!$A$6:$I$11,3)*(BH79-VLOOKUP(BH79,Tables!$A$6:$I$11,1))))),0)</f>
        <v>0</v>
      </c>
      <c r="BI179" s="45">
        <f>+IF(AND(BI$1&gt;=$C179,BI$1&lt;=$D179),-((VLOOKUP(BI79,Tables!$A$6:$I$11,5)+(VLOOKUP(BI79,Tables!$A$6:$I$11,3)*(BI79-VLOOKUP(BI79,Tables!$A$6:$I$11,1))))),0)</f>
        <v>0</v>
      </c>
      <c r="BJ179" s="45">
        <f>+IF(AND(BJ$1&gt;=$C179,BJ$1&lt;=$D179),-((VLOOKUP(BJ79,Tables!$A$6:$I$11,5)+(VLOOKUP(BJ79,Tables!$A$6:$I$11,3)*(BJ79-VLOOKUP(BJ79,Tables!$A$6:$I$11,1))))),0)</f>
        <v>0</v>
      </c>
      <c r="BK179" s="45">
        <f>+IF(AND(BK$1&gt;=$C179,BK$1&lt;=$D179),-((VLOOKUP(BK79,Tables!$A$6:$I$11,5)+(VLOOKUP(BK79,Tables!$A$6:$I$11,3)*(BK79-VLOOKUP(BK79,Tables!$A$6:$I$11,1))))),0)</f>
        <v>0</v>
      </c>
      <c r="BL179" s="45">
        <f>+IF(AND(BL$1&gt;=$C179,BL$1&lt;=$D179),-((VLOOKUP(BL79,Tables!$A$6:$I$11,5)+(VLOOKUP(BL79,Tables!$A$6:$I$11,3)*(BL79-VLOOKUP(BL79,Tables!$A$6:$I$11,1))))),0)</f>
        <v>0</v>
      </c>
      <c r="BM179" s="45">
        <f>+IF(AND(BM$1&gt;=$C179,BM$1&lt;=$D179),-((VLOOKUP(BM79,Tables!$A$6:$I$11,5)+(VLOOKUP(BM79,Tables!$A$6:$I$11,3)*(BM79-VLOOKUP(BM79,Tables!$A$6:$I$11,1))))),0)</f>
        <v>0</v>
      </c>
      <c r="BN179" s="45">
        <f>+IF(AND(BN$1&gt;=$C179,BN$1&lt;=$D179),-((VLOOKUP(BN79,Tables!$A$6:$I$11,5)+(VLOOKUP(BN79,Tables!$A$6:$I$11,3)*(BN79-VLOOKUP(BN79,Tables!$A$6:$I$11,1))))),0)</f>
        <v>0</v>
      </c>
      <c r="BO179" s="45">
        <f>+IF(AND(BO$1&gt;=$C179,BO$1&lt;=$D179),-((VLOOKUP(BO79,Tables!$A$6:$I$11,5)+(VLOOKUP(BO79,Tables!$A$6:$I$11,3)*(BO79-VLOOKUP(BO79,Tables!$A$6:$I$11,1))))),0)</f>
        <v>0</v>
      </c>
      <c r="BP179" s="45">
        <f>+IF(AND(BP$1&gt;=$C179,BP$1&lt;=$D179),-((VLOOKUP(BP79,Tables!$A$6:$I$11,5)+(VLOOKUP(BP79,Tables!$A$6:$I$11,3)*(BP79-VLOOKUP(BP79,Tables!$A$6:$I$11,1))))),0)</f>
        <v>0</v>
      </c>
      <c r="BQ179" s="45">
        <f>+IF(AND(BQ$1&gt;=$C179,BQ$1&lt;=$D179),-((VLOOKUP(BQ79,Tables!$A$6:$I$11,5)+(VLOOKUP(BQ79,Tables!$A$6:$I$11,3)*(BQ79-VLOOKUP(BQ79,Tables!$A$6:$I$11,1))))),0)</f>
        <v>0</v>
      </c>
      <c r="BR179" s="45">
        <f>+IF(AND(BR$1&gt;=$C179,BR$1&lt;=$D179),-((VLOOKUP(BR79,Tables!$A$6:$I$11,5)+(VLOOKUP(BR79,Tables!$A$6:$I$11,3)*(BR79-VLOOKUP(BR79,Tables!$A$6:$I$11,1))))),0)</f>
        <v>0</v>
      </c>
      <c r="BS179" s="45">
        <f>+IF(AND(BS$1&gt;=$C179,BS$1&lt;=$D179),-((VLOOKUP(BS79,Tables!$A$6:$I$11,5)+(VLOOKUP(BS79,Tables!$A$6:$I$11,3)*(BS79-VLOOKUP(BS79,Tables!$A$6:$I$11,1))))),0)</f>
        <v>0</v>
      </c>
      <c r="BT179" s="45">
        <f>+IF(AND(BT$1&gt;=$C179,BT$1&lt;=$D179),-((VLOOKUP(BT79,Tables!$A$6:$I$11,5)+(VLOOKUP(BT79,Tables!$A$6:$I$11,3)*(BT79-VLOOKUP(BT79,Tables!$A$6:$I$11,1))))),0)</f>
        <v>0</v>
      </c>
      <c r="BU179" s="45">
        <f>+IF(AND(BU$1&gt;=$C179,BU$1&lt;=$D179),-((VLOOKUP(BU79,Tables!$A$6:$I$11,5)+(VLOOKUP(BU79,Tables!$A$6:$I$11,3)*(BU79-VLOOKUP(BU79,Tables!$A$6:$I$11,1))))),0)</f>
        <v>0</v>
      </c>
      <c r="BV179" s="45">
        <f>+IF(AND(BV$1&gt;=$C179,BV$1&lt;=$D179),-((VLOOKUP(BV79,Tables!$A$6:$I$11,5)+(VLOOKUP(BV79,Tables!$A$6:$I$11,3)*(BV79-VLOOKUP(BV79,Tables!$A$6:$I$11,1))))),0)</f>
        <v>0</v>
      </c>
      <c r="BW179" s="45">
        <f>+IF(AND(BW$1&gt;=$C179,BW$1&lt;=$D179),-((VLOOKUP(BW79,Tables!$A$6:$I$11,5)+(VLOOKUP(BW79,Tables!$A$6:$I$11,3)*(BW79-VLOOKUP(BW79,Tables!$A$6:$I$11,1))))),0)</f>
        <v>0</v>
      </c>
      <c r="BX179" s="45">
        <f>+IF(AND(BX$1&gt;=$C179,BX$1&lt;=$D179),-((VLOOKUP(BX79,Tables!$A$6:$I$11,5)+(VLOOKUP(BX79,Tables!$A$6:$I$11,3)*(BX79-VLOOKUP(BX79,Tables!$A$6:$I$11,1))))),0)</f>
        <v>0</v>
      </c>
      <c r="BY179" s="45">
        <f>+IF(AND(BY$1&gt;=$C179,BY$1&lt;=$D179),-((VLOOKUP(BY79,Tables!$A$6:$I$11,5)+(VLOOKUP(BY79,Tables!$A$6:$I$11,3)*(BY79-VLOOKUP(BY79,Tables!$A$6:$I$11,1))))),0)</f>
        <v>0</v>
      </c>
      <c r="BZ179" s="181"/>
    </row>
    <row r="180" spans="1:78" outlineLevel="1" x14ac:dyDescent="0.25">
      <c r="A180" s="3"/>
      <c r="B180" s="45"/>
      <c r="C180" s="1"/>
      <c r="D180" s="1"/>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c r="BB180" s="45"/>
      <c r="BC180" s="45"/>
      <c r="BD180" s="45"/>
      <c r="BE180" s="45"/>
      <c r="BF180" s="45"/>
      <c r="BG180" s="45"/>
      <c r="BH180" s="45"/>
      <c r="BI180" s="45"/>
      <c r="BJ180" s="45"/>
      <c r="BK180" s="45"/>
      <c r="BL180" s="45"/>
      <c r="BM180" s="45"/>
      <c r="BN180" s="45"/>
      <c r="BO180" s="45"/>
      <c r="BP180" s="45"/>
      <c r="BQ180" s="45"/>
      <c r="BR180" s="45"/>
      <c r="BS180" s="45"/>
      <c r="BT180" s="45"/>
      <c r="BU180" s="45"/>
      <c r="BV180" s="45"/>
      <c r="BW180" s="45"/>
      <c r="BX180" s="45"/>
      <c r="BY180" s="45"/>
      <c r="BZ180" s="181"/>
    </row>
    <row r="181" spans="1:78" outlineLevel="1" x14ac:dyDescent="0.25">
      <c r="A181" s="3">
        <f>+B$20</f>
        <v>0</v>
      </c>
      <c r="B181" s="45">
        <f>-((VLOOKUP(B81,Tables!$A$6:$I$11,5)+(VLOOKUP(B81,Tables!$A$6:$I$11,3)*(B81-VLOOKUP(B81,Tables!$A$6:$I$11,1)))))</f>
        <v>0</v>
      </c>
      <c r="C181" s="1">
        <f>+$B$6</f>
        <v>2092</v>
      </c>
      <c r="D181" s="1">
        <f>+D81</f>
        <v>2091</v>
      </c>
      <c r="K181" s="45">
        <f>+IF(AND(K$1&gt;=$C181,K$1&lt;=$D181),-((VLOOKUP(K81,Tables!$A$6:$I$11,5)+(VLOOKUP(K81,Tables!$A$6:$I$11,3)*(K81-VLOOKUP(K81,Tables!$A$6:$I$11,1))))),0)</f>
        <v>0</v>
      </c>
      <c r="L181" s="45">
        <f>+IF(AND(L$1&gt;=$C181,L$1&lt;=$D181),-((VLOOKUP(L81,Tables!$A$6:$I$11,5)+(VLOOKUP(L81,Tables!$A$6:$I$11,3)*(L81-VLOOKUP(L81,Tables!$A$6:$I$11,1))))),0)</f>
        <v>0</v>
      </c>
      <c r="M181" s="45">
        <f>+IF(AND(M$1&gt;=$C181,M$1&lt;=$D181),-((VLOOKUP(M81,Tables!$A$6:$I$11,5)+(VLOOKUP(M81,Tables!$A$6:$I$11,3)*(M81-VLOOKUP(M81,Tables!$A$6:$I$11,1))))),0)</f>
        <v>0</v>
      </c>
      <c r="N181" s="45">
        <f>+IF(AND(N$1&gt;=$C181,N$1&lt;=$D181),-((VLOOKUP(N81,Tables!$A$6:$I$11,5)+(VLOOKUP(N81,Tables!$A$6:$I$11,3)*(N81-VLOOKUP(N81,Tables!$A$6:$I$11,1))))),0)</f>
        <v>0</v>
      </c>
      <c r="O181" s="45">
        <f>+IF(AND(O$1&gt;=$C181,O$1&lt;=$D181),-((VLOOKUP(O81,Tables!$A$6:$I$11,5)+(VLOOKUP(O81,Tables!$A$6:$I$11,3)*(O81-VLOOKUP(O81,Tables!$A$6:$I$11,1))))),0)</f>
        <v>0</v>
      </c>
      <c r="P181" s="45">
        <f>+IF(AND(P$1&gt;=$C181,P$1&lt;=$D181),-((VLOOKUP(P81,Tables!$A$6:$I$11,5)+(VLOOKUP(P81,Tables!$A$6:$I$11,3)*(P81-VLOOKUP(P81,Tables!$A$6:$I$11,1))))),0)</f>
        <v>0</v>
      </c>
      <c r="Q181" s="45">
        <f>+IF(AND(Q$1&gt;=$C181,Q$1&lt;=$D181),-((VLOOKUP(Q81,Tables!$A$6:$I$11,5)+(VLOOKUP(Q81,Tables!$A$6:$I$11,3)*(Q81-VLOOKUP(Q81,Tables!$A$6:$I$11,1))))),0)</f>
        <v>0</v>
      </c>
      <c r="R181" s="45">
        <f>+IF(AND(R$1&gt;=$C181,R$1&lt;=$D181),-((VLOOKUP(R81,Tables!$A$6:$I$11,5)+(VLOOKUP(R81,Tables!$A$6:$I$11,3)*(R81-VLOOKUP(R81,Tables!$A$6:$I$11,1))))),0)</f>
        <v>0</v>
      </c>
      <c r="S181" s="45">
        <f>+IF(AND(S$1&gt;=$C181,S$1&lt;=$D181),-((VLOOKUP(S81,Tables!$A$6:$I$11,5)+(VLOOKUP(S81,Tables!$A$6:$I$11,3)*(S81-VLOOKUP(S81,Tables!$A$6:$I$11,1))))),0)</f>
        <v>0</v>
      </c>
      <c r="T181" s="45">
        <f>+IF(AND(T$1&gt;=$C181,T$1&lt;=$D181),-((VLOOKUP(T81,Tables!$A$6:$I$11,5)+(VLOOKUP(T81,Tables!$A$6:$I$11,3)*(T81-VLOOKUP(T81,Tables!$A$6:$I$11,1))))),0)</f>
        <v>0</v>
      </c>
      <c r="U181" s="45">
        <f>+IF(AND(U$1&gt;=$C181,U$1&lt;=$D181),-((VLOOKUP(U81,Tables!$A$6:$I$11,5)+(VLOOKUP(U81,Tables!$A$6:$I$11,3)*(U81-VLOOKUP(U81,Tables!$A$6:$I$11,1))))),0)</f>
        <v>0</v>
      </c>
      <c r="V181" s="45">
        <f>+IF(AND(V$1&gt;=$C181,V$1&lt;=$D181),-((VLOOKUP(V81,Tables!$A$6:$I$11,5)+(VLOOKUP(V81,Tables!$A$6:$I$11,3)*(V81-VLOOKUP(V81,Tables!$A$6:$I$11,1))))),0)</f>
        <v>0</v>
      </c>
      <c r="W181" s="45">
        <f>+IF(AND(W$1&gt;=$C181,W$1&lt;=$D181),-((VLOOKUP(W81,Tables!$A$6:$I$11,5)+(VLOOKUP(W81,Tables!$A$6:$I$11,3)*(W81-VLOOKUP(W81,Tables!$A$6:$I$11,1))))),0)</f>
        <v>0</v>
      </c>
      <c r="X181" s="45">
        <f>+IF(AND(X$1&gt;=$C181,X$1&lt;=$D181),-((VLOOKUP(X81,Tables!$A$6:$I$11,5)+(VLOOKUP(X81,Tables!$A$6:$I$11,3)*(X81-VLOOKUP(X81,Tables!$A$6:$I$11,1))))),0)</f>
        <v>0</v>
      </c>
      <c r="Y181" s="45">
        <f>+IF(AND(Y$1&gt;=$C181,Y$1&lt;=$D181),-((VLOOKUP(Y81,Tables!$A$6:$I$11,5)+(VLOOKUP(Y81,Tables!$A$6:$I$11,3)*(Y81-VLOOKUP(Y81,Tables!$A$6:$I$11,1))))),0)</f>
        <v>0</v>
      </c>
      <c r="Z181" s="45">
        <f>+IF(AND(Z$1&gt;=$C181,Z$1&lt;=$D181),-((VLOOKUP(Z81,Tables!$A$6:$I$11,5)+(VLOOKUP(Z81,Tables!$A$6:$I$11,3)*(Z81-VLOOKUP(Z81,Tables!$A$6:$I$11,1))))),0)</f>
        <v>0</v>
      </c>
      <c r="AA181" s="45">
        <f>+IF(AND(AA$1&gt;=$C181,AA$1&lt;=$D181),-((VLOOKUP(AA81,Tables!$A$6:$I$11,5)+(VLOOKUP(AA81,Tables!$A$6:$I$11,3)*(AA81-VLOOKUP(AA81,Tables!$A$6:$I$11,1))))),0)</f>
        <v>0</v>
      </c>
      <c r="AB181" s="45">
        <f>+IF(AND(AB$1&gt;=$C181,AB$1&lt;=$D181),-((VLOOKUP(AB81,Tables!$A$6:$I$11,5)+(VLOOKUP(AB81,Tables!$A$6:$I$11,3)*(AB81-VLOOKUP(AB81,Tables!$A$6:$I$11,1))))),0)</f>
        <v>0</v>
      </c>
      <c r="AC181" s="45">
        <f>+IF(AND(AC$1&gt;=$C181,AC$1&lt;=$D181),-((VLOOKUP(AC81,Tables!$A$6:$I$11,5)+(VLOOKUP(AC81,Tables!$A$6:$I$11,3)*(AC81-VLOOKUP(AC81,Tables!$A$6:$I$11,1))))),0)</f>
        <v>0</v>
      </c>
      <c r="AD181" s="45">
        <f>+IF(AND(AD$1&gt;=$C181,AD$1&lt;=$D181),-((VLOOKUP(AD81,Tables!$A$6:$I$11,5)+(VLOOKUP(AD81,Tables!$A$6:$I$11,3)*(AD81-VLOOKUP(AD81,Tables!$A$6:$I$11,1))))),0)</f>
        <v>0</v>
      </c>
      <c r="AE181" s="45">
        <f>+IF(AND(AE$1&gt;=$C181,AE$1&lt;=$D181),-((VLOOKUP(AE81,Tables!$A$6:$I$11,5)+(VLOOKUP(AE81,Tables!$A$6:$I$11,3)*(AE81-VLOOKUP(AE81,Tables!$A$6:$I$11,1))))),0)</f>
        <v>0</v>
      </c>
      <c r="AF181" s="45">
        <f>+IF(AND(AF$1&gt;=$C181,AF$1&lt;=$D181),-((VLOOKUP(AF81,Tables!$A$6:$I$11,5)+(VLOOKUP(AF81,Tables!$A$6:$I$11,3)*(AF81-VLOOKUP(AF81,Tables!$A$6:$I$11,1))))),0)</f>
        <v>0</v>
      </c>
      <c r="AG181" s="45">
        <f>+IF(AND(AG$1&gt;=$C181,AG$1&lt;=$D181),-((VLOOKUP(AG81,Tables!$A$6:$I$11,5)+(VLOOKUP(AG81,Tables!$A$6:$I$11,3)*(AG81-VLOOKUP(AG81,Tables!$A$6:$I$11,1))))),0)</f>
        <v>0</v>
      </c>
      <c r="AH181" s="45">
        <f>+IF(AND(AH$1&gt;=$C181,AH$1&lt;=$D181),-((VLOOKUP(AH81,Tables!$A$6:$I$11,5)+(VLOOKUP(AH81,Tables!$A$6:$I$11,3)*(AH81-VLOOKUP(AH81,Tables!$A$6:$I$11,1))))),0)</f>
        <v>0</v>
      </c>
      <c r="AI181" s="45">
        <f>+IF(AND(AI$1&gt;=$C181,AI$1&lt;=$D181),-((VLOOKUP(AI81,Tables!$A$6:$I$11,5)+(VLOOKUP(AI81,Tables!$A$6:$I$11,3)*(AI81-VLOOKUP(AI81,Tables!$A$6:$I$11,1))))),0)</f>
        <v>0</v>
      </c>
      <c r="AJ181" s="45">
        <f>+IF(AND(AJ$1&gt;=$C181,AJ$1&lt;=$D181),-((VLOOKUP(AJ81,Tables!$A$6:$I$11,5)+(VLOOKUP(AJ81,Tables!$A$6:$I$11,3)*(AJ81-VLOOKUP(AJ81,Tables!$A$6:$I$11,1))))),0)</f>
        <v>0</v>
      </c>
      <c r="AK181" s="45">
        <f>+IF(AND(AK$1&gt;=$C181,AK$1&lt;=$D181),-((VLOOKUP(AK81,Tables!$A$6:$I$11,5)+(VLOOKUP(AK81,Tables!$A$6:$I$11,3)*(AK81-VLOOKUP(AK81,Tables!$A$6:$I$11,1))))),0)</f>
        <v>0</v>
      </c>
      <c r="AL181" s="45">
        <f>+IF(AND(AL$1&gt;=$C181,AL$1&lt;=$D181),-((VLOOKUP(AL81,Tables!$A$6:$I$11,5)+(VLOOKUP(AL81,Tables!$A$6:$I$11,3)*(AL81-VLOOKUP(AL81,Tables!$A$6:$I$11,1))))),0)</f>
        <v>0</v>
      </c>
      <c r="AM181" s="45">
        <f>+IF(AND(AM$1&gt;=$C181,AM$1&lt;=$D181),-((VLOOKUP(AM81,Tables!$A$6:$I$11,5)+(VLOOKUP(AM81,Tables!$A$6:$I$11,3)*(AM81-VLOOKUP(AM81,Tables!$A$6:$I$11,1))))),0)</f>
        <v>0</v>
      </c>
      <c r="AN181" s="45">
        <f>+IF(AND(AN$1&gt;=$C181,AN$1&lt;=$D181),-((VLOOKUP(AN81,Tables!$A$6:$I$11,5)+(VLOOKUP(AN81,Tables!$A$6:$I$11,3)*(AN81-VLOOKUP(AN81,Tables!$A$6:$I$11,1))))),0)</f>
        <v>0</v>
      </c>
      <c r="AO181" s="45">
        <f>+IF(AND(AO$1&gt;=$C181,AO$1&lt;=$D181),-((VLOOKUP(AO81,Tables!$A$6:$I$11,5)+(VLOOKUP(AO81,Tables!$A$6:$I$11,3)*(AO81-VLOOKUP(AO81,Tables!$A$6:$I$11,1))))),0)</f>
        <v>0</v>
      </c>
      <c r="AP181" s="45">
        <f>+IF(AND(AP$1&gt;=$C181,AP$1&lt;=$D181),-((VLOOKUP(AP81,Tables!$A$6:$I$11,5)+(VLOOKUP(AP81,Tables!$A$6:$I$11,3)*(AP81-VLOOKUP(AP81,Tables!$A$6:$I$11,1))))),0)</f>
        <v>0</v>
      </c>
      <c r="AQ181" s="45">
        <f>+IF(AND(AQ$1&gt;=$C181,AQ$1&lt;=$D181),-((VLOOKUP(AQ81,Tables!$A$6:$I$11,5)+(VLOOKUP(AQ81,Tables!$A$6:$I$11,3)*(AQ81-VLOOKUP(AQ81,Tables!$A$6:$I$11,1))))),0)</f>
        <v>0</v>
      </c>
      <c r="AR181" s="45">
        <f>+IF(AND(AR$1&gt;=$C181,AR$1&lt;=$D181),-((VLOOKUP(AR81,Tables!$A$6:$I$11,5)+(VLOOKUP(AR81,Tables!$A$6:$I$11,3)*(AR81-VLOOKUP(AR81,Tables!$A$6:$I$11,1))))),0)</f>
        <v>0</v>
      </c>
      <c r="AS181" s="45">
        <f>+IF(AND(AS$1&gt;=$C181,AS$1&lt;=$D181),-((VLOOKUP(AS81,Tables!$A$6:$I$11,5)+(VLOOKUP(AS81,Tables!$A$6:$I$11,3)*(AS81-VLOOKUP(AS81,Tables!$A$6:$I$11,1))))),0)</f>
        <v>0</v>
      </c>
      <c r="AT181" s="45">
        <f>+IF(AND(AT$1&gt;=$C181,AT$1&lt;=$D181),-((VLOOKUP(AT81,Tables!$A$6:$I$11,5)+(VLOOKUP(AT81,Tables!$A$6:$I$11,3)*(AT81-VLOOKUP(AT81,Tables!$A$6:$I$11,1))))),0)</f>
        <v>0</v>
      </c>
      <c r="AU181" s="45">
        <f>+IF(AND(AU$1&gt;=$C181,AU$1&lt;=$D181),-((VLOOKUP(AU81,Tables!$A$6:$I$11,5)+(VLOOKUP(AU81,Tables!$A$6:$I$11,3)*(AU81-VLOOKUP(AU81,Tables!$A$6:$I$11,1))))),0)</f>
        <v>0</v>
      </c>
      <c r="AV181" s="45">
        <f>+IF(AND(AV$1&gt;=$C181,AV$1&lt;=$D181),-((VLOOKUP(AV81,Tables!$A$6:$I$11,5)+(VLOOKUP(AV81,Tables!$A$6:$I$11,3)*(AV81-VLOOKUP(AV81,Tables!$A$6:$I$11,1))))),0)</f>
        <v>0</v>
      </c>
      <c r="AW181" s="45">
        <f>+IF(AND(AW$1&gt;=$C181,AW$1&lt;=$D181),-((VLOOKUP(AW81,Tables!$A$6:$I$11,5)+(VLOOKUP(AW81,Tables!$A$6:$I$11,3)*(AW81-VLOOKUP(AW81,Tables!$A$6:$I$11,1))))),0)</f>
        <v>0</v>
      </c>
      <c r="AX181" s="45">
        <f>+IF(AND(AX$1&gt;=$C181,AX$1&lt;=$D181),-((VLOOKUP(AX81,Tables!$A$6:$I$11,5)+(VLOOKUP(AX81,Tables!$A$6:$I$11,3)*(AX81-VLOOKUP(AX81,Tables!$A$6:$I$11,1))))),0)</f>
        <v>0</v>
      </c>
      <c r="AY181" s="45">
        <f>+IF(AND(AY$1&gt;=$C181,AY$1&lt;=$D181),-((VLOOKUP(AY81,Tables!$A$6:$I$11,5)+(VLOOKUP(AY81,Tables!$A$6:$I$11,3)*(AY81-VLOOKUP(AY81,Tables!$A$6:$I$11,1))))),0)</f>
        <v>0</v>
      </c>
      <c r="AZ181" s="45">
        <f>+IF(AND(AZ$1&gt;=$C181,AZ$1&lt;=$D181),-((VLOOKUP(AZ81,Tables!$A$6:$I$11,5)+(VLOOKUP(AZ81,Tables!$A$6:$I$11,3)*(AZ81-VLOOKUP(AZ81,Tables!$A$6:$I$11,1))))),0)</f>
        <v>0</v>
      </c>
      <c r="BA181" s="45">
        <f>+IF(AND(BA$1&gt;=$C181,BA$1&lt;=$D181),-((VLOOKUP(BA81,Tables!$A$6:$I$11,5)+(VLOOKUP(BA81,Tables!$A$6:$I$11,3)*(BA81-VLOOKUP(BA81,Tables!$A$6:$I$11,1))))),0)</f>
        <v>0</v>
      </c>
      <c r="BB181" s="45">
        <f>+IF(AND(BB$1&gt;=$C181,BB$1&lt;=$D181),-((VLOOKUP(BB81,Tables!$A$6:$I$11,5)+(VLOOKUP(BB81,Tables!$A$6:$I$11,3)*(BB81-VLOOKUP(BB81,Tables!$A$6:$I$11,1))))),0)</f>
        <v>0</v>
      </c>
      <c r="BC181" s="45">
        <f>+IF(AND(BC$1&gt;=$C181,BC$1&lt;=$D181),-((VLOOKUP(BC81,Tables!$A$6:$I$11,5)+(VLOOKUP(BC81,Tables!$A$6:$I$11,3)*(BC81-VLOOKUP(BC81,Tables!$A$6:$I$11,1))))),0)</f>
        <v>0</v>
      </c>
      <c r="BD181" s="45">
        <f>+IF(AND(BD$1&gt;=$C181,BD$1&lt;=$D181),-((VLOOKUP(BD81,Tables!$A$6:$I$11,5)+(VLOOKUP(BD81,Tables!$A$6:$I$11,3)*(BD81-VLOOKUP(BD81,Tables!$A$6:$I$11,1))))),0)</f>
        <v>0</v>
      </c>
      <c r="BE181" s="45">
        <f>+IF(AND(BE$1&gt;=$C181,BE$1&lt;=$D181),-((VLOOKUP(BE81,Tables!$A$6:$I$11,5)+(VLOOKUP(BE81,Tables!$A$6:$I$11,3)*(BE81-VLOOKUP(BE81,Tables!$A$6:$I$11,1))))),0)</f>
        <v>0</v>
      </c>
      <c r="BF181" s="45">
        <f>+IF(AND(BF$1&gt;=$C181,BF$1&lt;=$D181),-((VLOOKUP(BF81,Tables!$A$6:$I$11,5)+(VLOOKUP(BF81,Tables!$A$6:$I$11,3)*(BF81-VLOOKUP(BF81,Tables!$A$6:$I$11,1))))),0)</f>
        <v>0</v>
      </c>
      <c r="BG181" s="45">
        <f>+IF(AND(BG$1&gt;=$C181,BG$1&lt;=$D181),-((VLOOKUP(BG81,Tables!$A$6:$I$11,5)+(VLOOKUP(BG81,Tables!$A$6:$I$11,3)*(BG81-VLOOKUP(BG81,Tables!$A$6:$I$11,1))))),0)</f>
        <v>0</v>
      </c>
      <c r="BH181" s="45">
        <f>+IF(AND(BH$1&gt;=$C181,BH$1&lt;=$D181),-((VLOOKUP(BH81,Tables!$A$6:$I$11,5)+(VLOOKUP(BH81,Tables!$A$6:$I$11,3)*(BH81-VLOOKUP(BH81,Tables!$A$6:$I$11,1))))),0)</f>
        <v>0</v>
      </c>
      <c r="BI181" s="45">
        <f>+IF(AND(BI$1&gt;=$C181,BI$1&lt;=$D181),-((VLOOKUP(BI81,Tables!$A$6:$I$11,5)+(VLOOKUP(BI81,Tables!$A$6:$I$11,3)*(BI81-VLOOKUP(BI81,Tables!$A$6:$I$11,1))))),0)</f>
        <v>0</v>
      </c>
      <c r="BJ181" s="45">
        <f>+IF(AND(BJ$1&gt;=$C181,BJ$1&lt;=$D181),-((VLOOKUP(BJ81,Tables!$A$6:$I$11,5)+(VLOOKUP(BJ81,Tables!$A$6:$I$11,3)*(BJ81-VLOOKUP(BJ81,Tables!$A$6:$I$11,1))))),0)</f>
        <v>0</v>
      </c>
      <c r="BK181" s="45">
        <f>+IF(AND(BK$1&gt;=$C181,BK$1&lt;=$D181),-((VLOOKUP(BK81,Tables!$A$6:$I$11,5)+(VLOOKUP(BK81,Tables!$A$6:$I$11,3)*(BK81-VLOOKUP(BK81,Tables!$A$6:$I$11,1))))),0)</f>
        <v>0</v>
      </c>
      <c r="BL181" s="45">
        <f>+IF(AND(BL$1&gt;=$C181,BL$1&lt;=$D181),-((VLOOKUP(BL81,Tables!$A$6:$I$11,5)+(VLOOKUP(BL81,Tables!$A$6:$I$11,3)*(BL81-VLOOKUP(BL81,Tables!$A$6:$I$11,1))))),0)</f>
        <v>0</v>
      </c>
      <c r="BM181" s="45">
        <f>+IF(AND(BM$1&gt;=$C181,BM$1&lt;=$D181),-((VLOOKUP(BM81,Tables!$A$6:$I$11,5)+(VLOOKUP(BM81,Tables!$A$6:$I$11,3)*(BM81-VLOOKUP(BM81,Tables!$A$6:$I$11,1))))),0)</f>
        <v>0</v>
      </c>
      <c r="BN181" s="45">
        <f>+IF(AND(BN$1&gt;=$C181,BN$1&lt;=$D181),-((VLOOKUP(BN81,Tables!$A$6:$I$11,5)+(VLOOKUP(BN81,Tables!$A$6:$I$11,3)*(BN81-VLOOKUP(BN81,Tables!$A$6:$I$11,1))))),0)</f>
        <v>0</v>
      </c>
      <c r="BO181" s="45">
        <f>+IF(AND(BO$1&gt;=$C181,BO$1&lt;=$D181),-((VLOOKUP(BO81,Tables!$A$6:$I$11,5)+(VLOOKUP(BO81,Tables!$A$6:$I$11,3)*(BO81-VLOOKUP(BO81,Tables!$A$6:$I$11,1))))),0)</f>
        <v>0</v>
      </c>
      <c r="BP181" s="45">
        <f>+IF(AND(BP$1&gt;=$C181,BP$1&lt;=$D181),-((VLOOKUP(BP81,Tables!$A$6:$I$11,5)+(VLOOKUP(BP81,Tables!$A$6:$I$11,3)*(BP81-VLOOKUP(BP81,Tables!$A$6:$I$11,1))))),0)</f>
        <v>0</v>
      </c>
      <c r="BQ181" s="45">
        <f>+IF(AND(BQ$1&gt;=$C181,BQ$1&lt;=$D181),-((VLOOKUP(BQ81,Tables!$A$6:$I$11,5)+(VLOOKUP(BQ81,Tables!$A$6:$I$11,3)*(BQ81-VLOOKUP(BQ81,Tables!$A$6:$I$11,1))))),0)</f>
        <v>0</v>
      </c>
      <c r="BR181" s="45">
        <f>+IF(AND(BR$1&gt;=$C181,BR$1&lt;=$D181),-((VLOOKUP(BR81,Tables!$A$6:$I$11,5)+(VLOOKUP(BR81,Tables!$A$6:$I$11,3)*(BR81-VLOOKUP(BR81,Tables!$A$6:$I$11,1))))),0)</f>
        <v>0</v>
      </c>
      <c r="BS181" s="45">
        <f>+IF(AND(BS$1&gt;=$C181,BS$1&lt;=$D181),-((VLOOKUP(BS81,Tables!$A$6:$I$11,5)+(VLOOKUP(BS81,Tables!$A$6:$I$11,3)*(BS81-VLOOKUP(BS81,Tables!$A$6:$I$11,1))))),0)</f>
        <v>0</v>
      </c>
      <c r="BT181" s="45">
        <f>+IF(AND(BT$1&gt;=$C181,BT$1&lt;=$D181),-((VLOOKUP(BT81,Tables!$A$6:$I$11,5)+(VLOOKUP(BT81,Tables!$A$6:$I$11,3)*(BT81-VLOOKUP(BT81,Tables!$A$6:$I$11,1))))),0)</f>
        <v>0</v>
      </c>
      <c r="BU181" s="45">
        <f>+IF(AND(BU$1&gt;=$C181,BU$1&lt;=$D181),-((VLOOKUP(BU81,Tables!$A$6:$I$11,5)+(VLOOKUP(BU81,Tables!$A$6:$I$11,3)*(BU81-VLOOKUP(BU81,Tables!$A$6:$I$11,1))))),0)</f>
        <v>0</v>
      </c>
      <c r="BV181" s="45">
        <f>+IF(AND(BV$1&gt;=$C181,BV$1&lt;=$D181),-((VLOOKUP(BV81,Tables!$A$6:$I$11,5)+(VLOOKUP(BV81,Tables!$A$6:$I$11,3)*(BV81-VLOOKUP(BV81,Tables!$A$6:$I$11,1))))),0)</f>
        <v>0</v>
      </c>
      <c r="BW181" s="45">
        <f>+IF(AND(BW$1&gt;=$C181,BW$1&lt;=$D181),-((VLOOKUP(BW81,Tables!$A$6:$I$11,5)+(VLOOKUP(BW81,Tables!$A$6:$I$11,3)*(BW81-VLOOKUP(BW81,Tables!$A$6:$I$11,1))))),0)</f>
        <v>0</v>
      </c>
      <c r="BX181" s="45">
        <f>+IF(AND(BX$1&gt;=$C181,BX$1&lt;=$D181),-((VLOOKUP(BX81,Tables!$A$6:$I$11,5)+(VLOOKUP(BX81,Tables!$A$6:$I$11,3)*(BX81-VLOOKUP(BX81,Tables!$A$6:$I$11,1))))),0)</f>
        <v>0</v>
      </c>
      <c r="BY181" s="45">
        <f>+IF(AND(BY$1&gt;=$C181,BY$1&lt;=$D181),-((VLOOKUP(BY81,Tables!$A$6:$I$11,5)+(VLOOKUP(BY81,Tables!$A$6:$I$11,3)*(BY81-VLOOKUP(BY81,Tables!$A$6:$I$11,1))))),0)</f>
        <v>0</v>
      </c>
      <c r="BZ181" s="181"/>
    </row>
    <row r="182" spans="1:78" outlineLevel="1" x14ac:dyDescent="0.25">
      <c r="A182" s="3">
        <f>+C$20</f>
        <v>0</v>
      </c>
      <c r="B182" s="45">
        <f>-((VLOOKUP(B82,Tables!$A$6:$I$11,5)+(VLOOKUP(B82,Tables!$A$6:$I$11,3)*(B82-VLOOKUP(B82,Tables!$A$6:$I$11,1)))))</f>
        <v>0</v>
      </c>
      <c r="C182" s="1">
        <f>+$B$6</f>
        <v>2092</v>
      </c>
      <c r="D182" s="1">
        <f>+D82</f>
        <v>2091</v>
      </c>
      <c r="K182" s="45">
        <f>+IF(AND(K$1&gt;=$C182,K$1&lt;=$D182),-((VLOOKUP(K82,Tables!$A$6:$I$11,5)+(VLOOKUP(K82,Tables!$A$6:$I$11,3)*(K82-VLOOKUP(K82,Tables!$A$6:$I$11,1))))),0)</f>
        <v>0</v>
      </c>
      <c r="L182" s="45">
        <f>+IF(AND(L$1&gt;=$C182,L$1&lt;=$D182),-((VLOOKUP(L82,Tables!$A$6:$I$11,5)+(VLOOKUP(L82,Tables!$A$6:$I$11,3)*(L82-VLOOKUP(L82,Tables!$A$6:$I$11,1))))),0)</f>
        <v>0</v>
      </c>
      <c r="M182" s="45">
        <f>+IF(AND(M$1&gt;=$C182,M$1&lt;=$D182),-((VLOOKUP(M82,Tables!$A$6:$I$11,5)+(VLOOKUP(M82,Tables!$A$6:$I$11,3)*(M82-VLOOKUP(M82,Tables!$A$6:$I$11,1))))),0)</f>
        <v>0</v>
      </c>
      <c r="N182" s="45">
        <f>+IF(AND(N$1&gt;=$C182,N$1&lt;=$D182),-((VLOOKUP(N82,Tables!$A$6:$I$11,5)+(VLOOKUP(N82,Tables!$A$6:$I$11,3)*(N82-VLOOKUP(N82,Tables!$A$6:$I$11,1))))),0)</f>
        <v>0</v>
      </c>
      <c r="O182" s="45">
        <f>+IF(AND(O$1&gt;=$C182,O$1&lt;=$D182),-((VLOOKUP(O82,Tables!$A$6:$I$11,5)+(VLOOKUP(O82,Tables!$A$6:$I$11,3)*(O82-VLOOKUP(O82,Tables!$A$6:$I$11,1))))),0)</f>
        <v>0</v>
      </c>
      <c r="P182" s="45">
        <f>+IF(AND(P$1&gt;=$C182,P$1&lt;=$D182),-((VLOOKUP(P82,Tables!$A$6:$I$11,5)+(VLOOKUP(P82,Tables!$A$6:$I$11,3)*(P82-VLOOKUP(P82,Tables!$A$6:$I$11,1))))),0)</f>
        <v>0</v>
      </c>
      <c r="Q182" s="45">
        <f>+IF(AND(Q$1&gt;=$C182,Q$1&lt;=$D182),-((VLOOKUP(Q82,Tables!$A$6:$I$11,5)+(VLOOKUP(Q82,Tables!$A$6:$I$11,3)*(Q82-VLOOKUP(Q82,Tables!$A$6:$I$11,1))))),0)</f>
        <v>0</v>
      </c>
      <c r="R182" s="45">
        <f>+IF(AND(R$1&gt;=$C182,R$1&lt;=$D182),-((VLOOKUP(R82,Tables!$A$6:$I$11,5)+(VLOOKUP(R82,Tables!$A$6:$I$11,3)*(R82-VLOOKUP(R82,Tables!$A$6:$I$11,1))))),0)</f>
        <v>0</v>
      </c>
      <c r="S182" s="45">
        <f>+IF(AND(S$1&gt;=$C182,S$1&lt;=$D182),-((VLOOKUP(S82,Tables!$A$6:$I$11,5)+(VLOOKUP(S82,Tables!$A$6:$I$11,3)*(S82-VLOOKUP(S82,Tables!$A$6:$I$11,1))))),0)</f>
        <v>0</v>
      </c>
      <c r="T182" s="45">
        <f>+IF(AND(T$1&gt;=$C182,T$1&lt;=$D182),-((VLOOKUP(T82,Tables!$A$6:$I$11,5)+(VLOOKUP(T82,Tables!$A$6:$I$11,3)*(T82-VLOOKUP(T82,Tables!$A$6:$I$11,1))))),0)</f>
        <v>0</v>
      </c>
      <c r="U182" s="45">
        <f>+IF(AND(U$1&gt;=$C182,U$1&lt;=$D182),-((VLOOKUP(U82,Tables!$A$6:$I$11,5)+(VLOOKUP(U82,Tables!$A$6:$I$11,3)*(U82-VLOOKUP(U82,Tables!$A$6:$I$11,1))))),0)</f>
        <v>0</v>
      </c>
      <c r="V182" s="45">
        <f>+IF(AND(V$1&gt;=$C182,V$1&lt;=$D182),-((VLOOKUP(V82,Tables!$A$6:$I$11,5)+(VLOOKUP(V82,Tables!$A$6:$I$11,3)*(V82-VLOOKUP(V82,Tables!$A$6:$I$11,1))))),0)</f>
        <v>0</v>
      </c>
      <c r="W182" s="45">
        <f>+IF(AND(W$1&gt;=$C182,W$1&lt;=$D182),-((VLOOKUP(W82,Tables!$A$6:$I$11,5)+(VLOOKUP(W82,Tables!$A$6:$I$11,3)*(W82-VLOOKUP(W82,Tables!$A$6:$I$11,1))))),0)</f>
        <v>0</v>
      </c>
      <c r="X182" s="45">
        <f>+IF(AND(X$1&gt;=$C182,X$1&lt;=$D182),-((VLOOKUP(X82,Tables!$A$6:$I$11,5)+(VLOOKUP(X82,Tables!$A$6:$I$11,3)*(X82-VLOOKUP(X82,Tables!$A$6:$I$11,1))))),0)</f>
        <v>0</v>
      </c>
      <c r="Y182" s="45">
        <f>+IF(AND(Y$1&gt;=$C182,Y$1&lt;=$D182),-((VLOOKUP(Y82,Tables!$A$6:$I$11,5)+(VLOOKUP(Y82,Tables!$A$6:$I$11,3)*(Y82-VLOOKUP(Y82,Tables!$A$6:$I$11,1))))),0)</f>
        <v>0</v>
      </c>
      <c r="Z182" s="45">
        <f>+IF(AND(Z$1&gt;=$C182,Z$1&lt;=$D182),-((VLOOKUP(Z82,Tables!$A$6:$I$11,5)+(VLOOKUP(Z82,Tables!$A$6:$I$11,3)*(Z82-VLOOKUP(Z82,Tables!$A$6:$I$11,1))))),0)</f>
        <v>0</v>
      </c>
      <c r="AA182" s="45">
        <f>+IF(AND(AA$1&gt;=$C182,AA$1&lt;=$D182),-((VLOOKUP(AA82,Tables!$A$6:$I$11,5)+(VLOOKUP(AA82,Tables!$A$6:$I$11,3)*(AA82-VLOOKUP(AA82,Tables!$A$6:$I$11,1))))),0)</f>
        <v>0</v>
      </c>
      <c r="AB182" s="45">
        <f>+IF(AND(AB$1&gt;=$C182,AB$1&lt;=$D182),-((VLOOKUP(AB82,Tables!$A$6:$I$11,5)+(VLOOKUP(AB82,Tables!$A$6:$I$11,3)*(AB82-VLOOKUP(AB82,Tables!$A$6:$I$11,1))))),0)</f>
        <v>0</v>
      </c>
      <c r="AC182" s="45">
        <f>+IF(AND(AC$1&gt;=$C182,AC$1&lt;=$D182),-((VLOOKUP(AC82,Tables!$A$6:$I$11,5)+(VLOOKUP(AC82,Tables!$A$6:$I$11,3)*(AC82-VLOOKUP(AC82,Tables!$A$6:$I$11,1))))),0)</f>
        <v>0</v>
      </c>
      <c r="AD182" s="45">
        <f>+IF(AND(AD$1&gt;=$C182,AD$1&lt;=$D182),-((VLOOKUP(AD82,Tables!$A$6:$I$11,5)+(VLOOKUP(AD82,Tables!$A$6:$I$11,3)*(AD82-VLOOKUP(AD82,Tables!$A$6:$I$11,1))))),0)</f>
        <v>0</v>
      </c>
      <c r="AE182" s="45">
        <f>+IF(AND(AE$1&gt;=$C182,AE$1&lt;=$D182),-((VLOOKUP(AE82,Tables!$A$6:$I$11,5)+(VLOOKUP(AE82,Tables!$A$6:$I$11,3)*(AE82-VLOOKUP(AE82,Tables!$A$6:$I$11,1))))),0)</f>
        <v>0</v>
      </c>
      <c r="AF182" s="45">
        <f>+IF(AND(AF$1&gt;=$C182,AF$1&lt;=$D182),-((VLOOKUP(AF82,Tables!$A$6:$I$11,5)+(VLOOKUP(AF82,Tables!$A$6:$I$11,3)*(AF82-VLOOKUP(AF82,Tables!$A$6:$I$11,1))))),0)</f>
        <v>0</v>
      </c>
      <c r="AG182" s="45">
        <f>+IF(AND(AG$1&gt;=$C182,AG$1&lt;=$D182),-((VLOOKUP(AG82,Tables!$A$6:$I$11,5)+(VLOOKUP(AG82,Tables!$A$6:$I$11,3)*(AG82-VLOOKUP(AG82,Tables!$A$6:$I$11,1))))),0)</f>
        <v>0</v>
      </c>
      <c r="AH182" s="45">
        <f>+IF(AND(AH$1&gt;=$C182,AH$1&lt;=$D182),-((VLOOKUP(AH82,Tables!$A$6:$I$11,5)+(VLOOKUP(AH82,Tables!$A$6:$I$11,3)*(AH82-VLOOKUP(AH82,Tables!$A$6:$I$11,1))))),0)</f>
        <v>0</v>
      </c>
      <c r="AI182" s="45">
        <f>+IF(AND(AI$1&gt;=$C182,AI$1&lt;=$D182),-((VLOOKUP(AI82,Tables!$A$6:$I$11,5)+(VLOOKUP(AI82,Tables!$A$6:$I$11,3)*(AI82-VLOOKUP(AI82,Tables!$A$6:$I$11,1))))),0)</f>
        <v>0</v>
      </c>
      <c r="AJ182" s="45">
        <f>+IF(AND(AJ$1&gt;=$C182,AJ$1&lt;=$D182),-((VLOOKUP(AJ82,Tables!$A$6:$I$11,5)+(VLOOKUP(AJ82,Tables!$A$6:$I$11,3)*(AJ82-VLOOKUP(AJ82,Tables!$A$6:$I$11,1))))),0)</f>
        <v>0</v>
      </c>
      <c r="AK182" s="45">
        <f>+IF(AND(AK$1&gt;=$C182,AK$1&lt;=$D182),-((VLOOKUP(AK82,Tables!$A$6:$I$11,5)+(VLOOKUP(AK82,Tables!$A$6:$I$11,3)*(AK82-VLOOKUP(AK82,Tables!$A$6:$I$11,1))))),0)</f>
        <v>0</v>
      </c>
      <c r="AL182" s="45">
        <f>+IF(AND(AL$1&gt;=$C182,AL$1&lt;=$D182),-((VLOOKUP(AL82,Tables!$A$6:$I$11,5)+(VLOOKUP(AL82,Tables!$A$6:$I$11,3)*(AL82-VLOOKUP(AL82,Tables!$A$6:$I$11,1))))),0)</f>
        <v>0</v>
      </c>
      <c r="AM182" s="45">
        <f>+IF(AND(AM$1&gt;=$C182,AM$1&lt;=$D182),-((VLOOKUP(AM82,Tables!$A$6:$I$11,5)+(VLOOKUP(AM82,Tables!$A$6:$I$11,3)*(AM82-VLOOKUP(AM82,Tables!$A$6:$I$11,1))))),0)</f>
        <v>0</v>
      </c>
      <c r="AN182" s="45">
        <f>+IF(AND(AN$1&gt;=$C182,AN$1&lt;=$D182),-((VLOOKUP(AN82,Tables!$A$6:$I$11,5)+(VLOOKUP(AN82,Tables!$A$6:$I$11,3)*(AN82-VLOOKUP(AN82,Tables!$A$6:$I$11,1))))),0)</f>
        <v>0</v>
      </c>
      <c r="AO182" s="45">
        <f>+IF(AND(AO$1&gt;=$C182,AO$1&lt;=$D182),-((VLOOKUP(AO82,Tables!$A$6:$I$11,5)+(VLOOKUP(AO82,Tables!$A$6:$I$11,3)*(AO82-VLOOKUP(AO82,Tables!$A$6:$I$11,1))))),0)</f>
        <v>0</v>
      </c>
      <c r="AP182" s="45">
        <f>+IF(AND(AP$1&gt;=$C182,AP$1&lt;=$D182),-((VLOOKUP(AP82,Tables!$A$6:$I$11,5)+(VLOOKUP(AP82,Tables!$A$6:$I$11,3)*(AP82-VLOOKUP(AP82,Tables!$A$6:$I$11,1))))),0)</f>
        <v>0</v>
      </c>
      <c r="AQ182" s="45">
        <f>+IF(AND(AQ$1&gt;=$C182,AQ$1&lt;=$D182),-((VLOOKUP(AQ82,Tables!$A$6:$I$11,5)+(VLOOKUP(AQ82,Tables!$A$6:$I$11,3)*(AQ82-VLOOKUP(AQ82,Tables!$A$6:$I$11,1))))),0)</f>
        <v>0</v>
      </c>
      <c r="AR182" s="45">
        <f>+IF(AND(AR$1&gt;=$C182,AR$1&lt;=$D182),-((VLOOKUP(AR82,Tables!$A$6:$I$11,5)+(VLOOKUP(AR82,Tables!$A$6:$I$11,3)*(AR82-VLOOKUP(AR82,Tables!$A$6:$I$11,1))))),0)</f>
        <v>0</v>
      </c>
      <c r="AS182" s="45">
        <f>+IF(AND(AS$1&gt;=$C182,AS$1&lt;=$D182),-((VLOOKUP(AS82,Tables!$A$6:$I$11,5)+(VLOOKUP(AS82,Tables!$A$6:$I$11,3)*(AS82-VLOOKUP(AS82,Tables!$A$6:$I$11,1))))),0)</f>
        <v>0</v>
      </c>
      <c r="AT182" s="45">
        <f>+IF(AND(AT$1&gt;=$C182,AT$1&lt;=$D182),-((VLOOKUP(AT82,Tables!$A$6:$I$11,5)+(VLOOKUP(AT82,Tables!$A$6:$I$11,3)*(AT82-VLOOKUP(AT82,Tables!$A$6:$I$11,1))))),0)</f>
        <v>0</v>
      </c>
      <c r="AU182" s="45">
        <f>+IF(AND(AU$1&gt;=$C182,AU$1&lt;=$D182),-((VLOOKUP(AU82,Tables!$A$6:$I$11,5)+(VLOOKUP(AU82,Tables!$A$6:$I$11,3)*(AU82-VLOOKUP(AU82,Tables!$A$6:$I$11,1))))),0)</f>
        <v>0</v>
      </c>
      <c r="AV182" s="45">
        <f>+IF(AND(AV$1&gt;=$C182,AV$1&lt;=$D182),-((VLOOKUP(AV82,Tables!$A$6:$I$11,5)+(VLOOKUP(AV82,Tables!$A$6:$I$11,3)*(AV82-VLOOKUP(AV82,Tables!$A$6:$I$11,1))))),0)</f>
        <v>0</v>
      </c>
      <c r="AW182" s="45">
        <f>+IF(AND(AW$1&gt;=$C182,AW$1&lt;=$D182),-((VLOOKUP(AW82,Tables!$A$6:$I$11,5)+(VLOOKUP(AW82,Tables!$A$6:$I$11,3)*(AW82-VLOOKUP(AW82,Tables!$A$6:$I$11,1))))),0)</f>
        <v>0</v>
      </c>
      <c r="AX182" s="45">
        <f>+IF(AND(AX$1&gt;=$C182,AX$1&lt;=$D182),-((VLOOKUP(AX82,Tables!$A$6:$I$11,5)+(VLOOKUP(AX82,Tables!$A$6:$I$11,3)*(AX82-VLOOKUP(AX82,Tables!$A$6:$I$11,1))))),0)</f>
        <v>0</v>
      </c>
      <c r="AY182" s="45">
        <f>+IF(AND(AY$1&gt;=$C182,AY$1&lt;=$D182),-((VLOOKUP(AY82,Tables!$A$6:$I$11,5)+(VLOOKUP(AY82,Tables!$A$6:$I$11,3)*(AY82-VLOOKUP(AY82,Tables!$A$6:$I$11,1))))),0)</f>
        <v>0</v>
      </c>
      <c r="AZ182" s="45">
        <f>+IF(AND(AZ$1&gt;=$C182,AZ$1&lt;=$D182),-((VLOOKUP(AZ82,Tables!$A$6:$I$11,5)+(VLOOKUP(AZ82,Tables!$A$6:$I$11,3)*(AZ82-VLOOKUP(AZ82,Tables!$A$6:$I$11,1))))),0)</f>
        <v>0</v>
      </c>
      <c r="BA182" s="45">
        <f>+IF(AND(BA$1&gt;=$C182,BA$1&lt;=$D182),-((VLOOKUP(BA82,Tables!$A$6:$I$11,5)+(VLOOKUP(BA82,Tables!$A$6:$I$11,3)*(BA82-VLOOKUP(BA82,Tables!$A$6:$I$11,1))))),0)</f>
        <v>0</v>
      </c>
      <c r="BB182" s="45">
        <f>+IF(AND(BB$1&gt;=$C182,BB$1&lt;=$D182),-((VLOOKUP(BB82,Tables!$A$6:$I$11,5)+(VLOOKUP(BB82,Tables!$A$6:$I$11,3)*(BB82-VLOOKUP(BB82,Tables!$A$6:$I$11,1))))),0)</f>
        <v>0</v>
      </c>
      <c r="BC182" s="45">
        <f>+IF(AND(BC$1&gt;=$C182,BC$1&lt;=$D182),-((VLOOKUP(BC82,Tables!$A$6:$I$11,5)+(VLOOKUP(BC82,Tables!$A$6:$I$11,3)*(BC82-VLOOKUP(BC82,Tables!$A$6:$I$11,1))))),0)</f>
        <v>0</v>
      </c>
      <c r="BD182" s="45">
        <f>+IF(AND(BD$1&gt;=$C182,BD$1&lt;=$D182),-((VLOOKUP(BD82,Tables!$A$6:$I$11,5)+(VLOOKUP(BD82,Tables!$A$6:$I$11,3)*(BD82-VLOOKUP(BD82,Tables!$A$6:$I$11,1))))),0)</f>
        <v>0</v>
      </c>
      <c r="BE182" s="45">
        <f>+IF(AND(BE$1&gt;=$C182,BE$1&lt;=$D182),-((VLOOKUP(BE82,Tables!$A$6:$I$11,5)+(VLOOKUP(BE82,Tables!$A$6:$I$11,3)*(BE82-VLOOKUP(BE82,Tables!$A$6:$I$11,1))))),0)</f>
        <v>0</v>
      </c>
      <c r="BF182" s="45">
        <f>+IF(AND(BF$1&gt;=$C182,BF$1&lt;=$D182),-((VLOOKUP(BF82,Tables!$A$6:$I$11,5)+(VLOOKUP(BF82,Tables!$A$6:$I$11,3)*(BF82-VLOOKUP(BF82,Tables!$A$6:$I$11,1))))),0)</f>
        <v>0</v>
      </c>
      <c r="BG182" s="45">
        <f>+IF(AND(BG$1&gt;=$C182,BG$1&lt;=$D182),-((VLOOKUP(BG82,Tables!$A$6:$I$11,5)+(VLOOKUP(BG82,Tables!$A$6:$I$11,3)*(BG82-VLOOKUP(BG82,Tables!$A$6:$I$11,1))))),0)</f>
        <v>0</v>
      </c>
      <c r="BH182" s="45">
        <f>+IF(AND(BH$1&gt;=$C182,BH$1&lt;=$D182),-((VLOOKUP(BH82,Tables!$A$6:$I$11,5)+(VLOOKUP(BH82,Tables!$A$6:$I$11,3)*(BH82-VLOOKUP(BH82,Tables!$A$6:$I$11,1))))),0)</f>
        <v>0</v>
      </c>
      <c r="BI182" s="45">
        <f>+IF(AND(BI$1&gt;=$C182,BI$1&lt;=$D182),-((VLOOKUP(BI82,Tables!$A$6:$I$11,5)+(VLOOKUP(BI82,Tables!$A$6:$I$11,3)*(BI82-VLOOKUP(BI82,Tables!$A$6:$I$11,1))))),0)</f>
        <v>0</v>
      </c>
      <c r="BJ182" s="45">
        <f>+IF(AND(BJ$1&gt;=$C182,BJ$1&lt;=$D182),-((VLOOKUP(BJ82,Tables!$A$6:$I$11,5)+(VLOOKUP(BJ82,Tables!$A$6:$I$11,3)*(BJ82-VLOOKUP(BJ82,Tables!$A$6:$I$11,1))))),0)</f>
        <v>0</v>
      </c>
      <c r="BK182" s="45">
        <f>+IF(AND(BK$1&gt;=$C182,BK$1&lt;=$D182),-((VLOOKUP(BK82,Tables!$A$6:$I$11,5)+(VLOOKUP(BK82,Tables!$A$6:$I$11,3)*(BK82-VLOOKUP(BK82,Tables!$A$6:$I$11,1))))),0)</f>
        <v>0</v>
      </c>
      <c r="BL182" s="45">
        <f>+IF(AND(BL$1&gt;=$C182,BL$1&lt;=$D182),-((VLOOKUP(BL82,Tables!$A$6:$I$11,5)+(VLOOKUP(BL82,Tables!$A$6:$I$11,3)*(BL82-VLOOKUP(BL82,Tables!$A$6:$I$11,1))))),0)</f>
        <v>0</v>
      </c>
      <c r="BM182" s="45">
        <f>+IF(AND(BM$1&gt;=$C182,BM$1&lt;=$D182),-((VLOOKUP(BM82,Tables!$A$6:$I$11,5)+(VLOOKUP(BM82,Tables!$A$6:$I$11,3)*(BM82-VLOOKUP(BM82,Tables!$A$6:$I$11,1))))),0)</f>
        <v>0</v>
      </c>
      <c r="BN182" s="45">
        <f>+IF(AND(BN$1&gt;=$C182,BN$1&lt;=$D182),-((VLOOKUP(BN82,Tables!$A$6:$I$11,5)+(VLOOKUP(BN82,Tables!$A$6:$I$11,3)*(BN82-VLOOKUP(BN82,Tables!$A$6:$I$11,1))))),0)</f>
        <v>0</v>
      </c>
      <c r="BO182" s="45">
        <f>+IF(AND(BO$1&gt;=$C182,BO$1&lt;=$D182),-((VLOOKUP(BO82,Tables!$A$6:$I$11,5)+(VLOOKUP(BO82,Tables!$A$6:$I$11,3)*(BO82-VLOOKUP(BO82,Tables!$A$6:$I$11,1))))),0)</f>
        <v>0</v>
      </c>
      <c r="BP182" s="45">
        <f>+IF(AND(BP$1&gt;=$C182,BP$1&lt;=$D182),-((VLOOKUP(BP82,Tables!$A$6:$I$11,5)+(VLOOKUP(BP82,Tables!$A$6:$I$11,3)*(BP82-VLOOKUP(BP82,Tables!$A$6:$I$11,1))))),0)</f>
        <v>0</v>
      </c>
      <c r="BQ182" s="45">
        <f>+IF(AND(BQ$1&gt;=$C182,BQ$1&lt;=$D182),-((VLOOKUP(BQ82,Tables!$A$6:$I$11,5)+(VLOOKUP(BQ82,Tables!$A$6:$I$11,3)*(BQ82-VLOOKUP(BQ82,Tables!$A$6:$I$11,1))))),0)</f>
        <v>0</v>
      </c>
      <c r="BR182" s="45">
        <f>+IF(AND(BR$1&gt;=$C182,BR$1&lt;=$D182),-((VLOOKUP(BR82,Tables!$A$6:$I$11,5)+(VLOOKUP(BR82,Tables!$A$6:$I$11,3)*(BR82-VLOOKUP(BR82,Tables!$A$6:$I$11,1))))),0)</f>
        <v>0</v>
      </c>
      <c r="BS182" s="45">
        <f>+IF(AND(BS$1&gt;=$C182,BS$1&lt;=$D182),-((VLOOKUP(BS82,Tables!$A$6:$I$11,5)+(VLOOKUP(BS82,Tables!$A$6:$I$11,3)*(BS82-VLOOKUP(BS82,Tables!$A$6:$I$11,1))))),0)</f>
        <v>0</v>
      </c>
      <c r="BT182" s="45">
        <f>+IF(AND(BT$1&gt;=$C182,BT$1&lt;=$D182),-((VLOOKUP(BT82,Tables!$A$6:$I$11,5)+(VLOOKUP(BT82,Tables!$A$6:$I$11,3)*(BT82-VLOOKUP(BT82,Tables!$A$6:$I$11,1))))),0)</f>
        <v>0</v>
      </c>
      <c r="BU182" s="45">
        <f>+IF(AND(BU$1&gt;=$C182,BU$1&lt;=$D182),-((VLOOKUP(BU82,Tables!$A$6:$I$11,5)+(VLOOKUP(BU82,Tables!$A$6:$I$11,3)*(BU82-VLOOKUP(BU82,Tables!$A$6:$I$11,1))))),0)</f>
        <v>0</v>
      </c>
      <c r="BV182" s="45">
        <f>+IF(AND(BV$1&gt;=$C182,BV$1&lt;=$D182),-((VLOOKUP(BV82,Tables!$A$6:$I$11,5)+(VLOOKUP(BV82,Tables!$A$6:$I$11,3)*(BV82-VLOOKUP(BV82,Tables!$A$6:$I$11,1))))),0)</f>
        <v>0</v>
      </c>
      <c r="BW182" s="45">
        <f>+IF(AND(BW$1&gt;=$C182,BW$1&lt;=$D182),-((VLOOKUP(BW82,Tables!$A$6:$I$11,5)+(VLOOKUP(BW82,Tables!$A$6:$I$11,3)*(BW82-VLOOKUP(BW82,Tables!$A$6:$I$11,1))))),0)</f>
        <v>0</v>
      </c>
      <c r="BX182" s="45">
        <f>+IF(AND(BX$1&gt;=$C182,BX$1&lt;=$D182),-((VLOOKUP(BX82,Tables!$A$6:$I$11,5)+(VLOOKUP(BX82,Tables!$A$6:$I$11,3)*(BX82-VLOOKUP(BX82,Tables!$A$6:$I$11,1))))),0)</f>
        <v>0</v>
      </c>
      <c r="BY182" s="45">
        <f>+IF(AND(BY$1&gt;=$C182,BY$1&lt;=$D182),-((VLOOKUP(BY82,Tables!$A$6:$I$11,5)+(VLOOKUP(BY82,Tables!$A$6:$I$11,3)*(BY82-VLOOKUP(BY82,Tables!$A$6:$I$11,1))))),0)</f>
        <v>0</v>
      </c>
      <c r="BZ182" s="181"/>
    </row>
    <row r="183" spans="1:78" outlineLevel="1" x14ac:dyDescent="0.25">
      <c r="BZ183" s="181"/>
    </row>
    <row r="184" spans="1:78" outlineLevel="1" x14ac:dyDescent="0.25">
      <c r="A184" t="s">
        <v>255</v>
      </c>
      <c r="B184" s="123" t="s">
        <v>1051</v>
      </c>
      <c r="C184" s="123" t="s">
        <v>178</v>
      </c>
      <c r="D184" s="123" t="s">
        <v>127</v>
      </c>
      <c r="BZ184" s="181"/>
    </row>
    <row r="185" spans="1:78" outlineLevel="1" x14ac:dyDescent="0.25">
      <c r="A185" s="3" t="str">
        <f>+B$20&amp; " KiwiSaver contributions"</f>
        <v>0 KiwiSaver contributions</v>
      </c>
      <c r="B185" s="49">
        <f>-'Retirement Plan'!Z12</f>
        <v>0</v>
      </c>
      <c r="C185" s="1">
        <f>+$B$5</f>
        <v>2027</v>
      </c>
      <c r="D185" s="64">
        <f>+D78</f>
        <v>2091</v>
      </c>
      <c r="K185" s="45">
        <f>+IF(AND(K$1&gt;=$C185,K$1&lt;=$D185),-K66*K78,0)</f>
        <v>0</v>
      </c>
      <c r="L185" s="45">
        <f t="shared" ref="L185:BR185" si="183">+IF(AND(L$1&gt;=$C185,L$1&lt;=$D185),-L66*L78,0)</f>
        <v>0</v>
      </c>
      <c r="M185" s="45">
        <f t="shared" si="183"/>
        <v>0</v>
      </c>
      <c r="N185" s="45">
        <f t="shared" si="183"/>
        <v>0</v>
      </c>
      <c r="O185" s="45">
        <f t="shared" si="183"/>
        <v>0</v>
      </c>
      <c r="P185" s="45">
        <f t="shared" si="183"/>
        <v>0</v>
      </c>
      <c r="Q185" s="45">
        <f t="shared" si="183"/>
        <v>0</v>
      </c>
      <c r="R185" s="45">
        <f t="shared" si="183"/>
        <v>0</v>
      </c>
      <c r="S185" s="45">
        <f t="shared" si="183"/>
        <v>0</v>
      </c>
      <c r="T185" s="45">
        <f t="shared" si="183"/>
        <v>0</v>
      </c>
      <c r="U185" s="45">
        <f t="shared" si="183"/>
        <v>0</v>
      </c>
      <c r="V185" s="45">
        <f t="shared" si="183"/>
        <v>0</v>
      </c>
      <c r="W185" s="45">
        <f t="shared" si="183"/>
        <v>0</v>
      </c>
      <c r="X185" s="45">
        <f t="shared" si="183"/>
        <v>0</v>
      </c>
      <c r="Y185" s="45">
        <f t="shared" si="183"/>
        <v>0</v>
      </c>
      <c r="Z185" s="45">
        <f t="shared" si="183"/>
        <v>0</v>
      </c>
      <c r="AA185" s="45">
        <f t="shared" si="183"/>
        <v>0</v>
      </c>
      <c r="AB185" s="45">
        <f t="shared" si="183"/>
        <v>0</v>
      </c>
      <c r="AC185" s="45">
        <f t="shared" si="183"/>
        <v>0</v>
      </c>
      <c r="AD185" s="45">
        <f t="shared" si="183"/>
        <v>0</v>
      </c>
      <c r="AE185" s="45">
        <f t="shared" si="183"/>
        <v>0</v>
      </c>
      <c r="AF185" s="45">
        <f t="shared" si="183"/>
        <v>0</v>
      </c>
      <c r="AG185" s="45">
        <f t="shared" si="183"/>
        <v>0</v>
      </c>
      <c r="AH185" s="45">
        <f t="shared" si="183"/>
        <v>0</v>
      </c>
      <c r="AI185" s="45">
        <f t="shared" si="183"/>
        <v>0</v>
      </c>
      <c r="AJ185" s="45">
        <f t="shared" si="183"/>
        <v>0</v>
      </c>
      <c r="AK185" s="45">
        <f t="shared" si="183"/>
        <v>0</v>
      </c>
      <c r="AL185" s="45">
        <f t="shared" si="183"/>
        <v>0</v>
      </c>
      <c r="AM185" s="45">
        <f t="shared" si="183"/>
        <v>0</v>
      </c>
      <c r="AN185" s="45">
        <f t="shared" si="183"/>
        <v>0</v>
      </c>
      <c r="AO185" s="45">
        <f t="shared" si="183"/>
        <v>0</v>
      </c>
      <c r="AP185" s="45">
        <f t="shared" si="183"/>
        <v>0</v>
      </c>
      <c r="AQ185" s="45">
        <f t="shared" si="183"/>
        <v>0</v>
      </c>
      <c r="AR185" s="45">
        <f t="shared" si="183"/>
        <v>0</v>
      </c>
      <c r="AS185" s="45">
        <f t="shared" si="183"/>
        <v>0</v>
      </c>
      <c r="AT185" s="45">
        <f t="shared" si="183"/>
        <v>0</v>
      </c>
      <c r="AU185" s="45">
        <f t="shared" si="183"/>
        <v>0</v>
      </c>
      <c r="AV185" s="45">
        <f t="shared" si="183"/>
        <v>0</v>
      </c>
      <c r="AW185" s="45">
        <f t="shared" si="183"/>
        <v>0</v>
      </c>
      <c r="AX185" s="45">
        <f t="shared" si="183"/>
        <v>0</v>
      </c>
      <c r="AY185" s="45">
        <f t="shared" si="183"/>
        <v>0</v>
      </c>
      <c r="AZ185" s="45">
        <f t="shared" si="183"/>
        <v>0</v>
      </c>
      <c r="BA185" s="45">
        <f t="shared" si="183"/>
        <v>0</v>
      </c>
      <c r="BB185" s="45">
        <f t="shared" si="183"/>
        <v>0</v>
      </c>
      <c r="BC185" s="45">
        <f t="shared" si="183"/>
        <v>0</v>
      </c>
      <c r="BD185" s="45">
        <f t="shared" si="183"/>
        <v>0</v>
      </c>
      <c r="BE185" s="45">
        <f t="shared" si="183"/>
        <v>0</v>
      </c>
      <c r="BF185" s="45">
        <f t="shared" si="183"/>
        <v>0</v>
      </c>
      <c r="BG185" s="45">
        <f t="shared" si="183"/>
        <v>0</v>
      </c>
      <c r="BH185" s="45">
        <f t="shared" si="183"/>
        <v>0</v>
      </c>
      <c r="BI185" s="45">
        <f t="shared" si="183"/>
        <v>0</v>
      </c>
      <c r="BJ185" s="45">
        <f t="shared" si="183"/>
        <v>0</v>
      </c>
      <c r="BK185" s="45">
        <f t="shared" si="183"/>
        <v>0</v>
      </c>
      <c r="BL185" s="45">
        <f t="shared" si="183"/>
        <v>0</v>
      </c>
      <c r="BM185" s="45">
        <f t="shared" si="183"/>
        <v>0</v>
      </c>
      <c r="BN185" s="45">
        <f t="shared" si="183"/>
        <v>0</v>
      </c>
      <c r="BO185" s="45">
        <f t="shared" si="183"/>
        <v>0</v>
      </c>
      <c r="BP185" s="45">
        <f t="shared" si="183"/>
        <v>0</v>
      </c>
      <c r="BQ185" s="45">
        <f t="shared" si="183"/>
        <v>0</v>
      </c>
      <c r="BR185" s="45">
        <f t="shared" si="183"/>
        <v>0</v>
      </c>
      <c r="BS185" s="45">
        <f t="shared" ref="BS185:BY185" si="184">+IF(AND(BS$1&gt;=$C185,BS$1&lt;=$D185),-BS66*BS78,0)</f>
        <v>0</v>
      </c>
      <c r="BT185" s="45">
        <f t="shared" si="184"/>
        <v>0</v>
      </c>
      <c r="BU185" s="45">
        <f t="shared" si="184"/>
        <v>0</v>
      </c>
      <c r="BV185" s="45">
        <f t="shared" si="184"/>
        <v>0</v>
      </c>
      <c r="BW185" s="45">
        <f t="shared" si="184"/>
        <v>0</v>
      </c>
      <c r="BX185" s="45">
        <f t="shared" si="184"/>
        <v>0</v>
      </c>
      <c r="BY185" s="45">
        <f t="shared" si="184"/>
        <v>0</v>
      </c>
      <c r="BZ185" s="181"/>
    </row>
    <row r="186" spans="1:78" outlineLevel="1" x14ac:dyDescent="0.25">
      <c r="A186" s="3" t="str">
        <f>+C$20 &amp; " KiwiSaver contributions"</f>
        <v>0 KiwiSaver contributions</v>
      </c>
      <c r="B186" s="49">
        <f>-'Retirement Plan'!AC12</f>
        <v>0</v>
      </c>
      <c r="C186" s="1">
        <f>+$B$5</f>
        <v>2027</v>
      </c>
      <c r="D186" s="64">
        <f>+D79</f>
        <v>2091</v>
      </c>
      <c r="K186" s="45">
        <f>+IF(AND(K$1&gt;=$C186,K$1&lt;=$D186),-K68*K79,0)</f>
        <v>0</v>
      </c>
      <c r="L186" s="45">
        <f t="shared" ref="L186:BR186" si="185">+IF(AND(L$1&gt;=$C186,L$1&lt;=$D186),-L68*L79,0)</f>
        <v>0</v>
      </c>
      <c r="M186" s="45">
        <f t="shared" si="185"/>
        <v>0</v>
      </c>
      <c r="N186" s="45">
        <f t="shared" si="185"/>
        <v>0</v>
      </c>
      <c r="O186" s="45">
        <f t="shared" si="185"/>
        <v>0</v>
      </c>
      <c r="P186" s="45">
        <f t="shared" si="185"/>
        <v>0</v>
      </c>
      <c r="Q186" s="45">
        <f t="shared" si="185"/>
        <v>0</v>
      </c>
      <c r="R186" s="45">
        <f t="shared" si="185"/>
        <v>0</v>
      </c>
      <c r="S186" s="45">
        <f t="shared" si="185"/>
        <v>0</v>
      </c>
      <c r="T186" s="45">
        <f t="shared" si="185"/>
        <v>0</v>
      </c>
      <c r="U186" s="45">
        <f t="shared" si="185"/>
        <v>0</v>
      </c>
      <c r="V186" s="45">
        <f t="shared" si="185"/>
        <v>0</v>
      </c>
      <c r="W186" s="45">
        <f t="shared" si="185"/>
        <v>0</v>
      </c>
      <c r="X186" s="45">
        <f t="shared" si="185"/>
        <v>0</v>
      </c>
      <c r="Y186" s="45">
        <f t="shared" si="185"/>
        <v>0</v>
      </c>
      <c r="Z186" s="45">
        <f t="shared" si="185"/>
        <v>0</v>
      </c>
      <c r="AA186" s="45">
        <f t="shared" si="185"/>
        <v>0</v>
      </c>
      <c r="AB186" s="45">
        <f t="shared" si="185"/>
        <v>0</v>
      </c>
      <c r="AC186" s="45">
        <f t="shared" si="185"/>
        <v>0</v>
      </c>
      <c r="AD186" s="45">
        <f t="shared" si="185"/>
        <v>0</v>
      </c>
      <c r="AE186" s="45">
        <f t="shared" si="185"/>
        <v>0</v>
      </c>
      <c r="AF186" s="45">
        <f t="shared" si="185"/>
        <v>0</v>
      </c>
      <c r="AG186" s="45">
        <f t="shared" si="185"/>
        <v>0</v>
      </c>
      <c r="AH186" s="45">
        <f t="shared" si="185"/>
        <v>0</v>
      </c>
      <c r="AI186" s="45">
        <f t="shared" si="185"/>
        <v>0</v>
      </c>
      <c r="AJ186" s="45">
        <f t="shared" si="185"/>
        <v>0</v>
      </c>
      <c r="AK186" s="45">
        <f t="shared" si="185"/>
        <v>0</v>
      </c>
      <c r="AL186" s="45">
        <f t="shared" si="185"/>
        <v>0</v>
      </c>
      <c r="AM186" s="45">
        <f t="shared" si="185"/>
        <v>0</v>
      </c>
      <c r="AN186" s="45">
        <f t="shared" si="185"/>
        <v>0</v>
      </c>
      <c r="AO186" s="45">
        <f t="shared" si="185"/>
        <v>0</v>
      </c>
      <c r="AP186" s="45">
        <f t="shared" si="185"/>
        <v>0</v>
      </c>
      <c r="AQ186" s="45">
        <f t="shared" si="185"/>
        <v>0</v>
      </c>
      <c r="AR186" s="45">
        <f t="shared" si="185"/>
        <v>0</v>
      </c>
      <c r="AS186" s="45">
        <f t="shared" si="185"/>
        <v>0</v>
      </c>
      <c r="AT186" s="45">
        <f t="shared" si="185"/>
        <v>0</v>
      </c>
      <c r="AU186" s="45">
        <f t="shared" si="185"/>
        <v>0</v>
      </c>
      <c r="AV186" s="45">
        <f t="shared" si="185"/>
        <v>0</v>
      </c>
      <c r="AW186" s="45">
        <f t="shared" si="185"/>
        <v>0</v>
      </c>
      <c r="AX186" s="45">
        <f t="shared" si="185"/>
        <v>0</v>
      </c>
      <c r="AY186" s="45">
        <f t="shared" si="185"/>
        <v>0</v>
      </c>
      <c r="AZ186" s="45">
        <f t="shared" si="185"/>
        <v>0</v>
      </c>
      <c r="BA186" s="45">
        <f t="shared" si="185"/>
        <v>0</v>
      </c>
      <c r="BB186" s="45">
        <f t="shared" si="185"/>
        <v>0</v>
      </c>
      <c r="BC186" s="45">
        <f t="shared" si="185"/>
        <v>0</v>
      </c>
      <c r="BD186" s="45">
        <f t="shared" si="185"/>
        <v>0</v>
      </c>
      <c r="BE186" s="45">
        <f t="shared" si="185"/>
        <v>0</v>
      </c>
      <c r="BF186" s="45">
        <f t="shared" si="185"/>
        <v>0</v>
      </c>
      <c r="BG186" s="45">
        <f t="shared" si="185"/>
        <v>0</v>
      </c>
      <c r="BH186" s="45">
        <f t="shared" si="185"/>
        <v>0</v>
      </c>
      <c r="BI186" s="45">
        <f t="shared" si="185"/>
        <v>0</v>
      </c>
      <c r="BJ186" s="45">
        <f t="shared" si="185"/>
        <v>0</v>
      </c>
      <c r="BK186" s="45">
        <f t="shared" si="185"/>
        <v>0</v>
      </c>
      <c r="BL186" s="45">
        <f t="shared" si="185"/>
        <v>0</v>
      </c>
      <c r="BM186" s="45">
        <f t="shared" si="185"/>
        <v>0</v>
      </c>
      <c r="BN186" s="45">
        <f t="shared" si="185"/>
        <v>0</v>
      </c>
      <c r="BO186" s="45">
        <f t="shared" si="185"/>
        <v>0</v>
      </c>
      <c r="BP186" s="45">
        <f t="shared" si="185"/>
        <v>0</v>
      </c>
      <c r="BQ186" s="45">
        <f t="shared" si="185"/>
        <v>0</v>
      </c>
      <c r="BR186" s="45">
        <f t="shared" si="185"/>
        <v>0</v>
      </c>
      <c r="BS186" s="45">
        <f t="shared" ref="BS186:BY186" si="186">+IF(AND(BS$1&gt;=$C186,BS$1&lt;=$D186),-BS68*BS79,0)</f>
        <v>0</v>
      </c>
      <c r="BT186" s="45">
        <f t="shared" si="186"/>
        <v>0</v>
      </c>
      <c r="BU186" s="45">
        <f t="shared" si="186"/>
        <v>0</v>
      </c>
      <c r="BV186" s="45">
        <f t="shared" si="186"/>
        <v>0</v>
      </c>
      <c r="BW186" s="45">
        <f t="shared" si="186"/>
        <v>0</v>
      </c>
      <c r="BX186" s="45">
        <f t="shared" si="186"/>
        <v>0</v>
      </c>
      <c r="BY186" s="45">
        <f t="shared" si="186"/>
        <v>0</v>
      </c>
      <c r="BZ186" s="181"/>
    </row>
    <row r="187" spans="1:78" outlineLevel="1" x14ac:dyDescent="0.25">
      <c r="A187" s="3" t="str">
        <f>+B$20&amp; " Other Salary Deductions"</f>
        <v>0 Other Salary Deductions</v>
      </c>
      <c r="B187">
        <f>Lifestyle!E30</f>
        <v>0</v>
      </c>
      <c r="C187" s="1">
        <f>+C185</f>
        <v>2027</v>
      </c>
      <c r="D187" s="1">
        <f>+D185</f>
        <v>2091</v>
      </c>
      <c r="K187" s="45">
        <f t="shared" ref="K187:Z188" si="187">+IF(AND(K$1&gt;=$C187,K$1&lt;=$D187),$B187,0)</f>
        <v>0</v>
      </c>
      <c r="L187" s="45">
        <f t="shared" si="187"/>
        <v>0</v>
      </c>
      <c r="M187" s="45">
        <f t="shared" si="187"/>
        <v>0</v>
      </c>
      <c r="N187" s="45">
        <f t="shared" si="187"/>
        <v>0</v>
      </c>
      <c r="O187" s="45">
        <f t="shared" si="187"/>
        <v>0</v>
      </c>
      <c r="P187" s="45">
        <f t="shared" si="187"/>
        <v>0</v>
      </c>
      <c r="Q187" s="45">
        <f t="shared" si="187"/>
        <v>0</v>
      </c>
      <c r="R187" s="45">
        <f t="shared" si="187"/>
        <v>0</v>
      </c>
      <c r="S187" s="45">
        <f t="shared" si="187"/>
        <v>0</v>
      </c>
      <c r="T187" s="45">
        <f t="shared" si="187"/>
        <v>0</v>
      </c>
      <c r="U187" s="45">
        <f t="shared" si="187"/>
        <v>0</v>
      </c>
      <c r="V187" s="45">
        <f t="shared" si="187"/>
        <v>0</v>
      </c>
      <c r="W187" s="45">
        <f t="shared" si="187"/>
        <v>0</v>
      </c>
      <c r="X187" s="45">
        <f t="shared" si="187"/>
        <v>0</v>
      </c>
      <c r="Y187" s="45">
        <f t="shared" si="187"/>
        <v>0</v>
      </c>
      <c r="Z187" s="45">
        <f t="shared" si="187"/>
        <v>0</v>
      </c>
      <c r="AA187" s="45">
        <f t="shared" ref="X187:AB188" si="188">+IF(AND(AA$1&gt;=$C187,AA$1&lt;=$D187),$B187,0)</f>
        <v>0</v>
      </c>
      <c r="AB187" s="45">
        <f t="shared" si="188"/>
        <v>0</v>
      </c>
      <c r="AC187" s="45">
        <f t="shared" ref="AC187:BY188" si="189">+IF(AND(AC$1&gt;=$C187,AC$1&lt;=$D187),$B187,0)</f>
        <v>0</v>
      </c>
      <c r="AD187" s="45">
        <f t="shared" si="189"/>
        <v>0</v>
      </c>
      <c r="AE187" s="45">
        <f t="shared" si="189"/>
        <v>0</v>
      </c>
      <c r="AF187" s="45">
        <f t="shared" si="189"/>
        <v>0</v>
      </c>
      <c r="AG187" s="45">
        <f t="shared" si="189"/>
        <v>0</v>
      </c>
      <c r="AH187" s="45">
        <f t="shared" si="189"/>
        <v>0</v>
      </c>
      <c r="AI187" s="45">
        <f t="shared" si="189"/>
        <v>0</v>
      </c>
      <c r="AJ187" s="45">
        <f t="shared" si="189"/>
        <v>0</v>
      </c>
      <c r="AK187" s="45">
        <f t="shared" si="189"/>
        <v>0</v>
      </c>
      <c r="AL187" s="45">
        <f t="shared" si="189"/>
        <v>0</v>
      </c>
      <c r="AM187" s="45">
        <f t="shared" si="189"/>
        <v>0</v>
      </c>
      <c r="AN187" s="45">
        <f t="shared" si="189"/>
        <v>0</v>
      </c>
      <c r="AO187" s="45">
        <f t="shared" si="189"/>
        <v>0</v>
      </c>
      <c r="AP187" s="45">
        <f t="shared" si="189"/>
        <v>0</v>
      </c>
      <c r="AQ187" s="45">
        <f t="shared" si="189"/>
        <v>0</v>
      </c>
      <c r="AR187" s="45">
        <f t="shared" si="189"/>
        <v>0</v>
      </c>
      <c r="AS187" s="45">
        <f t="shared" si="189"/>
        <v>0</v>
      </c>
      <c r="AT187" s="45">
        <f t="shared" si="189"/>
        <v>0</v>
      </c>
      <c r="AU187" s="45">
        <f t="shared" si="189"/>
        <v>0</v>
      </c>
      <c r="AV187" s="45">
        <f t="shared" si="189"/>
        <v>0</v>
      </c>
      <c r="AW187" s="45">
        <f t="shared" si="189"/>
        <v>0</v>
      </c>
      <c r="AX187" s="45">
        <f t="shared" si="189"/>
        <v>0</v>
      </c>
      <c r="AY187" s="45">
        <f t="shared" si="189"/>
        <v>0</v>
      </c>
      <c r="AZ187" s="45">
        <f t="shared" si="189"/>
        <v>0</v>
      </c>
      <c r="BA187" s="45">
        <f t="shared" si="189"/>
        <v>0</v>
      </c>
      <c r="BB187" s="45">
        <f t="shared" si="189"/>
        <v>0</v>
      </c>
      <c r="BC187" s="45">
        <f t="shared" si="189"/>
        <v>0</v>
      </c>
      <c r="BD187" s="45">
        <f t="shared" si="189"/>
        <v>0</v>
      </c>
      <c r="BE187" s="45">
        <f t="shared" si="189"/>
        <v>0</v>
      </c>
      <c r="BF187" s="45">
        <f t="shared" si="189"/>
        <v>0</v>
      </c>
      <c r="BG187" s="45">
        <f t="shared" si="189"/>
        <v>0</v>
      </c>
      <c r="BH187" s="45">
        <f t="shared" si="189"/>
        <v>0</v>
      </c>
      <c r="BI187" s="45">
        <f t="shared" si="189"/>
        <v>0</v>
      </c>
      <c r="BJ187" s="45">
        <f t="shared" si="189"/>
        <v>0</v>
      </c>
      <c r="BK187" s="45">
        <f t="shared" si="189"/>
        <v>0</v>
      </c>
      <c r="BL187" s="45">
        <f t="shared" si="189"/>
        <v>0</v>
      </c>
      <c r="BM187" s="45">
        <f t="shared" si="189"/>
        <v>0</v>
      </c>
      <c r="BN187" s="45">
        <f t="shared" si="189"/>
        <v>0</v>
      </c>
      <c r="BO187" s="45">
        <f t="shared" si="189"/>
        <v>0</v>
      </c>
      <c r="BP187" s="45">
        <f t="shared" si="189"/>
        <v>0</v>
      </c>
      <c r="BQ187" s="45">
        <f t="shared" si="189"/>
        <v>0</v>
      </c>
      <c r="BR187" s="45">
        <f t="shared" si="189"/>
        <v>0</v>
      </c>
      <c r="BS187" s="45">
        <f t="shared" si="189"/>
        <v>0</v>
      </c>
      <c r="BT187" s="45">
        <f t="shared" si="189"/>
        <v>0</v>
      </c>
      <c r="BU187" s="45">
        <f t="shared" si="189"/>
        <v>0</v>
      </c>
      <c r="BV187" s="45">
        <f t="shared" si="189"/>
        <v>0</v>
      </c>
      <c r="BW187" s="45">
        <f t="shared" si="189"/>
        <v>0</v>
      </c>
      <c r="BX187" s="45">
        <f t="shared" si="189"/>
        <v>0</v>
      </c>
      <c r="BY187" s="45">
        <f t="shared" si="189"/>
        <v>0</v>
      </c>
      <c r="BZ187" s="181"/>
    </row>
    <row r="188" spans="1:78" outlineLevel="1" x14ac:dyDescent="0.25">
      <c r="A188" s="3" t="str">
        <f>+C$20 &amp; " Other Salary Deductions"</f>
        <v>0 Other Salary Deductions</v>
      </c>
      <c r="B188">
        <f>Lifestyle!H30</f>
        <v>0</v>
      </c>
      <c r="C188" s="1">
        <f>+C186</f>
        <v>2027</v>
      </c>
      <c r="D188" s="1">
        <f>+D186</f>
        <v>2091</v>
      </c>
      <c r="K188" s="45">
        <f t="shared" si="187"/>
        <v>0</v>
      </c>
      <c r="L188" s="45">
        <f t="shared" si="187"/>
        <v>0</v>
      </c>
      <c r="M188" s="45">
        <f t="shared" si="187"/>
        <v>0</v>
      </c>
      <c r="N188" s="45">
        <f t="shared" si="187"/>
        <v>0</v>
      </c>
      <c r="O188" s="45">
        <f t="shared" si="187"/>
        <v>0</v>
      </c>
      <c r="P188" s="45">
        <f t="shared" si="187"/>
        <v>0</v>
      </c>
      <c r="Q188" s="45">
        <f t="shared" si="187"/>
        <v>0</v>
      </c>
      <c r="R188" s="45">
        <f t="shared" si="187"/>
        <v>0</v>
      </c>
      <c r="S188" s="45">
        <f t="shared" si="187"/>
        <v>0</v>
      </c>
      <c r="T188" s="45">
        <f t="shared" si="187"/>
        <v>0</v>
      </c>
      <c r="U188" s="45">
        <f t="shared" si="187"/>
        <v>0</v>
      </c>
      <c r="V188" s="45">
        <f t="shared" si="187"/>
        <v>0</v>
      </c>
      <c r="W188" s="45">
        <f t="shared" si="187"/>
        <v>0</v>
      </c>
      <c r="X188" s="45">
        <f t="shared" si="188"/>
        <v>0</v>
      </c>
      <c r="Y188" s="45">
        <f t="shared" si="188"/>
        <v>0</v>
      </c>
      <c r="Z188" s="45">
        <f t="shared" si="188"/>
        <v>0</v>
      </c>
      <c r="AA188" s="45">
        <f t="shared" si="188"/>
        <v>0</v>
      </c>
      <c r="AB188" s="45">
        <f t="shared" si="188"/>
        <v>0</v>
      </c>
      <c r="AC188" s="45">
        <f t="shared" si="189"/>
        <v>0</v>
      </c>
      <c r="AD188" s="45">
        <f t="shared" si="189"/>
        <v>0</v>
      </c>
      <c r="AE188" s="45">
        <f t="shared" si="189"/>
        <v>0</v>
      </c>
      <c r="AF188" s="45">
        <f t="shared" si="189"/>
        <v>0</v>
      </c>
      <c r="AG188" s="45">
        <f t="shared" si="189"/>
        <v>0</v>
      </c>
      <c r="AH188" s="45">
        <f t="shared" si="189"/>
        <v>0</v>
      </c>
      <c r="AI188" s="45">
        <f t="shared" si="189"/>
        <v>0</v>
      </c>
      <c r="AJ188" s="45">
        <f t="shared" si="189"/>
        <v>0</v>
      </c>
      <c r="AK188" s="45">
        <f t="shared" si="189"/>
        <v>0</v>
      </c>
      <c r="AL188" s="45">
        <f t="shared" si="189"/>
        <v>0</v>
      </c>
      <c r="AM188" s="45">
        <f t="shared" si="189"/>
        <v>0</v>
      </c>
      <c r="AN188" s="45">
        <f t="shared" si="189"/>
        <v>0</v>
      </c>
      <c r="AO188" s="45">
        <f t="shared" si="189"/>
        <v>0</v>
      </c>
      <c r="AP188" s="45">
        <f t="shared" si="189"/>
        <v>0</v>
      </c>
      <c r="AQ188" s="45">
        <f t="shared" si="189"/>
        <v>0</v>
      </c>
      <c r="AR188" s="45">
        <f t="shared" si="189"/>
        <v>0</v>
      </c>
      <c r="AS188" s="45">
        <f t="shared" si="189"/>
        <v>0</v>
      </c>
      <c r="AT188" s="45">
        <f t="shared" si="189"/>
        <v>0</v>
      </c>
      <c r="AU188" s="45">
        <f t="shared" si="189"/>
        <v>0</v>
      </c>
      <c r="AV188" s="45">
        <f t="shared" si="189"/>
        <v>0</v>
      </c>
      <c r="AW188" s="45">
        <f t="shared" si="189"/>
        <v>0</v>
      </c>
      <c r="AX188" s="45">
        <f t="shared" si="189"/>
        <v>0</v>
      </c>
      <c r="AY188" s="45">
        <f t="shared" si="189"/>
        <v>0</v>
      </c>
      <c r="AZ188" s="45">
        <f t="shared" si="189"/>
        <v>0</v>
      </c>
      <c r="BA188" s="45">
        <f t="shared" si="189"/>
        <v>0</v>
      </c>
      <c r="BB188" s="45">
        <f t="shared" si="189"/>
        <v>0</v>
      </c>
      <c r="BC188" s="45">
        <f t="shared" si="189"/>
        <v>0</v>
      </c>
      <c r="BD188" s="45">
        <f t="shared" si="189"/>
        <v>0</v>
      </c>
      <c r="BE188" s="45">
        <f t="shared" si="189"/>
        <v>0</v>
      </c>
      <c r="BF188" s="45">
        <f t="shared" si="189"/>
        <v>0</v>
      </c>
      <c r="BG188" s="45">
        <f t="shared" si="189"/>
        <v>0</v>
      </c>
      <c r="BH188" s="45">
        <f t="shared" si="189"/>
        <v>0</v>
      </c>
      <c r="BI188" s="45">
        <f t="shared" si="189"/>
        <v>0</v>
      </c>
      <c r="BJ188" s="45">
        <f t="shared" si="189"/>
        <v>0</v>
      </c>
      <c r="BK188" s="45">
        <f t="shared" si="189"/>
        <v>0</v>
      </c>
      <c r="BL188" s="45">
        <f t="shared" si="189"/>
        <v>0</v>
      </c>
      <c r="BM188" s="45">
        <f t="shared" si="189"/>
        <v>0</v>
      </c>
      <c r="BN188" s="45">
        <f t="shared" si="189"/>
        <v>0</v>
      </c>
      <c r="BO188" s="45">
        <f t="shared" si="189"/>
        <v>0</v>
      </c>
      <c r="BP188" s="45">
        <f t="shared" si="189"/>
        <v>0</v>
      </c>
      <c r="BQ188" s="45">
        <f t="shared" si="189"/>
        <v>0</v>
      </c>
      <c r="BR188" s="45">
        <f t="shared" si="189"/>
        <v>0</v>
      </c>
      <c r="BS188" s="45">
        <f t="shared" si="189"/>
        <v>0</v>
      </c>
      <c r="BT188" s="45">
        <f t="shared" si="189"/>
        <v>0</v>
      </c>
      <c r="BU188" s="45">
        <f t="shared" si="189"/>
        <v>0</v>
      </c>
      <c r="BV188" s="45">
        <f t="shared" si="189"/>
        <v>0</v>
      </c>
      <c r="BW188" s="45">
        <f t="shared" si="189"/>
        <v>0</v>
      </c>
      <c r="BX188" s="45">
        <f t="shared" si="189"/>
        <v>0</v>
      </c>
      <c r="BY188" s="45">
        <f t="shared" si="189"/>
        <v>0</v>
      </c>
      <c r="BZ188" s="181"/>
    </row>
    <row r="189" spans="1:78" outlineLevel="1" x14ac:dyDescent="0.25">
      <c r="BZ189" s="181"/>
    </row>
    <row r="190" spans="1:78" outlineLevel="1" x14ac:dyDescent="0.25">
      <c r="A190" s="3" t="s">
        <v>730</v>
      </c>
      <c r="B190">
        <f>-'Retirement Plan'!AA22</f>
        <v>0</v>
      </c>
      <c r="C190" s="1">
        <f>+$B$5</f>
        <v>2027</v>
      </c>
      <c r="D190" s="1">
        <f>+$B$6-1</f>
        <v>2091</v>
      </c>
      <c r="K190" s="45">
        <f>+IF(AND(K$1&gt;=$C190,K$1&lt;=$D190),$B190,0)</f>
        <v>0</v>
      </c>
      <c r="L190" s="45">
        <f t="shared" ref="L190:BY190" si="190">+IF(AND(L$1&gt;=$C190,L$1&lt;=$D190),$B190,0)</f>
        <v>0</v>
      </c>
      <c r="M190" s="45">
        <f t="shared" si="190"/>
        <v>0</v>
      </c>
      <c r="N190" s="45">
        <f t="shared" si="190"/>
        <v>0</v>
      </c>
      <c r="O190" s="45">
        <f t="shared" si="190"/>
        <v>0</v>
      </c>
      <c r="P190" s="45">
        <f t="shared" si="190"/>
        <v>0</v>
      </c>
      <c r="Q190" s="45">
        <f t="shared" si="190"/>
        <v>0</v>
      </c>
      <c r="R190" s="45">
        <f t="shared" si="190"/>
        <v>0</v>
      </c>
      <c r="S190" s="45">
        <f t="shared" si="190"/>
        <v>0</v>
      </c>
      <c r="T190" s="45">
        <f t="shared" si="190"/>
        <v>0</v>
      </c>
      <c r="U190" s="45">
        <f t="shared" si="190"/>
        <v>0</v>
      </c>
      <c r="V190" s="45">
        <f t="shared" si="190"/>
        <v>0</v>
      </c>
      <c r="W190" s="45">
        <f t="shared" si="190"/>
        <v>0</v>
      </c>
      <c r="X190" s="45">
        <f t="shared" si="190"/>
        <v>0</v>
      </c>
      <c r="Y190" s="45">
        <f t="shared" si="190"/>
        <v>0</v>
      </c>
      <c r="Z190" s="45">
        <f t="shared" si="190"/>
        <v>0</v>
      </c>
      <c r="AA190" s="45">
        <f t="shared" si="190"/>
        <v>0</v>
      </c>
      <c r="AB190" s="45">
        <f t="shared" si="190"/>
        <v>0</v>
      </c>
      <c r="AC190" s="45">
        <f t="shared" si="190"/>
        <v>0</v>
      </c>
      <c r="AD190" s="45">
        <f t="shared" si="190"/>
        <v>0</v>
      </c>
      <c r="AE190" s="45">
        <f t="shared" si="190"/>
        <v>0</v>
      </c>
      <c r="AF190" s="45">
        <f t="shared" si="190"/>
        <v>0</v>
      </c>
      <c r="AG190" s="45">
        <f t="shared" si="190"/>
        <v>0</v>
      </c>
      <c r="AH190" s="45">
        <f t="shared" si="190"/>
        <v>0</v>
      </c>
      <c r="AI190" s="45">
        <f t="shared" si="190"/>
        <v>0</v>
      </c>
      <c r="AJ190" s="45">
        <f t="shared" si="190"/>
        <v>0</v>
      </c>
      <c r="AK190" s="45">
        <f t="shared" si="190"/>
        <v>0</v>
      </c>
      <c r="AL190" s="45">
        <f t="shared" si="190"/>
        <v>0</v>
      </c>
      <c r="AM190" s="45">
        <f t="shared" si="190"/>
        <v>0</v>
      </c>
      <c r="AN190" s="45">
        <f t="shared" si="190"/>
        <v>0</v>
      </c>
      <c r="AO190" s="45">
        <f t="shared" si="190"/>
        <v>0</v>
      </c>
      <c r="AP190" s="45">
        <f t="shared" si="190"/>
        <v>0</v>
      </c>
      <c r="AQ190" s="45">
        <f t="shared" si="190"/>
        <v>0</v>
      </c>
      <c r="AR190" s="45">
        <f t="shared" si="190"/>
        <v>0</v>
      </c>
      <c r="AS190" s="45">
        <f t="shared" si="190"/>
        <v>0</v>
      </c>
      <c r="AT190" s="45">
        <f t="shared" si="190"/>
        <v>0</v>
      </c>
      <c r="AU190" s="45">
        <f t="shared" si="190"/>
        <v>0</v>
      </c>
      <c r="AV190" s="45">
        <f t="shared" si="190"/>
        <v>0</v>
      </c>
      <c r="AW190" s="45">
        <f t="shared" si="190"/>
        <v>0</v>
      </c>
      <c r="AX190" s="45">
        <f t="shared" si="190"/>
        <v>0</v>
      </c>
      <c r="AY190" s="45">
        <f t="shared" si="190"/>
        <v>0</v>
      </c>
      <c r="AZ190" s="45">
        <f t="shared" si="190"/>
        <v>0</v>
      </c>
      <c r="BA190" s="45">
        <f t="shared" si="190"/>
        <v>0</v>
      </c>
      <c r="BB190" s="45">
        <f t="shared" si="190"/>
        <v>0</v>
      </c>
      <c r="BC190" s="45">
        <f t="shared" si="190"/>
        <v>0</v>
      </c>
      <c r="BD190" s="45">
        <f t="shared" si="190"/>
        <v>0</v>
      </c>
      <c r="BE190" s="45">
        <f t="shared" si="190"/>
        <v>0</v>
      </c>
      <c r="BF190" s="45">
        <f t="shared" si="190"/>
        <v>0</v>
      </c>
      <c r="BG190" s="45">
        <f t="shared" si="190"/>
        <v>0</v>
      </c>
      <c r="BH190" s="45">
        <f t="shared" si="190"/>
        <v>0</v>
      </c>
      <c r="BI190" s="45">
        <f t="shared" si="190"/>
        <v>0</v>
      </c>
      <c r="BJ190" s="45">
        <f t="shared" si="190"/>
        <v>0</v>
      </c>
      <c r="BK190" s="45">
        <f t="shared" si="190"/>
        <v>0</v>
      </c>
      <c r="BL190" s="45">
        <f t="shared" si="190"/>
        <v>0</v>
      </c>
      <c r="BM190" s="45">
        <f t="shared" si="190"/>
        <v>0</v>
      </c>
      <c r="BN190" s="45">
        <f t="shared" si="190"/>
        <v>0</v>
      </c>
      <c r="BO190" s="45">
        <f t="shared" si="190"/>
        <v>0</v>
      </c>
      <c r="BP190" s="45">
        <f t="shared" si="190"/>
        <v>0</v>
      </c>
      <c r="BQ190" s="45">
        <f t="shared" si="190"/>
        <v>0</v>
      </c>
      <c r="BR190" s="45">
        <f t="shared" si="190"/>
        <v>0</v>
      </c>
      <c r="BS190" s="45">
        <f t="shared" si="190"/>
        <v>0</v>
      </c>
      <c r="BT190" s="45">
        <f t="shared" si="190"/>
        <v>0</v>
      </c>
      <c r="BU190" s="45">
        <f t="shared" si="190"/>
        <v>0</v>
      </c>
      <c r="BV190" s="45">
        <f t="shared" si="190"/>
        <v>0</v>
      </c>
      <c r="BW190" s="45">
        <f t="shared" si="190"/>
        <v>0</v>
      </c>
      <c r="BX190" s="45">
        <f t="shared" si="190"/>
        <v>0</v>
      </c>
      <c r="BY190" s="45">
        <f t="shared" si="190"/>
        <v>0</v>
      </c>
      <c r="BZ190" s="181"/>
    </row>
    <row r="191" spans="1:78" outlineLevel="1" x14ac:dyDescent="0.25">
      <c r="BZ191" s="181"/>
    </row>
    <row r="192" spans="1:78" outlineLevel="1" x14ac:dyDescent="0.25">
      <c r="BZ192" s="181"/>
    </row>
    <row r="193" spans="1:78" outlineLevel="1" x14ac:dyDescent="0.25">
      <c r="A193" t="s">
        <v>249</v>
      </c>
      <c r="B193" s="18" t="s">
        <v>262</v>
      </c>
      <c r="C193" s="123" t="s">
        <v>178</v>
      </c>
      <c r="D193" s="123" t="s">
        <v>127</v>
      </c>
      <c r="BZ193" s="181"/>
    </row>
    <row r="194" spans="1:78" outlineLevel="1" x14ac:dyDescent="0.25">
      <c r="A194" s="3" t="s">
        <v>916</v>
      </c>
      <c r="B194" s="18"/>
      <c r="C194" s="868">
        <f>+B5</f>
        <v>2027</v>
      </c>
      <c r="D194" s="868">
        <f>+C13</f>
        <v>2119</v>
      </c>
      <c r="K194" s="45">
        <f>+IF(K1&lt;=$D194,(Goals!B11*1000)-K195-K196-K197-K198-K199,0)</f>
        <v>0</v>
      </c>
      <c r="L194">
        <f>+IF(L1&lt;=$D194,(Goals!C11*1000)-L195-L196-L197-L198-L199,0)</f>
        <v>0</v>
      </c>
      <c r="M194">
        <f>+IF(M1&lt;=$D194,(Goals!D11*1000)-M195-M196-M197-M198-M199,0)</f>
        <v>0</v>
      </c>
      <c r="N194">
        <f>+IF(N1&lt;=$D194,(Goals!E11*1000)-N195-N196-N197-N198-N199,0)</f>
        <v>0</v>
      </c>
      <c r="O194">
        <f>+IF(O1&lt;=$D194,(Goals!F11*1000)-O195-O196-O197-O198-O199,0)</f>
        <v>0</v>
      </c>
      <c r="P194">
        <f>+IF(P1&lt;=$D194,(Goals!G11*1000)-P195-P196-P197-P198-P199,0)</f>
        <v>0</v>
      </c>
      <c r="Q194">
        <f>+IF(Q1&lt;=$D194,(Goals!H11*1000)-Q195-Q196-Q197-Q198-Q199,0)</f>
        <v>0</v>
      </c>
      <c r="R194">
        <f>+IF(R1&lt;=$D194,(Goals!I11*1000)-R195-R196-R197-R198-R199,0)</f>
        <v>0</v>
      </c>
      <c r="S194">
        <f>+IF(S1&lt;=$D194,(Goals!J11*1000)-S195-S196-S197-S198-S199,0)</f>
        <v>0</v>
      </c>
      <c r="T194">
        <f>+IF(T1&lt;=$D194,(Goals!K11*1000)-T195-T196-T197-T198-T199,0)</f>
        <v>0</v>
      </c>
      <c r="U194">
        <f>+IF(U1&lt;=$D194,(Goals!L11*1000)-U195-U196-U197-U198-U199,0)</f>
        <v>0</v>
      </c>
      <c r="V194">
        <f>+IF(V1&lt;=$D194,(Goals!M11*1000)-V195-V196-V197-V198-V199,0)</f>
        <v>0</v>
      </c>
      <c r="W194">
        <f>+IF(W1&lt;=$D194,(Goals!N11*1000)-W195-W196-W197-W198-W199,0)</f>
        <v>0</v>
      </c>
      <c r="X194">
        <f>+IF(X1&lt;=$D194,(Goals!O11*1000)-X195-X196-X197-X198-X199,0)</f>
        <v>0</v>
      </c>
      <c r="Y194">
        <f>+IF(Y1&lt;=$D194,(Goals!P11*1000)-Y195-Y196-Y197-Y198-Y199,0)</f>
        <v>0</v>
      </c>
      <c r="Z194">
        <f>+IF(Z1&lt;=$D194,(Goals!Q11*1000)-Z195-Z196-Z197-Z198-Z199,0)</f>
        <v>0</v>
      </c>
      <c r="AA194">
        <f>+IF(AA1&lt;=$D194,(Goals!R11*1000)-AA195-AA196-AA197-AA198-AA199,0)</f>
        <v>0</v>
      </c>
      <c r="AB194">
        <f>+IF(AB1&lt;=$D194,(Goals!S11*1000)-AB195-AB196-AB197-AB198-AB199,0)</f>
        <v>0</v>
      </c>
      <c r="AC194">
        <f>+IF(AC1&lt;=$D194,(Goals!T11*1000)-AC195-AC196-AC197-AC198-AC199,0)</f>
        <v>0</v>
      </c>
      <c r="AD194">
        <f>+IF(AD1&lt;=$D194,(Goals!U11*1000)-AD195-AD196-AD197-AD198-AD199,0)</f>
        <v>0</v>
      </c>
      <c r="AE194">
        <f>+IF(AE1&lt;=$D194,(Goals!V11*1000)-AE195-AE196-AE197-AE198-AE199,0)</f>
        <v>0</v>
      </c>
      <c r="AF194">
        <f>+IF(AF1&lt;=$D194,(Goals!W11*1000)-AF195-AF196-AF197-AF198-AF199,0)</f>
        <v>0</v>
      </c>
      <c r="AG194">
        <f>+IF(AG1&lt;=$D194,(Goals!X11*1000)-AG195-AG196-AG197-AG198-AG199,0)</f>
        <v>0</v>
      </c>
      <c r="AH194" s="45">
        <f>+IF(AH1&lt;=$D194,(Goals!Y11*1000)-AH195-AH196-AH197-AH198-AH199,0)</f>
        <v>0</v>
      </c>
      <c r="AI194">
        <f>+IF(AI1&lt;=$D194,(Goals!Z11*1000)-AI195-AI196-AI197-AI198-AI199,0)</f>
        <v>0</v>
      </c>
      <c r="AJ194">
        <f>+IF(AJ1&lt;=$D194,(Goals!AA11*1000)-AJ195-AJ196-AJ197-AJ198-AJ199,0)</f>
        <v>0</v>
      </c>
      <c r="AK194">
        <f>+IF(AK1&lt;=$D194,(Goals!AB11*1000)-AK195-AK196-AK197-AK198-AK199,0)</f>
        <v>0</v>
      </c>
      <c r="AL194">
        <f>+IF(AL1&lt;=$D194,(Goals!AC11*1000)-AL195-AL196-AL197-AL198-AL199,0)</f>
        <v>0</v>
      </c>
      <c r="AM194">
        <f>+IF(AM1&lt;=$D194,(Goals!AD11*1000)-AM195-AM196-AM197-AM198-AM199,0)</f>
        <v>0</v>
      </c>
      <c r="AN194">
        <f>+IF(AN1&lt;=$D194,(Goals!AE11*1000)-AN195-AN196-AN197-AN198-AN199,0)</f>
        <v>0</v>
      </c>
      <c r="AO194">
        <f>+IF(AO1&lt;=$D194,(Goals!AF11*1000)-AO195-AO196-AO197-AO198-AO199,0)</f>
        <v>0</v>
      </c>
      <c r="AP194">
        <f>+IF(AP1&lt;=$D194,(Goals!AG11*1000)-AP195-AP196-AP197-AP198-AP199,0)</f>
        <v>0</v>
      </c>
      <c r="AQ194">
        <f>+IF(AQ1&lt;=$D194,(Goals!AH11*1000)-AQ195-AQ196-AQ197-AQ198-AQ199,0)</f>
        <v>0</v>
      </c>
      <c r="AR194">
        <f>+IF(AR1&lt;=$D194,(Goals!AI11*1000)-AR195-AR196-AR197-AR198-AR199,0)</f>
        <v>0</v>
      </c>
      <c r="AS194">
        <f>+IF(AS1&lt;=$D194,(Goals!AJ11*1000)-AS195-AS196-AS197-AS198-AS199,0)</f>
        <v>0</v>
      </c>
      <c r="AT194">
        <f>+IF(AT1&lt;=$D194,(Goals!AK11*1000)-AT195-AT196-AT197-AT198-AT199,0)</f>
        <v>0</v>
      </c>
      <c r="AU194">
        <f>+IF(AU1&lt;=$D194,(Goals!AL11*1000)-AU195-AU196-AU197-AU198-AU199,0)</f>
        <v>0</v>
      </c>
      <c r="AV194">
        <f>+IF(AV1&lt;=$D194,(Goals!AM11*1000)-AV195-AV196-AV197-AV198-AV199,0)</f>
        <v>0</v>
      </c>
      <c r="AW194">
        <f>+IF(AW1&lt;=$D194,(Goals!AN11*1000)-AW195-AW196-AW197-AW198-AW199,0)</f>
        <v>0</v>
      </c>
      <c r="AX194">
        <f>+IF(AX1&lt;=$D194,(Goals!AO11*1000)-AX195-AX196-AX197-AX198-AX199,0)</f>
        <v>0</v>
      </c>
      <c r="AY194">
        <f>+IF(AY1&lt;=$D194,(Goals!AP11*1000)-AY195-AY196-AY197-AY198-AY199,0)</f>
        <v>0</v>
      </c>
      <c r="AZ194">
        <f>+IF(AZ1&lt;=$D194,(Goals!AQ11*1000)-AZ195-AZ196-AZ197-AZ198-AZ199,0)</f>
        <v>0</v>
      </c>
      <c r="BA194">
        <f>+IF(BA1&lt;=$D194,(Goals!AR11*1000)-BA195-BA196-BA197-BA198-BA199,0)</f>
        <v>0</v>
      </c>
      <c r="BB194">
        <f>+IF(BB1&lt;=$D194,(Goals!AS11*1000)-BB195-BB196-BB197-BB198-BB199,0)</f>
        <v>0</v>
      </c>
      <c r="BC194">
        <f>+IF(BC1&lt;=$D194,(Goals!AT11*1000)-BC195-BC196-BC197-BC198-BC199,0)</f>
        <v>0</v>
      </c>
      <c r="BD194">
        <f>+IF(BD1&lt;=$D194,(Goals!AU11*1000)-BD195-BD196-BD197-BD198-BD199,0)</f>
        <v>0</v>
      </c>
      <c r="BE194">
        <f>+IF(BE1&lt;=$D194,(Goals!AV11*1000)-BE195-BE196-BE197-BE198-BE199,0)</f>
        <v>0</v>
      </c>
      <c r="BF194">
        <f>+IF(BF1&lt;=$D194,(Goals!AW11*1000)-BF195-BF196-BF197-BF198-BF199,0)</f>
        <v>0</v>
      </c>
      <c r="BG194">
        <f>+IF(BG1&lt;=$D194,(Goals!AX11*1000)-BG195-BG196-BG197-BG198-BG199,0)</f>
        <v>0</v>
      </c>
      <c r="BH194">
        <f>+IF(BH1&lt;=$D194,(Goals!AY11*1000)-BH195-BH196-BH197-BH198-BH199,0)</f>
        <v>0</v>
      </c>
      <c r="BI194">
        <f>+IF(BI1&lt;=$D194,(Goals!AZ11*1000)-BI195-BI196-BI197-BI198-BI199,0)</f>
        <v>0</v>
      </c>
      <c r="BJ194">
        <f>+IF(BJ1&lt;=$D194,(Goals!BA11*1000)-BJ195-BJ196-BJ197-BJ198-BJ199,0)</f>
        <v>0</v>
      </c>
      <c r="BK194">
        <f>+IF(BK1&lt;=$D194,(Goals!BB11*1000)-BK195-BK196-BK197-BK198-BK199,0)</f>
        <v>0</v>
      </c>
      <c r="BL194">
        <f>+IF(BL1&lt;=$D194,(Goals!BC11*1000)-BL195-BL196-BL197-BL198-BL199,0)</f>
        <v>0</v>
      </c>
      <c r="BM194">
        <f>+IF(BM1&lt;=$D194,(Goals!BD11*1000)-BM195-BM196-BM197-BM198-BM199,0)</f>
        <v>0</v>
      </c>
      <c r="BN194">
        <f>+IF(BN1&lt;=$D194,(Goals!BE11*1000)-BN195-BN196-BN197-BN198-BN199,0)</f>
        <v>0</v>
      </c>
      <c r="BO194">
        <f>+IF(BO1&lt;=$D194,(Goals!BF11*1000)-BO195-BO196-BO197-BO198-BO199,0)</f>
        <v>0</v>
      </c>
      <c r="BP194">
        <f>+IF(BP1&lt;=$D194,(Goals!BG11*1000)-BP195-BP196-BP197-BP198-BP199,0)</f>
        <v>0</v>
      </c>
      <c r="BQ194">
        <f>+IF(BQ1&lt;=$D194,(Goals!BH11*1000)-BQ195-BQ196-BQ197-BQ198-BQ199,0)</f>
        <v>0</v>
      </c>
      <c r="BR194">
        <f>+IF(BR1&lt;=$D194,(Goals!BI11*1000)-BR195-BR196-BR197-BR198-BR199,0)</f>
        <v>0</v>
      </c>
      <c r="BS194">
        <f>+IF(BS1&lt;=$D194,(Goals!BJ11*1000)-BS195-BS196-BS197-BS198-BS199,0)</f>
        <v>0</v>
      </c>
      <c r="BT194">
        <f>+IF(BT1&lt;=$D194,(Goals!BK11*1000)-BT195-BT196-BT197-BT198-BT199,0)</f>
        <v>0</v>
      </c>
      <c r="BU194">
        <f>+IF(BU1&lt;=$D194,(Goals!BL11*1000)-BU195-BU196-BU197-BU198-BU199,0)</f>
        <v>0</v>
      </c>
      <c r="BV194">
        <f>+IF(BV1&lt;=$D194,(Goals!BM11*1000)-BV195-BV196-BV197-BV198-BV199,0)</f>
        <v>0</v>
      </c>
      <c r="BW194">
        <f>+IF(BW1&lt;=$D194,(Goals!BN11*1000)-BW195-BW196-BW197-BW198-BW199,0)</f>
        <v>0</v>
      </c>
      <c r="BX194">
        <f>+IF(BX1&lt;=$D194,(Goals!BO11*1000)-BX195-BX196-BX197-BX198-BX199,0)</f>
        <v>0</v>
      </c>
      <c r="BY194">
        <f>+IF(BY1&lt;=$D194,(Goals!BP11*1000)-BY195-BY196-BY197-BY198-BY199,0)</f>
        <v>0</v>
      </c>
      <c r="BZ194" s="181"/>
    </row>
    <row r="195" spans="1:78" outlineLevel="1" x14ac:dyDescent="0.25">
      <c r="A195" s="3"/>
      <c r="C195" s="1"/>
      <c r="D195" s="1"/>
      <c r="F195" s="49"/>
      <c r="G195" s="226"/>
      <c r="I195" s="49"/>
      <c r="K195" s="45">
        <f t="shared" ref="K195:AR195" si="191">+IF(AND(K$1=$C195,K$1&lt;=$D195),K$52,0)+IF(AND(K$1=$D195),-$B$195*(1-$F195),0)</f>
        <v>0</v>
      </c>
      <c r="L195" s="45">
        <f t="shared" si="191"/>
        <v>0</v>
      </c>
      <c r="M195" s="45">
        <f t="shared" si="191"/>
        <v>0</v>
      </c>
      <c r="N195" s="45">
        <f t="shared" si="191"/>
        <v>0</v>
      </c>
      <c r="O195" s="45">
        <f t="shared" si="191"/>
        <v>0</v>
      </c>
      <c r="P195" s="45">
        <f t="shared" si="191"/>
        <v>0</v>
      </c>
      <c r="Q195" s="45">
        <f t="shared" si="191"/>
        <v>0</v>
      </c>
      <c r="R195" s="45">
        <f t="shared" si="191"/>
        <v>0</v>
      </c>
      <c r="S195" s="45">
        <f t="shared" si="191"/>
        <v>0</v>
      </c>
      <c r="T195" s="45">
        <f t="shared" si="191"/>
        <v>0</v>
      </c>
      <c r="U195" s="45">
        <f t="shared" si="191"/>
        <v>0</v>
      </c>
      <c r="V195" s="45">
        <f t="shared" si="191"/>
        <v>0</v>
      </c>
      <c r="W195" s="45">
        <f t="shared" si="191"/>
        <v>0</v>
      </c>
      <c r="X195" s="45">
        <f t="shared" si="191"/>
        <v>0</v>
      </c>
      <c r="Y195" s="45">
        <f t="shared" si="191"/>
        <v>0</v>
      </c>
      <c r="Z195" s="45">
        <f t="shared" si="191"/>
        <v>0</v>
      </c>
      <c r="AA195" s="45">
        <f t="shared" si="191"/>
        <v>0</v>
      </c>
      <c r="AB195" s="45">
        <f t="shared" si="191"/>
        <v>0</v>
      </c>
      <c r="AC195" s="45">
        <f t="shared" si="191"/>
        <v>0</v>
      </c>
      <c r="AD195" s="45">
        <f t="shared" si="191"/>
        <v>0</v>
      </c>
      <c r="AE195" s="45">
        <f t="shared" si="191"/>
        <v>0</v>
      </c>
      <c r="AF195" s="45">
        <f t="shared" si="191"/>
        <v>0</v>
      </c>
      <c r="AG195" s="45">
        <f t="shared" si="191"/>
        <v>0</v>
      </c>
      <c r="AH195" s="45">
        <f t="shared" si="191"/>
        <v>0</v>
      </c>
      <c r="AI195" s="45">
        <f t="shared" si="191"/>
        <v>0</v>
      </c>
      <c r="AJ195" s="45">
        <f t="shared" si="191"/>
        <v>0</v>
      </c>
      <c r="AK195" s="45">
        <f t="shared" si="191"/>
        <v>0</v>
      </c>
      <c r="AL195" s="45">
        <f t="shared" si="191"/>
        <v>0</v>
      </c>
      <c r="AM195" s="45">
        <f t="shared" si="191"/>
        <v>0</v>
      </c>
      <c r="AN195" s="45">
        <f t="shared" si="191"/>
        <v>0</v>
      </c>
      <c r="AO195" s="45">
        <f t="shared" si="191"/>
        <v>0</v>
      </c>
      <c r="AP195" s="45">
        <f t="shared" si="191"/>
        <v>0</v>
      </c>
      <c r="AQ195" s="45">
        <f t="shared" si="191"/>
        <v>0</v>
      </c>
      <c r="AR195" s="45">
        <f t="shared" si="191"/>
        <v>0</v>
      </c>
      <c r="AS195" s="45">
        <f>+IF(AND(AS$1=$C195,AS$1&lt;=$D195),AS$52,0)+IF(AND(AS$1=$D195),(-$B$195*(1-$F195))+($I195*(-AS52-$B195)),0)</f>
        <v>0</v>
      </c>
      <c r="AT195" s="45">
        <f t="shared" ref="AT195:BY195" si="192">+IF(AND(AT$1=$C195,AT$1&lt;=$D195),AT$52,0)+IF(AND(AT$1=$D195),-$B$195*(1-$F195),0)</f>
        <v>0</v>
      </c>
      <c r="AU195" s="45">
        <f t="shared" si="192"/>
        <v>0</v>
      </c>
      <c r="AV195" s="45">
        <f t="shared" si="192"/>
        <v>0</v>
      </c>
      <c r="AW195" s="45">
        <f t="shared" si="192"/>
        <v>0</v>
      </c>
      <c r="AX195" s="45">
        <f t="shared" si="192"/>
        <v>0</v>
      </c>
      <c r="AY195" s="45">
        <f t="shared" si="192"/>
        <v>0</v>
      </c>
      <c r="AZ195" s="45">
        <f t="shared" si="192"/>
        <v>0</v>
      </c>
      <c r="BA195" s="45">
        <f t="shared" si="192"/>
        <v>0</v>
      </c>
      <c r="BB195" s="45">
        <f t="shared" si="192"/>
        <v>0</v>
      </c>
      <c r="BC195" s="45">
        <f t="shared" si="192"/>
        <v>0</v>
      </c>
      <c r="BD195" s="45">
        <f t="shared" si="192"/>
        <v>0</v>
      </c>
      <c r="BE195" s="45">
        <f t="shared" si="192"/>
        <v>0</v>
      </c>
      <c r="BF195" s="45">
        <f t="shared" si="192"/>
        <v>0</v>
      </c>
      <c r="BG195" s="45">
        <f t="shared" si="192"/>
        <v>0</v>
      </c>
      <c r="BH195" s="45">
        <f t="shared" si="192"/>
        <v>0</v>
      </c>
      <c r="BI195" s="45">
        <f t="shared" si="192"/>
        <v>0</v>
      </c>
      <c r="BJ195" s="45">
        <f t="shared" si="192"/>
        <v>0</v>
      </c>
      <c r="BK195" s="45">
        <f t="shared" si="192"/>
        <v>0</v>
      </c>
      <c r="BL195" s="45">
        <f t="shared" si="192"/>
        <v>0</v>
      </c>
      <c r="BM195" s="45">
        <f t="shared" si="192"/>
        <v>0</v>
      </c>
      <c r="BN195" s="45">
        <f t="shared" si="192"/>
        <v>0</v>
      </c>
      <c r="BO195" s="45">
        <f t="shared" si="192"/>
        <v>0</v>
      </c>
      <c r="BP195" s="45">
        <f t="shared" si="192"/>
        <v>0</v>
      </c>
      <c r="BQ195" s="45">
        <f t="shared" si="192"/>
        <v>0</v>
      </c>
      <c r="BR195" s="45">
        <f t="shared" si="192"/>
        <v>0</v>
      </c>
      <c r="BS195" s="45">
        <f t="shared" si="192"/>
        <v>0</v>
      </c>
      <c r="BT195" s="45">
        <f t="shared" si="192"/>
        <v>0</v>
      </c>
      <c r="BU195" s="45">
        <f t="shared" si="192"/>
        <v>0</v>
      </c>
      <c r="BV195" s="45">
        <f t="shared" si="192"/>
        <v>0</v>
      </c>
      <c r="BW195" s="45">
        <f t="shared" si="192"/>
        <v>0</v>
      </c>
      <c r="BX195" s="45">
        <f t="shared" si="192"/>
        <v>0</v>
      </c>
      <c r="BY195" s="45">
        <f t="shared" si="192"/>
        <v>0</v>
      </c>
      <c r="BZ195" s="181"/>
    </row>
    <row r="196" spans="1:78" outlineLevel="1" x14ac:dyDescent="0.25">
      <c r="A196" s="3" t="str">
        <f>+B$20&amp; " Retirement Accom Costs"</f>
        <v>0 Retirement Accom Costs</v>
      </c>
      <c r="B196">
        <f>-Goals!W23</f>
        <v>0</v>
      </c>
      <c r="C196" s="1">
        <f>+Goals!U23</f>
        <v>0</v>
      </c>
      <c r="D196" s="1">
        <f>+B30</f>
        <v>2119</v>
      </c>
      <c r="K196" s="45">
        <f>+IF(AND(K$1&gt;=$C196,K$1&lt;=$D196),K$50,0)</f>
        <v>0</v>
      </c>
      <c r="L196" s="45">
        <f t="shared" ref="L196:BY196" si="193">+IF(AND(L$1&gt;=$C196,L$1&lt;=$D196),L$50,0)</f>
        <v>0</v>
      </c>
      <c r="M196" s="45">
        <f t="shared" si="193"/>
        <v>0</v>
      </c>
      <c r="N196" s="45">
        <f t="shared" si="193"/>
        <v>0</v>
      </c>
      <c r="O196" s="45">
        <f t="shared" si="193"/>
        <v>0</v>
      </c>
      <c r="P196" s="45">
        <f t="shared" si="193"/>
        <v>0</v>
      </c>
      <c r="Q196" s="45">
        <f t="shared" si="193"/>
        <v>0</v>
      </c>
      <c r="R196" s="45">
        <f t="shared" si="193"/>
        <v>0</v>
      </c>
      <c r="S196" s="45">
        <f t="shared" si="193"/>
        <v>0</v>
      </c>
      <c r="T196" s="45">
        <f t="shared" si="193"/>
        <v>0</v>
      </c>
      <c r="U196" s="45">
        <f t="shared" si="193"/>
        <v>0</v>
      </c>
      <c r="V196" s="45">
        <f t="shared" si="193"/>
        <v>0</v>
      </c>
      <c r="W196" s="45">
        <f t="shared" si="193"/>
        <v>0</v>
      </c>
      <c r="X196" s="45">
        <f t="shared" si="193"/>
        <v>0</v>
      </c>
      <c r="Y196" s="45">
        <f t="shared" si="193"/>
        <v>0</v>
      </c>
      <c r="Z196" s="45">
        <f t="shared" si="193"/>
        <v>0</v>
      </c>
      <c r="AA196" s="45">
        <f t="shared" si="193"/>
        <v>0</v>
      </c>
      <c r="AB196" s="45">
        <f t="shared" si="193"/>
        <v>0</v>
      </c>
      <c r="AC196" s="45">
        <f t="shared" si="193"/>
        <v>0</v>
      </c>
      <c r="AD196" s="45">
        <f t="shared" si="193"/>
        <v>0</v>
      </c>
      <c r="AE196" s="45">
        <f t="shared" si="193"/>
        <v>0</v>
      </c>
      <c r="AF196" s="45">
        <f t="shared" si="193"/>
        <v>0</v>
      </c>
      <c r="AG196" s="45">
        <f t="shared" si="193"/>
        <v>0</v>
      </c>
      <c r="AH196" s="45">
        <f t="shared" si="193"/>
        <v>0</v>
      </c>
      <c r="AI196" s="45">
        <f t="shared" si="193"/>
        <v>0</v>
      </c>
      <c r="AJ196" s="45">
        <f t="shared" si="193"/>
        <v>0</v>
      </c>
      <c r="AK196" s="45">
        <f t="shared" si="193"/>
        <v>0</v>
      </c>
      <c r="AL196" s="45">
        <f t="shared" si="193"/>
        <v>0</v>
      </c>
      <c r="AM196" s="45">
        <f t="shared" si="193"/>
        <v>0</v>
      </c>
      <c r="AN196" s="45">
        <f t="shared" si="193"/>
        <v>0</v>
      </c>
      <c r="AO196" s="45">
        <f t="shared" si="193"/>
        <v>0</v>
      </c>
      <c r="AP196" s="45">
        <f t="shared" si="193"/>
        <v>0</v>
      </c>
      <c r="AQ196" s="45">
        <f t="shared" si="193"/>
        <v>0</v>
      </c>
      <c r="AR196" s="45">
        <f t="shared" si="193"/>
        <v>0</v>
      </c>
      <c r="AS196" s="45">
        <f t="shared" si="193"/>
        <v>0</v>
      </c>
      <c r="AT196" s="45">
        <f t="shared" si="193"/>
        <v>0</v>
      </c>
      <c r="AU196" s="45">
        <f t="shared" si="193"/>
        <v>0</v>
      </c>
      <c r="AV196" s="45">
        <f t="shared" si="193"/>
        <v>0</v>
      </c>
      <c r="AW196" s="45">
        <f t="shared" si="193"/>
        <v>0</v>
      </c>
      <c r="AX196" s="45">
        <f t="shared" si="193"/>
        <v>0</v>
      </c>
      <c r="AY196" s="45">
        <f t="shared" si="193"/>
        <v>0</v>
      </c>
      <c r="AZ196" s="45">
        <f t="shared" si="193"/>
        <v>0</v>
      </c>
      <c r="BA196" s="45">
        <f t="shared" si="193"/>
        <v>0</v>
      </c>
      <c r="BB196" s="45">
        <f t="shared" si="193"/>
        <v>0</v>
      </c>
      <c r="BC196" s="45">
        <f t="shared" si="193"/>
        <v>0</v>
      </c>
      <c r="BD196" s="45">
        <f t="shared" si="193"/>
        <v>0</v>
      </c>
      <c r="BE196" s="45">
        <f t="shared" si="193"/>
        <v>0</v>
      </c>
      <c r="BF196" s="45">
        <f t="shared" si="193"/>
        <v>0</v>
      </c>
      <c r="BG196" s="45">
        <f t="shared" si="193"/>
        <v>0</v>
      </c>
      <c r="BH196" s="45">
        <f t="shared" si="193"/>
        <v>0</v>
      </c>
      <c r="BI196" s="45">
        <f t="shared" si="193"/>
        <v>0</v>
      </c>
      <c r="BJ196" s="45">
        <f t="shared" si="193"/>
        <v>0</v>
      </c>
      <c r="BK196" s="45">
        <f t="shared" si="193"/>
        <v>0</v>
      </c>
      <c r="BL196" s="45">
        <f t="shared" si="193"/>
        <v>0</v>
      </c>
      <c r="BM196" s="45">
        <f t="shared" si="193"/>
        <v>0</v>
      </c>
      <c r="BN196" s="45">
        <f t="shared" si="193"/>
        <v>0</v>
      </c>
      <c r="BO196" s="45">
        <f t="shared" si="193"/>
        <v>0</v>
      </c>
      <c r="BP196" s="45">
        <f t="shared" si="193"/>
        <v>0</v>
      </c>
      <c r="BQ196" s="45">
        <f t="shared" si="193"/>
        <v>0</v>
      </c>
      <c r="BR196" s="45">
        <f t="shared" si="193"/>
        <v>0</v>
      </c>
      <c r="BS196" s="45">
        <f t="shared" si="193"/>
        <v>0</v>
      </c>
      <c r="BT196" s="45">
        <f t="shared" si="193"/>
        <v>0</v>
      </c>
      <c r="BU196" s="45">
        <f t="shared" si="193"/>
        <v>0</v>
      </c>
      <c r="BV196" s="45">
        <f t="shared" si="193"/>
        <v>0</v>
      </c>
      <c r="BW196" s="45">
        <f t="shared" si="193"/>
        <v>0</v>
      </c>
      <c r="BX196" s="45">
        <f t="shared" si="193"/>
        <v>0</v>
      </c>
      <c r="BY196" s="45">
        <f t="shared" si="193"/>
        <v>0</v>
      </c>
      <c r="BZ196" s="181"/>
    </row>
    <row r="197" spans="1:78" outlineLevel="1" x14ac:dyDescent="0.25">
      <c r="A197" s="3" t="str">
        <f>+C$20 &amp; " Retirement Accom Costs"</f>
        <v>0 Retirement Accom Costs</v>
      </c>
      <c r="B197">
        <f>-Goals!W24</f>
        <v>0</v>
      </c>
      <c r="C197" s="1">
        <f>+Goals!U24</f>
        <v>0</v>
      </c>
      <c r="D197" s="1">
        <f>+C30</f>
        <v>2119</v>
      </c>
      <c r="K197" s="45">
        <f>+IF(AND(K$1&gt;=$C197,K$1&lt;=$D197),K$51,0)</f>
        <v>0</v>
      </c>
      <c r="L197" s="45">
        <f t="shared" ref="L197:BY197" si="194">+IF(AND(L$1&gt;=$C197,L$1&lt;=$D197),L$51,0)</f>
        <v>0</v>
      </c>
      <c r="M197" s="45">
        <f t="shared" si="194"/>
        <v>0</v>
      </c>
      <c r="N197" s="45">
        <f t="shared" si="194"/>
        <v>0</v>
      </c>
      <c r="O197" s="45">
        <f t="shared" si="194"/>
        <v>0</v>
      </c>
      <c r="P197" s="45">
        <f t="shared" si="194"/>
        <v>0</v>
      </c>
      <c r="Q197" s="45">
        <f t="shared" si="194"/>
        <v>0</v>
      </c>
      <c r="R197" s="45">
        <f t="shared" si="194"/>
        <v>0</v>
      </c>
      <c r="S197" s="45">
        <f t="shared" si="194"/>
        <v>0</v>
      </c>
      <c r="T197" s="45">
        <f t="shared" si="194"/>
        <v>0</v>
      </c>
      <c r="U197" s="45">
        <f t="shared" si="194"/>
        <v>0</v>
      </c>
      <c r="V197" s="45">
        <f t="shared" si="194"/>
        <v>0</v>
      </c>
      <c r="W197" s="45">
        <f t="shared" si="194"/>
        <v>0</v>
      </c>
      <c r="X197" s="45">
        <f t="shared" si="194"/>
        <v>0</v>
      </c>
      <c r="Y197" s="45">
        <f t="shared" si="194"/>
        <v>0</v>
      </c>
      <c r="Z197" s="45">
        <f t="shared" si="194"/>
        <v>0</v>
      </c>
      <c r="AA197" s="45">
        <f t="shared" si="194"/>
        <v>0</v>
      </c>
      <c r="AB197" s="45">
        <f t="shared" si="194"/>
        <v>0</v>
      </c>
      <c r="AC197" s="45">
        <f t="shared" si="194"/>
        <v>0</v>
      </c>
      <c r="AD197" s="45">
        <f t="shared" si="194"/>
        <v>0</v>
      </c>
      <c r="AE197" s="45">
        <f t="shared" si="194"/>
        <v>0</v>
      </c>
      <c r="AF197" s="45">
        <f t="shared" si="194"/>
        <v>0</v>
      </c>
      <c r="AG197" s="45">
        <f t="shared" si="194"/>
        <v>0</v>
      </c>
      <c r="AH197" s="45">
        <f t="shared" si="194"/>
        <v>0</v>
      </c>
      <c r="AI197" s="45">
        <f t="shared" si="194"/>
        <v>0</v>
      </c>
      <c r="AJ197" s="45">
        <f t="shared" si="194"/>
        <v>0</v>
      </c>
      <c r="AK197" s="45">
        <f t="shared" si="194"/>
        <v>0</v>
      </c>
      <c r="AL197" s="45">
        <f t="shared" si="194"/>
        <v>0</v>
      </c>
      <c r="AM197" s="45">
        <f t="shared" si="194"/>
        <v>0</v>
      </c>
      <c r="AN197" s="45">
        <f t="shared" si="194"/>
        <v>0</v>
      </c>
      <c r="AO197" s="45">
        <f t="shared" si="194"/>
        <v>0</v>
      </c>
      <c r="AP197" s="45">
        <f t="shared" si="194"/>
        <v>0</v>
      </c>
      <c r="AQ197" s="45">
        <f t="shared" si="194"/>
        <v>0</v>
      </c>
      <c r="AR197" s="45">
        <f t="shared" si="194"/>
        <v>0</v>
      </c>
      <c r="AS197" s="45">
        <f t="shared" si="194"/>
        <v>0</v>
      </c>
      <c r="AT197" s="45">
        <f t="shared" si="194"/>
        <v>0</v>
      </c>
      <c r="AU197" s="45">
        <f t="shared" si="194"/>
        <v>0</v>
      </c>
      <c r="AV197" s="45">
        <f t="shared" si="194"/>
        <v>0</v>
      </c>
      <c r="AW197" s="45">
        <f t="shared" si="194"/>
        <v>0</v>
      </c>
      <c r="AX197" s="45">
        <f t="shared" si="194"/>
        <v>0</v>
      </c>
      <c r="AY197" s="45">
        <f t="shared" si="194"/>
        <v>0</v>
      </c>
      <c r="AZ197" s="45">
        <f t="shared" si="194"/>
        <v>0</v>
      </c>
      <c r="BA197" s="45">
        <f t="shared" si="194"/>
        <v>0</v>
      </c>
      <c r="BB197" s="45">
        <f t="shared" si="194"/>
        <v>0</v>
      </c>
      <c r="BC197" s="45">
        <f t="shared" si="194"/>
        <v>0</v>
      </c>
      <c r="BD197" s="45">
        <f t="shared" si="194"/>
        <v>0</v>
      </c>
      <c r="BE197" s="45">
        <f t="shared" si="194"/>
        <v>0</v>
      </c>
      <c r="BF197" s="45">
        <f t="shared" si="194"/>
        <v>0</v>
      </c>
      <c r="BG197" s="45">
        <f t="shared" si="194"/>
        <v>0</v>
      </c>
      <c r="BH197" s="45">
        <f t="shared" si="194"/>
        <v>0</v>
      </c>
      <c r="BI197" s="45">
        <f t="shared" si="194"/>
        <v>0</v>
      </c>
      <c r="BJ197" s="45">
        <f t="shared" si="194"/>
        <v>0</v>
      </c>
      <c r="BK197" s="45">
        <f t="shared" si="194"/>
        <v>0</v>
      </c>
      <c r="BL197" s="45">
        <f t="shared" si="194"/>
        <v>0</v>
      </c>
      <c r="BM197" s="45">
        <f t="shared" si="194"/>
        <v>0</v>
      </c>
      <c r="BN197" s="45">
        <f t="shared" si="194"/>
        <v>0</v>
      </c>
      <c r="BO197" s="45">
        <f t="shared" si="194"/>
        <v>0</v>
      </c>
      <c r="BP197" s="45">
        <f t="shared" si="194"/>
        <v>0</v>
      </c>
      <c r="BQ197" s="45">
        <f t="shared" si="194"/>
        <v>0</v>
      </c>
      <c r="BR197" s="45">
        <f t="shared" si="194"/>
        <v>0</v>
      </c>
      <c r="BS197" s="45">
        <f t="shared" si="194"/>
        <v>0</v>
      </c>
      <c r="BT197" s="45">
        <f t="shared" si="194"/>
        <v>0</v>
      </c>
      <c r="BU197" s="45">
        <f t="shared" si="194"/>
        <v>0</v>
      </c>
      <c r="BV197" s="45">
        <f t="shared" si="194"/>
        <v>0</v>
      </c>
      <c r="BW197" s="45">
        <f t="shared" si="194"/>
        <v>0</v>
      </c>
      <c r="BX197" s="45">
        <f t="shared" si="194"/>
        <v>0</v>
      </c>
      <c r="BY197" s="45">
        <f t="shared" si="194"/>
        <v>0</v>
      </c>
      <c r="BZ197" s="181"/>
    </row>
    <row r="198" spans="1:78" outlineLevel="1" x14ac:dyDescent="0.25">
      <c r="A198" s="3" t="str">
        <f>+B$20&amp; " Funeral Cost"</f>
        <v>0 Funeral Cost</v>
      </c>
      <c r="D198" s="1">
        <f>+B30</f>
        <v>2119</v>
      </c>
      <c r="K198" s="45">
        <f t="shared" ref="K198:T199" si="195">+IF(AND(K$1=$D198),K$63,0)</f>
        <v>0</v>
      </c>
      <c r="L198" s="45">
        <f t="shared" si="195"/>
        <v>0</v>
      </c>
      <c r="M198" s="45">
        <f t="shared" si="195"/>
        <v>0</v>
      </c>
      <c r="N198" s="45">
        <f t="shared" si="195"/>
        <v>0</v>
      </c>
      <c r="O198" s="45">
        <f t="shared" si="195"/>
        <v>0</v>
      </c>
      <c r="P198" s="45">
        <f t="shared" si="195"/>
        <v>0</v>
      </c>
      <c r="Q198" s="45">
        <f t="shared" si="195"/>
        <v>0</v>
      </c>
      <c r="R198" s="45">
        <f t="shared" si="195"/>
        <v>0</v>
      </c>
      <c r="S198" s="45">
        <f t="shared" si="195"/>
        <v>0</v>
      </c>
      <c r="T198" s="45">
        <f t="shared" si="195"/>
        <v>0</v>
      </c>
      <c r="U198" s="45">
        <f t="shared" ref="U198:AD199" si="196">+IF(AND(U$1=$D198),U$63,0)</f>
        <v>0</v>
      </c>
      <c r="V198" s="45">
        <f t="shared" si="196"/>
        <v>0</v>
      </c>
      <c r="W198" s="45">
        <f t="shared" si="196"/>
        <v>0</v>
      </c>
      <c r="X198" s="45">
        <f t="shared" si="196"/>
        <v>0</v>
      </c>
      <c r="Y198" s="45">
        <f t="shared" si="196"/>
        <v>0</v>
      </c>
      <c r="Z198" s="45">
        <f t="shared" si="196"/>
        <v>0</v>
      </c>
      <c r="AA198" s="45">
        <f t="shared" si="196"/>
        <v>0</v>
      </c>
      <c r="AB198" s="45">
        <f t="shared" si="196"/>
        <v>0</v>
      </c>
      <c r="AC198" s="45">
        <f t="shared" si="196"/>
        <v>0</v>
      </c>
      <c r="AD198" s="45">
        <f t="shared" si="196"/>
        <v>0</v>
      </c>
      <c r="AE198" s="45">
        <f t="shared" ref="AE198:AN199" si="197">+IF(AND(AE$1=$D198),AE$63,0)</f>
        <v>0</v>
      </c>
      <c r="AF198" s="45">
        <f t="shared" si="197"/>
        <v>0</v>
      </c>
      <c r="AG198" s="45">
        <f t="shared" si="197"/>
        <v>0</v>
      </c>
      <c r="AH198" s="45">
        <f t="shared" si="197"/>
        <v>0</v>
      </c>
      <c r="AI198" s="45">
        <f t="shared" si="197"/>
        <v>0</v>
      </c>
      <c r="AJ198" s="45">
        <f t="shared" si="197"/>
        <v>0</v>
      </c>
      <c r="AK198" s="45">
        <f t="shared" si="197"/>
        <v>0</v>
      </c>
      <c r="AL198" s="45">
        <f t="shared" si="197"/>
        <v>0</v>
      </c>
      <c r="AM198" s="45">
        <f t="shared" si="197"/>
        <v>0</v>
      </c>
      <c r="AN198" s="45">
        <f t="shared" si="197"/>
        <v>0</v>
      </c>
      <c r="AO198" s="45">
        <f t="shared" ref="AO198:AX199" si="198">+IF(AND(AO$1=$D198),AO$63,0)</f>
        <v>0</v>
      </c>
      <c r="AP198" s="45">
        <f t="shared" si="198"/>
        <v>0</v>
      </c>
      <c r="AQ198" s="45">
        <f t="shared" si="198"/>
        <v>0</v>
      </c>
      <c r="AR198" s="45">
        <f t="shared" si="198"/>
        <v>0</v>
      </c>
      <c r="AS198" s="45">
        <f t="shared" si="198"/>
        <v>0</v>
      </c>
      <c r="AT198" s="45">
        <f t="shared" si="198"/>
        <v>0</v>
      </c>
      <c r="AU198" s="45">
        <f t="shared" si="198"/>
        <v>0</v>
      </c>
      <c r="AV198" s="45">
        <f t="shared" si="198"/>
        <v>0</v>
      </c>
      <c r="AW198" s="45">
        <f t="shared" si="198"/>
        <v>0</v>
      </c>
      <c r="AX198" s="45">
        <f t="shared" si="198"/>
        <v>0</v>
      </c>
      <c r="AY198" s="45">
        <f t="shared" ref="AY198:BH199" si="199">+IF(AND(AY$1=$D198),AY$63,0)</f>
        <v>0</v>
      </c>
      <c r="AZ198" s="45">
        <f t="shared" si="199"/>
        <v>0</v>
      </c>
      <c r="BA198" s="45">
        <f t="shared" si="199"/>
        <v>0</v>
      </c>
      <c r="BB198" s="45">
        <f t="shared" si="199"/>
        <v>0</v>
      </c>
      <c r="BC198" s="45">
        <f t="shared" si="199"/>
        <v>0</v>
      </c>
      <c r="BD198" s="45">
        <f t="shared" si="199"/>
        <v>0</v>
      </c>
      <c r="BE198" s="45">
        <f t="shared" si="199"/>
        <v>0</v>
      </c>
      <c r="BF198" s="45">
        <f t="shared" si="199"/>
        <v>0</v>
      </c>
      <c r="BG198" s="45">
        <f t="shared" si="199"/>
        <v>0</v>
      </c>
      <c r="BH198" s="45">
        <f t="shared" si="199"/>
        <v>0</v>
      </c>
      <c r="BI198" s="45">
        <f t="shared" ref="BI198:BY199" si="200">+IF(AND(BI$1=$D198),BI$63,0)</f>
        <v>0</v>
      </c>
      <c r="BJ198" s="45">
        <f t="shared" si="200"/>
        <v>0</v>
      </c>
      <c r="BK198" s="45">
        <f t="shared" si="200"/>
        <v>0</v>
      </c>
      <c r="BL198" s="45">
        <f t="shared" si="200"/>
        <v>0</v>
      </c>
      <c r="BM198" s="45">
        <f t="shared" si="200"/>
        <v>0</v>
      </c>
      <c r="BN198" s="45">
        <f t="shared" si="200"/>
        <v>0</v>
      </c>
      <c r="BO198" s="45">
        <f t="shared" si="200"/>
        <v>0</v>
      </c>
      <c r="BP198" s="45">
        <f t="shared" si="200"/>
        <v>0</v>
      </c>
      <c r="BQ198" s="45">
        <f t="shared" si="200"/>
        <v>0</v>
      </c>
      <c r="BR198" s="45">
        <f t="shared" si="200"/>
        <v>0</v>
      </c>
      <c r="BS198" s="45">
        <f t="shared" si="200"/>
        <v>0</v>
      </c>
      <c r="BT198" s="45">
        <f t="shared" si="200"/>
        <v>0</v>
      </c>
      <c r="BU198" s="45">
        <f t="shared" si="200"/>
        <v>0</v>
      </c>
      <c r="BV198" s="45">
        <f t="shared" si="200"/>
        <v>0</v>
      </c>
      <c r="BW198" s="45">
        <f t="shared" si="200"/>
        <v>0</v>
      </c>
      <c r="BX198" s="45">
        <f t="shared" si="200"/>
        <v>0</v>
      </c>
      <c r="BY198" s="45">
        <f t="shared" si="200"/>
        <v>0</v>
      </c>
      <c r="BZ198" s="181"/>
    </row>
    <row r="199" spans="1:78" outlineLevel="1" x14ac:dyDescent="0.25">
      <c r="A199" s="3" t="str">
        <f>+C$20 &amp; " Funeral Cost"</f>
        <v>0 Funeral Cost</v>
      </c>
      <c r="D199" s="1">
        <f>+C30</f>
        <v>2119</v>
      </c>
      <c r="K199" s="45">
        <f t="shared" si="195"/>
        <v>0</v>
      </c>
      <c r="L199" s="45">
        <f t="shared" si="195"/>
        <v>0</v>
      </c>
      <c r="M199" s="45">
        <f t="shared" si="195"/>
        <v>0</v>
      </c>
      <c r="N199" s="45">
        <f t="shared" si="195"/>
        <v>0</v>
      </c>
      <c r="O199" s="45">
        <f t="shared" si="195"/>
        <v>0</v>
      </c>
      <c r="P199" s="45">
        <f t="shared" si="195"/>
        <v>0</v>
      </c>
      <c r="Q199" s="45">
        <f t="shared" si="195"/>
        <v>0</v>
      </c>
      <c r="R199" s="45">
        <f t="shared" si="195"/>
        <v>0</v>
      </c>
      <c r="S199" s="45">
        <f t="shared" si="195"/>
        <v>0</v>
      </c>
      <c r="T199" s="45">
        <f t="shared" si="195"/>
        <v>0</v>
      </c>
      <c r="U199" s="45">
        <f t="shared" si="196"/>
        <v>0</v>
      </c>
      <c r="V199" s="45">
        <f t="shared" si="196"/>
        <v>0</v>
      </c>
      <c r="W199" s="45">
        <f t="shared" si="196"/>
        <v>0</v>
      </c>
      <c r="X199" s="45">
        <f t="shared" si="196"/>
        <v>0</v>
      </c>
      <c r="Y199" s="45">
        <f t="shared" si="196"/>
        <v>0</v>
      </c>
      <c r="Z199" s="45">
        <f t="shared" si="196"/>
        <v>0</v>
      </c>
      <c r="AA199" s="45">
        <f t="shared" si="196"/>
        <v>0</v>
      </c>
      <c r="AB199" s="45">
        <f t="shared" si="196"/>
        <v>0</v>
      </c>
      <c r="AC199" s="45">
        <f t="shared" si="196"/>
        <v>0</v>
      </c>
      <c r="AD199" s="45">
        <f t="shared" si="196"/>
        <v>0</v>
      </c>
      <c r="AE199" s="45">
        <f t="shared" si="197"/>
        <v>0</v>
      </c>
      <c r="AF199" s="45">
        <f t="shared" si="197"/>
        <v>0</v>
      </c>
      <c r="AG199" s="45">
        <f t="shared" si="197"/>
        <v>0</v>
      </c>
      <c r="AH199" s="45">
        <f t="shared" si="197"/>
        <v>0</v>
      </c>
      <c r="AI199" s="45">
        <f t="shared" si="197"/>
        <v>0</v>
      </c>
      <c r="AJ199" s="45">
        <f t="shared" si="197"/>
        <v>0</v>
      </c>
      <c r="AK199" s="45">
        <f t="shared" si="197"/>
        <v>0</v>
      </c>
      <c r="AL199" s="45">
        <f t="shared" si="197"/>
        <v>0</v>
      </c>
      <c r="AM199" s="45">
        <f t="shared" si="197"/>
        <v>0</v>
      </c>
      <c r="AN199" s="45">
        <f t="shared" si="197"/>
        <v>0</v>
      </c>
      <c r="AO199" s="45">
        <f t="shared" si="198"/>
        <v>0</v>
      </c>
      <c r="AP199" s="45">
        <f t="shared" si="198"/>
        <v>0</v>
      </c>
      <c r="AQ199" s="45">
        <f t="shared" si="198"/>
        <v>0</v>
      </c>
      <c r="AR199" s="45">
        <f t="shared" si="198"/>
        <v>0</v>
      </c>
      <c r="AS199" s="45">
        <f t="shared" si="198"/>
        <v>0</v>
      </c>
      <c r="AT199" s="45">
        <f t="shared" si="198"/>
        <v>0</v>
      </c>
      <c r="AU199" s="45">
        <f t="shared" si="198"/>
        <v>0</v>
      </c>
      <c r="AV199" s="45">
        <f t="shared" si="198"/>
        <v>0</v>
      </c>
      <c r="AW199" s="45">
        <f t="shared" si="198"/>
        <v>0</v>
      </c>
      <c r="AX199" s="45">
        <f t="shared" si="198"/>
        <v>0</v>
      </c>
      <c r="AY199" s="45">
        <f t="shared" si="199"/>
        <v>0</v>
      </c>
      <c r="AZ199" s="45">
        <f t="shared" si="199"/>
        <v>0</v>
      </c>
      <c r="BA199" s="45">
        <f t="shared" si="199"/>
        <v>0</v>
      </c>
      <c r="BB199" s="45">
        <f t="shared" si="199"/>
        <v>0</v>
      </c>
      <c r="BC199" s="45">
        <f t="shared" si="199"/>
        <v>0</v>
      </c>
      <c r="BD199" s="45">
        <f t="shared" si="199"/>
        <v>0</v>
      </c>
      <c r="BE199" s="45">
        <f t="shared" si="199"/>
        <v>0</v>
      </c>
      <c r="BF199" s="45">
        <f t="shared" si="199"/>
        <v>0</v>
      </c>
      <c r="BG199" s="45">
        <f t="shared" si="199"/>
        <v>0</v>
      </c>
      <c r="BH199" s="45">
        <f t="shared" si="199"/>
        <v>0</v>
      </c>
      <c r="BI199" s="45">
        <f t="shared" si="200"/>
        <v>0</v>
      </c>
      <c r="BJ199" s="45">
        <f t="shared" si="200"/>
        <v>0</v>
      </c>
      <c r="BK199" s="45">
        <f t="shared" si="200"/>
        <v>0</v>
      </c>
      <c r="BL199" s="45">
        <f t="shared" si="200"/>
        <v>0</v>
      </c>
      <c r="BM199" s="45">
        <f t="shared" si="200"/>
        <v>0</v>
      </c>
      <c r="BN199" s="45">
        <f t="shared" si="200"/>
        <v>0</v>
      </c>
      <c r="BO199" s="45">
        <f t="shared" si="200"/>
        <v>0</v>
      </c>
      <c r="BP199" s="45">
        <f t="shared" si="200"/>
        <v>0</v>
      </c>
      <c r="BQ199" s="45">
        <f t="shared" si="200"/>
        <v>0</v>
      </c>
      <c r="BR199" s="45">
        <f t="shared" si="200"/>
        <v>0</v>
      </c>
      <c r="BS199" s="45">
        <f t="shared" si="200"/>
        <v>0</v>
      </c>
      <c r="BT199" s="45">
        <f t="shared" si="200"/>
        <v>0</v>
      </c>
      <c r="BU199" s="45">
        <f t="shared" si="200"/>
        <v>0</v>
      </c>
      <c r="BV199" s="45">
        <f t="shared" si="200"/>
        <v>0</v>
      </c>
      <c r="BW199" s="45">
        <f t="shared" si="200"/>
        <v>0</v>
      </c>
      <c r="BX199" s="45">
        <f t="shared" si="200"/>
        <v>0</v>
      </c>
      <c r="BY199" s="45">
        <f t="shared" si="200"/>
        <v>0</v>
      </c>
      <c r="BZ199" s="181"/>
    </row>
    <row r="200" spans="1:78" outlineLevel="1" x14ac:dyDescent="0.25">
      <c r="A200" s="3"/>
      <c r="D200" s="1"/>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AX200" s="45"/>
      <c r="AY200" s="45"/>
      <c r="AZ200" s="45"/>
      <c r="BA200" s="45"/>
      <c r="BB200" s="45"/>
      <c r="BC200" s="45"/>
      <c r="BD200" s="45"/>
      <c r="BE200" s="45"/>
      <c r="BF200" s="45"/>
      <c r="BG200" s="45"/>
      <c r="BH200" s="45"/>
      <c r="BI200" s="45"/>
      <c r="BJ200" s="45"/>
      <c r="BK200" s="45"/>
      <c r="BL200" s="45"/>
      <c r="BM200" s="45"/>
      <c r="BN200" s="45"/>
      <c r="BO200" s="45"/>
      <c r="BP200" s="45"/>
      <c r="BQ200" s="45"/>
      <c r="BR200" s="45"/>
      <c r="BS200" s="45"/>
      <c r="BT200" s="45"/>
      <c r="BU200" s="45"/>
      <c r="BV200" s="45"/>
      <c r="BW200" s="45"/>
      <c r="BX200" s="45"/>
      <c r="BY200" s="45"/>
      <c r="BZ200" s="181"/>
    </row>
    <row r="201" spans="1:78" outlineLevel="1" x14ac:dyDescent="0.25">
      <c r="A201" s="9" t="s">
        <v>1007</v>
      </c>
      <c r="D201" s="1"/>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5"/>
      <c r="BA201" s="45"/>
      <c r="BB201" s="45"/>
      <c r="BC201" s="45"/>
      <c r="BD201" s="45"/>
      <c r="BE201" s="45"/>
      <c r="BF201" s="45"/>
      <c r="BG201" s="45"/>
      <c r="BH201" s="45"/>
      <c r="BI201" s="45"/>
      <c r="BJ201" s="45"/>
      <c r="BK201" s="45"/>
      <c r="BL201" s="45"/>
      <c r="BM201" s="45"/>
      <c r="BN201" s="45"/>
      <c r="BO201" s="45"/>
      <c r="BP201" s="45"/>
      <c r="BQ201" s="45"/>
      <c r="BR201" s="45"/>
      <c r="BS201" s="45"/>
      <c r="BT201" s="45"/>
      <c r="BU201" s="45"/>
      <c r="BV201" s="45"/>
      <c r="BW201" s="45"/>
      <c r="BX201" s="45"/>
      <c r="BY201" s="45"/>
      <c r="BZ201" s="181"/>
    </row>
    <row r="202" spans="1:78" outlineLevel="1" x14ac:dyDescent="0.25">
      <c r="A202" s="1" t="s">
        <v>989</v>
      </c>
      <c r="B202" s="123" t="s">
        <v>993</v>
      </c>
      <c r="C202" s="18" t="s">
        <v>995</v>
      </c>
      <c r="D202" s="123" t="s">
        <v>994</v>
      </c>
      <c r="E202" s="18" t="s">
        <v>995</v>
      </c>
      <c r="F202" s="123" t="s">
        <v>999</v>
      </c>
      <c r="G202" s="18" t="s">
        <v>1000</v>
      </c>
      <c r="H202" s="123" t="s">
        <v>1001</v>
      </c>
      <c r="I202" s="18" t="s">
        <v>1002</v>
      </c>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45"/>
      <c r="AT202" s="45"/>
      <c r="AU202" s="45"/>
      <c r="AV202" s="45"/>
      <c r="AW202" s="45"/>
      <c r="AX202" s="45"/>
      <c r="AY202" s="45"/>
      <c r="AZ202" s="45"/>
      <c r="BA202" s="45"/>
      <c r="BB202" s="45"/>
      <c r="BC202" s="45"/>
      <c r="BD202" s="45"/>
      <c r="BE202" s="45"/>
      <c r="BF202" s="45"/>
      <c r="BG202" s="45"/>
      <c r="BH202" s="45"/>
      <c r="BI202" s="45"/>
      <c r="BJ202" s="45"/>
      <c r="BK202" s="45"/>
      <c r="BL202" s="45"/>
      <c r="BM202" s="45"/>
      <c r="BN202" s="45"/>
      <c r="BO202" s="45"/>
      <c r="BP202" s="45"/>
      <c r="BQ202" s="45"/>
      <c r="BR202" s="45"/>
      <c r="BS202" s="45"/>
      <c r="BT202" s="45"/>
      <c r="BU202" s="45"/>
      <c r="BV202" s="45"/>
      <c r="BW202" s="45"/>
      <c r="BX202" s="45"/>
      <c r="BY202" s="45"/>
      <c r="BZ202" s="181"/>
    </row>
    <row r="203" spans="1:78" outlineLevel="1" x14ac:dyDescent="0.25">
      <c r="A203" s="3">
        <f>+A244</f>
        <v>0</v>
      </c>
      <c r="B203" s="1" t="str">
        <f>+Investments!AJ60</f>
        <v/>
      </c>
      <c r="C203" s="586">
        <f>+Investments!AC60</f>
        <v>0</v>
      </c>
      <c r="D203" s="1">
        <f>+Goals!U25</f>
        <v>0</v>
      </c>
      <c r="E203" s="586">
        <f>+Goals!W25</f>
        <v>0</v>
      </c>
      <c r="F203" s="585" t="str">
        <f>+Investments!AM60</f>
        <v/>
      </c>
      <c r="G203" s="586">
        <f>+IF(F203="y",E203-C203,0)</f>
        <v>0</v>
      </c>
      <c r="H203" s="226">
        <f>+IF(F203="y",IF(Tables!$D$22="f",Tables!$F$22,SUMIF($K$1:$BY$1,$D203,$K$356:$BY$356)),0)</f>
        <v>0</v>
      </c>
      <c r="I203" s="45">
        <f>+-H203*G203</f>
        <v>0</v>
      </c>
      <c r="K203" s="45">
        <f t="shared" ref="K203" si="201">+IF(AND($F203="y",K$1=$D203),$I203,0)</f>
        <v>0</v>
      </c>
      <c r="L203" s="45">
        <f t="shared" ref="L203:BR207" si="202">+IF(AND($F203="y",L$1=$D203),$I203,0)</f>
        <v>0</v>
      </c>
      <c r="M203" s="45">
        <f t="shared" si="202"/>
        <v>0</v>
      </c>
      <c r="N203" s="45">
        <f t="shared" si="202"/>
        <v>0</v>
      </c>
      <c r="O203" s="45">
        <f t="shared" si="202"/>
        <v>0</v>
      </c>
      <c r="P203" s="45">
        <f t="shared" si="202"/>
        <v>0</v>
      </c>
      <c r="Q203" s="45">
        <f t="shared" si="202"/>
        <v>0</v>
      </c>
      <c r="R203" s="45">
        <f t="shared" si="202"/>
        <v>0</v>
      </c>
      <c r="S203" s="45">
        <f t="shared" si="202"/>
        <v>0</v>
      </c>
      <c r="T203" s="45">
        <f t="shared" si="202"/>
        <v>0</v>
      </c>
      <c r="U203" s="45">
        <f t="shared" si="202"/>
        <v>0</v>
      </c>
      <c r="V203" s="45">
        <f t="shared" si="202"/>
        <v>0</v>
      </c>
      <c r="W203" s="45">
        <f t="shared" si="202"/>
        <v>0</v>
      </c>
      <c r="X203" s="45">
        <f t="shared" si="202"/>
        <v>0</v>
      </c>
      <c r="Y203" s="45">
        <f t="shared" si="202"/>
        <v>0</v>
      </c>
      <c r="Z203" s="45">
        <f t="shared" si="202"/>
        <v>0</v>
      </c>
      <c r="AA203" s="45">
        <f t="shared" si="202"/>
        <v>0</v>
      </c>
      <c r="AB203" s="45">
        <f t="shared" si="202"/>
        <v>0</v>
      </c>
      <c r="AC203" s="45">
        <f t="shared" si="202"/>
        <v>0</v>
      </c>
      <c r="AD203" s="45">
        <f t="shared" si="202"/>
        <v>0</v>
      </c>
      <c r="AE203" s="45">
        <f t="shared" si="202"/>
        <v>0</v>
      </c>
      <c r="AF203" s="45">
        <f t="shared" si="202"/>
        <v>0</v>
      </c>
      <c r="AG203" s="45">
        <f t="shared" si="202"/>
        <v>0</v>
      </c>
      <c r="AH203" s="45">
        <f t="shared" si="202"/>
        <v>0</v>
      </c>
      <c r="AI203" s="45">
        <f t="shared" si="202"/>
        <v>0</v>
      </c>
      <c r="AJ203" s="45">
        <f t="shared" si="202"/>
        <v>0</v>
      </c>
      <c r="AK203" s="45">
        <f t="shared" si="202"/>
        <v>0</v>
      </c>
      <c r="AL203" s="45">
        <f t="shared" si="202"/>
        <v>0</v>
      </c>
      <c r="AM203" s="45">
        <f t="shared" si="202"/>
        <v>0</v>
      </c>
      <c r="AN203" s="45">
        <f t="shared" si="202"/>
        <v>0</v>
      </c>
      <c r="AO203" s="45">
        <f t="shared" si="202"/>
        <v>0</v>
      </c>
      <c r="AP203" s="45">
        <f t="shared" si="202"/>
        <v>0</v>
      </c>
      <c r="AQ203" s="45">
        <f t="shared" si="202"/>
        <v>0</v>
      </c>
      <c r="AR203" s="45">
        <f t="shared" si="202"/>
        <v>0</v>
      </c>
      <c r="AS203" s="45">
        <f t="shared" si="202"/>
        <v>0</v>
      </c>
      <c r="AT203" s="45">
        <f t="shared" si="202"/>
        <v>0</v>
      </c>
      <c r="AU203" s="45">
        <f t="shared" si="202"/>
        <v>0</v>
      </c>
      <c r="AV203" s="45">
        <f t="shared" si="202"/>
        <v>0</v>
      </c>
      <c r="AW203" s="45">
        <f t="shared" si="202"/>
        <v>0</v>
      </c>
      <c r="AX203" s="45">
        <f t="shared" si="202"/>
        <v>0</v>
      </c>
      <c r="AY203" s="45">
        <f t="shared" si="202"/>
        <v>0</v>
      </c>
      <c r="AZ203" s="45">
        <f t="shared" si="202"/>
        <v>0</v>
      </c>
      <c r="BA203" s="45">
        <f t="shared" si="202"/>
        <v>0</v>
      </c>
      <c r="BB203" s="45">
        <f t="shared" si="202"/>
        <v>0</v>
      </c>
      <c r="BC203" s="45">
        <f t="shared" si="202"/>
        <v>0</v>
      </c>
      <c r="BD203" s="45">
        <f t="shared" si="202"/>
        <v>0</v>
      </c>
      <c r="BE203" s="45">
        <f t="shared" si="202"/>
        <v>0</v>
      </c>
      <c r="BF203" s="45">
        <f t="shared" si="202"/>
        <v>0</v>
      </c>
      <c r="BG203" s="45">
        <f t="shared" si="202"/>
        <v>0</v>
      </c>
      <c r="BH203" s="45">
        <f t="shared" si="202"/>
        <v>0</v>
      </c>
      <c r="BI203" s="45">
        <f t="shared" si="202"/>
        <v>0</v>
      </c>
      <c r="BJ203" s="45">
        <f t="shared" si="202"/>
        <v>0</v>
      </c>
      <c r="BK203" s="45">
        <f t="shared" si="202"/>
        <v>0</v>
      </c>
      <c r="BL203" s="45">
        <f t="shared" si="202"/>
        <v>0</v>
      </c>
      <c r="BM203" s="45">
        <f t="shared" si="202"/>
        <v>0</v>
      </c>
      <c r="BN203" s="45">
        <f t="shared" si="202"/>
        <v>0</v>
      </c>
      <c r="BO203" s="45">
        <f t="shared" si="202"/>
        <v>0</v>
      </c>
      <c r="BP203" s="45">
        <f t="shared" si="202"/>
        <v>0</v>
      </c>
      <c r="BQ203" s="45">
        <f t="shared" si="202"/>
        <v>0</v>
      </c>
      <c r="BR203" s="45">
        <f t="shared" si="202"/>
        <v>0</v>
      </c>
      <c r="BS203" s="45">
        <f t="shared" ref="BS203:BY206" si="203">+IF(AND($F203="y",BS$1=$D203),$I203,0)</f>
        <v>0</v>
      </c>
      <c r="BT203" s="45">
        <f t="shared" si="203"/>
        <v>0</v>
      </c>
      <c r="BU203" s="45">
        <f t="shared" si="203"/>
        <v>0</v>
      </c>
      <c r="BV203" s="45">
        <f t="shared" si="203"/>
        <v>0</v>
      </c>
      <c r="BW203" s="45">
        <f t="shared" si="203"/>
        <v>0</v>
      </c>
      <c r="BX203" s="45">
        <f t="shared" si="203"/>
        <v>0</v>
      </c>
      <c r="BY203" s="45">
        <f t="shared" si="203"/>
        <v>0</v>
      </c>
      <c r="BZ203" s="181"/>
    </row>
    <row r="204" spans="1:78" outlineLevel="1" x14ac:dyDescent="0.25">
      <c r="A204" s="3">
        <f t="shared" ref="A204:A207" si="204">+A245</f>
        <v>0</v>
      </c>
      <c r="B204" s="1">
        <f>+Investments!AJ61</f>
        <v>0</v>
      </c>
      <c r="C204" s="586">
        <f>+Investments!AC61</f>
        <v>0</v>
      </c>
      <c r="D204" s="1">
        <f>+Goals!U30</f>
        <v>0</v>
      </c>
      <c r="E204" s="586">
        <f>+Goals!W30</f>
        <v>0</v>
      </c>
      <c r="F204" s="585" t="str">
        <f>+Investments!AM61</f>
        <v/>
      </c>
      <c r="G204" s="586">
        <f>+IF(F204="y",E204-C204,0)</f>
        <v>0</v>
      </c>
      <c r="H204" s="226">
        <f>+IF(F204="y",IF(Tables!$D$22="f",Tables!$F$22,SUMIF($K$1:$BY$1,$D204,$K$356:$BY$356)),0)</f>
        <v>0</v>
      </c>
      <c r="I204" s="45">
        <f t="shared" ref="I204:I207" si="205">+-H204*G204</f>
        <v>0</v>
      </c>
      <c r="K204" s="45">
        <f>+IF(AND($F204="y",K$1=$D204),$I204,0)</f>
        <v>0</v>
      </c>
      <c r="L204" s="45">
        <f t="shared" si="202"/>
        <v>0</v>
      </c>
      <c r="M204" s="45">
        <f t="shared" si="202"/>
        <v>0</v>
      </c>
      <c r="N204" s="45">
        <f t="shared" si="202"/>
        <v>0</v>
      </c>
      <c r="O204" s="45">
        <f t="shared" si="202"/>
        <v>0</v>
      </c>
      <c r="P204" s="45">
        <f t="shared" si="202"/>
        <v>0</v>
      </c>
      <c r="Q204" s="45">
        <f t="shared" si="202"/>
        <v>0</v>
      </c>
      <c r="R204" s="45">
        <f t="shared" si="202"/>
        <v>0</v>
      </c>
      <c r="S204" s="45">
        <f t="shared" si="202"/>
        <v>0</v>
      </c>
      <c r="T204" s="45">
        <f t="shared" si="202"/>
        <v>0</v>
      </c>
      <c r="U204" s="45">
        <f t="shared" si="202"/>
        <v>0</v>
      </c>
      <c r="V204" s="45">
        <f t="shared" si="202"/>
        <v>0</v>
      </c>
      <c r="W204" s="45">
        <f t="shared" si="202"/>
        <v>0</v>
      </c>
      <c r="X204" s="45">
        <f t="shared" si="202"/>
        <v>0</v>
      </c>
      <c r="Y204" s="45">
        <f t="shared" si="202"/>
        <v>0</v>
      </c>
      <c r="Z204" s="45">
        <f t="shared" si="202"/>
        <v>0</v>
      </c>
      <c r="AA204" s="45">
        <f t="shared" si="202"/>
        <v>0</v>
      </c>
      <c r="AB204" s="45">
        <f t="shared" si="202"/>
        <v>0</v>
      </c>
      <c r="AC204" s="45">
        <f t="shared" si="202"/>
        <v>0</v>
      </c>
      <c r="AD204" s="45">
        <f t="shared" si="202"/>
        <v>0</v>
      </c>
      <c r="AE204" s="45">
        <f t="shared" si="202"/>
        <v>0</v>
      </c>
      <c r="AF204" s="45">
        <f t="shared" si="202"/>
        <v>0</v>
      </c>
      <c r="AG204" s="45">
        <f t="shared" si="202"/>
        <v>0</v>
      </c>
      <c r="AH204" s="45">
        <f t="shared" si="202"/>
        <v>0</v>
      </c>
      <c r="AI204" s="45">
        <f t="shared" si="202"/>
        <v>0</v>
      </c>
      <c r="AJ204" s="45">
        <f t="shared" si="202"/>
        <v>0</v>
      </c>
      <c r="AK204" s="45">
        <f t="shared" si="202"/>
        <v>0</v>
      </c>
      <c r="AL204" s="45">
        <f t="shared" si="202"/>
        <v>0</v>
      </c>
      <c r="AM204" s="45">
        <f t="shared" si="202"/>
        <v>0</v>
      </c>
      <c r="AN204" s="45">
        <f t="shared" si="202"/>
        <v>0</v>
      </c>
      <c r="AO204" s="45">
        <f t="shared" si="202"/>
        <v>0</v>
      </c>
      <c r="AP204" s="45">
        <f t="shared" si="202"/>
        <v>0</v>
      </c>
      <c r="AQ204" s="45">
        <f t="shared" si="202"/>
        <v>0</v>
      </c>
      <c r="AR204" s="45">
        <f t="shared" si="202"/>
        <v>0</v>
      </c>
      <c r="AS204" s="45">
        <f t="shared" si="202"/>
        <v>0</v>
      </c>
      <c r="AT204" s="45">
        <f t="shared" si="202"/>
        <v>0</v>
      </c>
      <c r="AU204" s="45">
        <f t="shared" si="202"/>
        <v>0</v>
      </c>
      <c r="AV204" s="45">
        <f t="shared" si="202"/>
        <v>0</v>
      </c>
      <c r="AW204" s="45">
        <f t="shared" si="202"/>
        <v>0</v>
      </c>
      <c r="AX204" s="45">
        <f t="shared" si="202"/>
        <v>0</v>
      </c>
      <c r="AY204" s="45">
        <f t="shared" si="202"/>
        <v>0</v>
      </c>
      <c r="AZ204" s="45">
        <f t="shared" si="202"/>
        <v>0</v>
      </c>
      <c r="BA204" s="45">
        <f t="shared" si="202"/>
        <v>0</v>
      </c>
      <c r="BB204" s="45">
        <f t="shared" si="202"/>
        <v>0</v>
      </c>
      <c r="BC204" s="45">
        <f t="shared" si="202"/>
        <v>0</v>
      </c>
      <c r="BD204" s="45">
        <f t="shared" si="202"/>
        <v>0</v>
      </c>
      <c r="BE204" s="45">
        <f t="shared" si="202"/>
        <v>0</v>
      </c>
      <c r="BF204" s="45">
        <f t="shared" si="202"/>
        <v>0</v>
      </c>
      <c r="BG204" s="45">
        <f t="shared" si="202"/>
        <v>0</v>
      </c>
      <c r="BH204" s="45">
        <f t="shared" si="202"/>
        <v>0</v>
      </c>
      <c r="BI204" s="45">
        <f t="shared" si="202"/>
        <v>0</v>
      </c>
      <c r="BJ204" s="45">
        <f t="shared" si="202"/>
        <v>0</v>
      </c>
      <c r="BK204" s="45">
        <f t="shared" si="202"/>
        <v>0</v>
      </c>
      <c r="BL204" s="45">
        <f t="shared" si="202"/>
        <v>0</v>
      </c>
      <c r="BM204" s="45">
        <f t="shared" si="202"/>
        <v>0</v>
      </c>
      <c r="BN204" s="45">
        <f t="shared" si="202"/>
        <v>0</v>
      </c>
      <c r="BO204" s="45">
        <f t="shared" si="202"/>
        <v>0</v>
      </c>
      <c r="BP204" s="45">
        <f t="shared" si="202"/>
        <v>0</v>
      </c>
      <c r="BQ204" s="45">
        <f t="shared" si="202"/>
        <v>0</v>
      </c>
      <c r="BR204" s="45">
        <f t="shared" si="202"/>
        <v>0</v>
      </c>
      <c r="BS204" s="45">
        <f t="shared" si="203"/>
        <v>0</v>
      </c>
      <c r="BT204" s="45">
        <f t="shared" si="203"/>
        <v>0</v>
      </c>
      <c r="BU204" s="45">
        <f t="shared" si="203"/>
        <v>0</v>
      </c>
      <c r="BV204" s="45">
        <f t="shared" si="203"/>
        <v>0</v>
      </c>
      <c r="BW204" s="45">
        <f t="shared" si="203"/>
        <v>0</v>
      </c>
      <c r="BX204" s="45">
        <f t="shared" si="203"/>
        <v>0</v>
      </c>
      <c r="BY204" s="45">
        <f t="shared" si="203"/>
        <v>0</v>
      </c>
      <c r="BZ204" s="181"/>
    </row>
    <row r="205" spans="1:78" outlineLevel="1" x14ac:dyDescent="0.25">
      <c r="A205" s="3">
        <f t="shared" si="204"/>
        <v>0</v>
      </c>
      <c r="B205" s="1">
        <f>+Investments!AJ62</f>
        <v>0</v>
      </c>
      <c r="C205" s="586">
        <f>+Investments!AC62</f>
        <v>0</v>
      </c>
      <c r="D205" s="1">
        <f>+Goals!U31</f>
        <v>0</v>
      </c>
      <c r="E205" s="586">
        <f>+Goals!W31</f>
        <v>0</v>
      </c>
      <c r="F205" s="585" t="str">
        <f>+Investments!AM62</f>
        <v/>
      </c>
      <c r="G205" s="586">
        <f>+IF(F205="y",E205-C205,0)</f>
        <v>0</v>
      </c>
      <c r="H205" s="226">
        <f>+IF(F205="y",IF(Tables!$D$22="f",Tables!$F$22,SUMIF($K$1:$BY$1,$D205,$K$356:$BY$356)),0)</f>
        <v>0</v>
      </c>
      <c r="I205" s="45">
        <f t="shared" si="205"/>
        <v>0</v>
      </c>
      <c r="K205" s="45">
        <f t="shared" ref="K205:K207" si="206">+IF(AND($F205="y",K$1=$D205),$I205,0)</f>
        <v>0</v>
      </c>
      <c r="L205" s="45">
        <f t="shared" si="202"/>
        <v>0</v>
      </c>
      <c r="M205" s="45">
        <f t="shared" si="202"/>
        <v>0</v>
      </c>
      <c r="N205" s="45">
        <f t="shared" si="202"/>
        <v>0</v>
      </c>
      <c r="O205" s="45">
        <f t="shared" si="202"/>
        <v>0</v>
      </c>
      <c r="P205" s="45">
        <f t="shared" si="202"/>
        <v>0</v>
      </c>
      <c r="Q205" s="45">
        <f t="shared" si="202"/>
        <v>0</v>
      </c>
      <c r="R205" s="45">
        <f t="shared" si="202"/>
        <v>0</v>
      </c>
      <c r="S205" s="45">
        <f t="shared" si="202"/>
        <v>0</v>
      </c>
      <c r="T205" s="45">
        <f t="shared" si="202"/>
        <v>0</v>
      </c>
      <c r="U205" s="45">
        <f t="shared" si="202"/>
        <v>0</v>
      </c>
      <c r="V205" s="45">
        <f t="shared" si="202"/>
        <v>0</v>
      </c>
      <c r="W205" s="45">
        <f t="shared" si="202"/>
        <v>0</v>
      </c>
      <c r="X205" s="45">
        <f t="shared" si="202"/>
        <v>0</v>
      </c>
      <c r="Y205" s="45">
        <f t="shared" si="202"/>
        <v>0</v>
      </c>
      <c r="Z205" s="45">
        <f t="shared" si="202"/>
        <v>0</v>
      </c>
      <c r="AA205" s="45">
        <f t="shared" si="202"/>
        <v>0</v>
      </c>
      <c r="AB205" s="45">
        <f t="shared" si="202"/>
        <v>0</v>
      </c>
      <c r="AC205" s="45">
        <f t="shared" si="202"/>
        <v>0</v>
      </c>
      <c r="AD205" s="45">
        <f t="shared" si="202"/>
        <v>0</v>
      </c>
      <c r="AE205" s="45">
        <f t="shared" si="202"/>
        <v>0</v>
      </c>
      <c r="AF205" s="45">
        <f t="shared" si="202"/>
        <v>0</v>
      </c>
      <c r="AG205" s="45">
        <f t="shared" si="202"/>
        <v>0</v>
      </c>
      <c r="AH205" s="45">
        <f t="shared" si="202"/>
        <v>0</v>
      </c>
      <c r="AI205" s="45">
        <f t="shared" si="202"/>
        <v>0</v>
      </c>
      <c r="AJ205" s="45">
        <f t="shared" si="202"/>
        <v>0</v>
      </c>
      <c r="AK205" s="45">
        <f t="shared" si="202"/>
        <v>0</v>
      </c>
      <c r="AL205" s="45">
        <f t="shared" si="202"/>
        <v>0</v>
      </c>
      <c r="AM205" s="45">
        <f t="shared" si="202"/>
        <v>0</v>
      </c>
      <c r="AN205" s="45">
        <f t="shared" si="202"/>
        <v>0</v>
      </c>
      <c r="AO205" s="45">
        <f t="shared" si="202"/>
        <v>0</v>
      </c>
      <c r="AP205" s="45">
        <f t="shared" si="202"/>
        <v>0</v>
      </c>
      <c r="AQ205" s="45">
        <f t="shared" si="202"/>
        <v>0</v>
      </c>
      <c r="AR205" s="45">
        <f t="shared" si="202"/>
        <v>0</v>
      </c>
      <c r="AS205" s="45">
        <f t="shared" si="202"/>
        <v>0</v>
      </c>
      <c r="AT205" s="45">
        <f t="shared" si="202"/>
        <v>0</v>
      </c>
      <c r="AU205" s="45">
        <f t="shared" si="202"/>
        <v>0</v>
      </c>
      <c r="AV205" s="45">
        <f t="shared" si="202"/>
        <v>0</v>
      </c>
      <c r="AW205" s="45">
        <f t="shared" si="202"/>
        <v>0</v>
      </c>
      <c r="AX205" s="45">
        <f t="shared" si="202"/>
        <v>0</v>
      </c>
      <c r="AY205" s="45">
        <f t="shared" si="202"/>
        <v>0</v>
      </c>
      <c r="AZ205" s="45">
        <f t="shared" si="202"/>
        <v>0</v>
      </c>
      <c r="BA205" s="45">
        <f t="shared" si="202"/>
        <v>0</v>
      </c>
      <c r="BB205" s="45">
        <f t="shared" si="202"/>
        <v>0</v>
      </c>
      <c r="BC205" s="45">
        <f t="shared" si="202"/>
        <v>0</v>
      </c>
      <c r="BD205" s="45">
        <f t="shared" si="202"/>
        <v>0</v>
      </c>
      <c r="BE205" s="45">
        <f t="shared" si="202"/>
        <v>0</v>
      </c>
      <c r="BF205" s="45">
        <f t="shared" si="202"/>
        <v>0</v>
      </c>
      <c r="BG205" s="45">
        <f t="shared" si="202"/>
        <v>0</v>
      </c>
      <c r="BH205" s="45">
        <f t="shared" si="202"/>
        <v>0</v>
      </c>
      <c r="BI205" s="45">
        <f t="shared" si="202"/>
        <v>0</v>
      </c>
      <c r="BJ205" s="45">
        <f t="shared" si="202"/>
        <v>0</v>
      </c>
      <c r="BK205" s="45">
        <f t="shared" si="202"/>
        <v>0</v>
      </c>
      <c r="BL205" s="45">
        <f t="shared" si="202"/>
        <v>0</v>
      </c>
      <c r="BM205" s="45">
        <f t="shared" si="202"/>
        <v>0</v>
      </c>
      <c r="BN205" s="45">
        <f t="shared" si="202"/>
        <v>0</v>
      </c>
      <c r="BO205" s="45">
        <f t="shared" si="202"/>
        <v>0</v>
      </c>
      <c r="BP205" s="45">
        <f t="shared" si="202"/>
        <v>0</v>
      </c>
      <c r="BQ205" s="45">
        <f t="shared" si="202"/>
        <v>0</v>
      </c>
      <c r="BR205" s="45">
        <f t="shared" si="202"/>
        <v>0</v>
      </c>
      <c r="BS205" s="45">
        <f t="shared" si="203"/>
        <v>0</v>
      </c>
      <c r="BT205" s="45">
        <f t="shared" si="203"/>
        <v>0</v>
      </c>
      <c r="BU205" s="45">
        <f t="shared" si="203"/>
        <v>0</v>
      </c>
      <c r="BV205" s="45">
        <f t="shared" si="203"/>
        <v>0</v>
      </c>
      <c r="BW205" s="45">
        <f t="shared" si="203"/>
        <v>0</v>
      </c>
      <c r="BX205" s="45">
        <f t="shared" si="203"/>
        <v>0</v>
      </c>
      <c r="BY205" s="45">
        <f t="shared" si="203"/>
        <v>0</v>
      </c>
      <c r="BZ205" s="181"/>
    </row>
    <row r="206" spans="1:78" outlineLevel="1" x14ac:dyDescent="0.25">
      <c r="A206" s="3">
        <f t="shared" si="204"/>
        <v>0</v>
      </c>
      <c r="B206" s="1">
        <f>+Investments!AJ63</f>
        <v>0</v>
      </c>
      <c r="C206" s="586">
        <f>+Investments!AC63</f>
        <v>0</v>
      </c>
      <c r="D206" s="1">
        <f>+Goals!U32</f>
        <v>0</v>
      </c>
      <c r="E206" s="586">
        <f>+Goals!W32</f>
        <v>0</v>
      </c>
      <c r="F206" s="585" t="str">
        <f>+Investments!AM63</f>
        <v/>
      </c>
      <c r="G206" s="586">
        <f>+IF(F206="y",E206-C206,0)</f>
        <v>0</v>
      </c>
      <c r="H206" s="226">
        <f>+IF(F206="y",IF(Tables!$D$22="f",Tables!$F$22,SUMIF($K$1:$BY$1,$D206,$K$356:$BY$356)),0)</f>
        <v>0</v>
      </c>
      <c r="I206" s="45">
        <f t="shared" si="205"/>
        <v>0</v>
      </c>
      <c r="K206" s="45">
        <f t="shared" si="206"/>
        <v>0</v>
      </c>
      <c r="L206" s="45">
        <f t="shared" si="202"/>
        <v>0</v>
      </c>
      <c r="M206" s="45">
        <f t="shared" si="202"/>
        <v>0</v>
      </c>
      <c r="N206" s="45">
        <f t="shared" si="202"/>
        <v>0</v>
      </c>
      <c r="O206" s="45">
        <f t="shared" si="202"/>
        <v>0</v>
      </c>
      <c r="P206" s="45">
        <f t="shared" si="202"/>
        <v>0</v>
      </c>
      <c r="Q206" s="45">
        <f t="shared" si="202"/>
        <v>0</v>
      </c>
      <c r="R206" s="45">
        <f t="shared" si="202"/>
        <v>0</v>
      </c>
      <c r="S206" s="45">
        <f t="shared" si="202"/>
        <v>0</v>
      </c>
      <c r="T206" s="45">
        <f t="shared" si="202"/>
        <v>0</v>
      </c>
      <c r="U206" s="45">
        <f t="shared" si="202"/>
        <v>0</v>
      </c>
      <c r="V206" s="45">
        <f t="shared" si="202"/>
        <v>0</v>
      </c>
      <c r="W206" s="45">
        <f t="shared" si="202"/>
        <v>0</v>
      </c>
      <c r="X206" s="45">
        <f t="shared" si="202"/>
        <v>0</v>
      </c>
      <c r="Y206" s="45">
        <f t="shared" si="202"/>
        <v>0</v>
      </c>
      <c r="Z206" s="45">
        <f t="shared" si="202"/>
        <v>0</v>
      </c>
      <c r="AA206" s="45">
        <f t="shared" si="202"/>
        <v>0</v>
      </c>
      <c r="AB206" s="45">
        <f t="shared" si="202"/>
        <v>0</v>
      </c>
      <c r="AC206" s="45">
        <f t="shared" si="202"/>
        <v>0</v>
      </c>
      <c r="AD206" s="45">
        <f t="shared" si="202"/>
        <v>0</v>
      </c>
      <c r="AE206" s="45">
        <f t="shared" si="202"/>
        <v>0</v>
      </c>
      <c r="AF206" s="45">
        <f t="shared" si="202"/>
        <v>0</v>
      </c>
      <c r="AG206" s="45">
        <f t="shared" si="202"/>
        <v>0</v>
      </c>
      <c r="AH206" s="45">
        <f t="shared" si="202"/>
        <v>0</v>
      </c>
      <c r="AI206" s="45">
        <f t="shared" si="202"/>
        <v>0</v>
      </c>
      <c r="AJ206" s="45">
        <f t="shared" si="202"/>
        <v>0</v>
      </c>
      <c r="AK206" s="45">
        <f t="shared" si="202"/>
        <v>0</v>
      </c>
      <c r="AL206" s="45">
        <f t="shared" si="202"/>
        <v>0</v>
      </c>
      <c r="AM206" s="45">
        <f t="shared" si="202"/>
        <v>0</v>
      </c>
      <c r="AN206" s="45">
        <f t="shared" si="202"/>
        <v>0</v>
      </c>
      <c r="AO206" s="45">
        <f t="shared" si="202"/>
        <v>0</v>
      </c>
      <c r="AP206" s="45">
        <f t="shared" si="202"/>
        <v>0</v>
      </c>
      <c r="AQ206" s="45">
        <f t="shared" si="202"/>
        <v>0</v>
      </c>
      <c r="AR206" s="45">
        <f t="shared" si="202"/>
        <v>0</v>
      </c>
      <c r="AS206" s="45">
        <f t="shared" si="202"/>
        <v>0</v>
      </c>
      <c r="AT206" s="45">
        <f t="shared" si="202"/>
        <v>0</v>
      </c>
      <c r="AU206" s="45">
        <f t="shared" si="202"/>
        <v>0</v>
      </c>
      <c r="AV206" s="45">
        <f t="shared" si="202"/>
        <v>0</v>
      </c>
      <c r="AW206" s="45">
        <f t="shared" si="202"/>
        <v>0</v>
      </c>
      <c r="AX206" s="45">
        <f t="shared" si="202"/>
        <v>0</v>
      </c>
      <c r="AY206" s="45">
        <f t="shared" si="202"/>
        <v>0</v>
      </c>
      <c r="AZ206" s="45">
        <f t="shared" si="202"/>
        <v>0</v>
      </c>
      <c r="BA206" s="45">
        <f t="shared" si="202"/>
        <v>0</v>
      </c>
      <c r="BB206" s="45">
        <f t="shared" si="202"/>
        <v>0</v>
      </c>
      <c r="BC206" s="45">
        <f t="shared" si="202"/>
        <v>0</v>
      </c>
      <c r="BD206" s="45">
        <f t="shared" si="202"/>
        <v>0</v>
      </c>
      <c r="BE206" s="45">
        <f t="shared" si="202"/>
        <v>0</v>
      </c>
      <c r="BF206" s="45">
        <f t="shared" si="202"/>
        <v>0</v>
      </c>
      <c r="BG206" s="45">
        <f t="shared" si="202"/>
        <v>0</v>
      </c>
      <c r="BH206" s="45">
        <f t="shared" si="202"/>
        <v>0</v>
      </c>
      <c r="BI206" s="45">
        <f t="shared" si="202"/>
        <v>0</v>
      </c>
      <c r="BJ206" s="45">
        <f t="shared" si="202"/>
        <v>0</v>
      </c>
      <c r="BK206" s="45">
        <f t="shared" si="202"/>
        <v>0</v>
      </c>
      <c r="BL206" s="45">
        <f t="shared" si="202"/>
        <v>0</v>
      </c>
      <c r="BM206" s="45">
        <f t="shared" si="202"/>
        <v>0</v>
      </c>
      <c r="BN206" s="45">
        <f t="shared" si="202"/>
        <v>0</v>
      </c>
      <c r="BO206" s="45">
        <f t="shared" si="202"/>
        <v>0</v>
      </c>
      <c r="BP206" s="45">
        <f t="shared" si="202"/>
        <v>0</v>
      </c>
      <c r="BQ206" s="45">
        <f t="shared" si="202"/>
        <v>0</v>
      </c>
      <c r="BR206" s="45">
        <f t="shared" si="202"/>
        <v>0</v>
      </c>
      <c r="BS206" s="45">
        <f t="shared" si="203"/>
        <v>0</v>
      </c>
      <c r="BT206" s="45">
        <f t="shared" si="203"/>
        <v>0</v>
      </c>
      <c r="BU206" s="45">
        <f t="shared" si="203"/>
        <v>0</v>
      </c>
      <c r="BV206" s="45">
        <f t="shared" si="203"/>
        <v>0</v>
      </c>
      <c r="BW206" s="45">
        <f t="shared" si="203"/>
        <v>0</v>
      </c>
      <c r="BX206" s="45">
        <f t="shared" si="203"/>
        <v>0</v>
      </c>
      <c r="BY206" s="45">
        <f t="shared" si="203"/>
        <v>0</v>
      </c>
      <c r="BZ206" s="181"/>
    </row>
    <row r="207" spans="1:78" outlineLevel="1" x14ac:dyDescent="0.25">
      <c r="A207" s="3">
        <f t="shared" si="204"/>
        <v>0</v>
      </c>
      <c r="B207" s="1">
        <f>+Investments!AJ64</f>
        <v>0</v>
      </c>
      <c r="C207" s="586">
        <f>+Investments!AC64</f>
        <v>0</v>
      </c>
      <c r="D207" s="1">
        <f>+Goals!U33</f>
        <v>0</v>
      </c>
      <c r="E207" s="586">
        <f>+Goals!W33</f>
        <v>0</v>
      </c>
      <c r="F207" s="585" t="str">
        <f>+Investments!AM64</f>
        <v/>
      </c>
      <c r="G207" s="586">
        <f>+IF(F207="y",E207-C207,0)</f>
        <v>0</v>
      </c>
      <c r="H207" s="226">
        <f>+IF(F207="y",IF(Tables!$D$22="f",Tables!$F$22,SUMIF($K$1:$BY$1,$D207,$K$356:$BY$356)),0)</f>
        <v>0</v>
      </c>
      <c r="I207" s="45">
        <f t="shared" si="205"/>
        <v>0</v>
      </c>
      <c r="K207" s="45">
        <f t="shared" si="206"/>
        <v>0</v>
      </c>
      <c r="L207" s="45">
        <f t="shared" si="202"/>
        <v>0</v>
      </c>
      <c r="M207" s="45">
        <f t="shared" si="202"/>
        <v>0</v>
      </c>
      <c r="N207" s="45">
        <f t="shared" si="202"/>
        <v>0</v>
      </c>
      <c r="O207" s="45">
        <f t="shared" si="202"/>
        <v>0</v>
      </c>
      <c r="P207" s="45">
        <f t="shared" si="202"/>
        <v>0</v>
      </c>
      <c r="Q207" s="45">
        <f t="shared" si="202"/>
        <v>0</v>
      </c>
      <c r="R207" s="45">
        <f t="shared" si="202"/>
        <v>0</v>
      </c>
      <c r="S207" s="45">
        <f t="shared" si="202"/>
        <v>0</v>
      </c>
      <c r="T207" s="45">
        <f t="shared" si="202"/>
        <v>0</v>
      </c>
      <c r="U207" s="45">
        <f t="shared" si="202"/>
        <v>0</v>
      </c>
      <c r="V207" s="45">
        <f t="shared" si="202"/>
        <v>0</v>
      </c>
      <c r="W207" s="45">
        <f t="shared" ref="W207:BY207" si="207">+IF(AND($F207="y",W$1=$D207),$I207,0)</f>
        <v>0</v>
      </c>
      <c r="X207" s="45">
        <f t="shared" si="207"/>
        <v>0</v>
      </c>
      <c r="Y207" s="45">
        <f t="shared" si="207"/>
        <v>0</v>
      </c>
      <c r="Z207" s="45">
        <f t="shared" si="207"/>
        <v>0</v>
      </c>
      <c r="AA207" s="45">
        <f t="shared" si="207"/>
        <v>0</v>
      </c>
      <c r="AB207" s="45">
        <f t="shared" si="207"/>
        <v>0</v>
      </c>
      <c r="AC207" s="45">
        <f t="shared" si="207"/>
        <v>0</v>
      </c>
      <c r="AD207" s="45">
        <f t="shared" si="207"/>
        <v>0</v>
      </c>
      <c r="AE207" s="45">
        <f t="shared" si="207"/>
        <v>0</v>
      </c>
      <c r="AF207" s="45">
        <f t="shared" si="207"/>
        <v>0</v>
      </c>
      <c r="AG207" s="45">
        <f t="shared" si="207"/>
        <v>0</v>
      </c>
      <c r="AH207" s="45">
        <f t="shared" si="207"/>
        <v>0</v>
      </c>
      <c r="AI207" s="45">
        <f t="shared" si="207"/>
        <v>0</v>
      </c>
      <c r="AJ207" s="45">
        <f t="shared" si="207"/>
        <v>0</v>
      </c>
      <c r="AK207" s="45">
        <f t="shared" si="207"/>
        <v>0</v>
      </c>
      <c r="AL207" s="45">
        <f t="shared" si="207"/>
        <v>0</v>
      </c>
      <c r="AM207" s="45">
        <f t="shared" si="207"/>
        <v>0</v>
      </c>
      <c r="AN207" s="45">
        <f t="shared" si="207"/>
        <v>0</v>
      </c>
      <c r="AO207" s="45">
        <f t="shared" si="207"/>
        <v>0</v>
      </c>
      <c r="AP207" s="45">
        <f t="shared" si="207"/>
        <v>0</v>
      </c>
      <c r="AQ207" s="45">
        <f t="shared" si="207"/>
        <v>0</v>
      </c>
      <c r="AR207" s="45">
        <f t="shared" si="207"/>
        <v>0</v>
      </c>
      <c r="AS207" s="45">
        <f t="shared" si="207"/>
        <v>0</v>
      </c>
      <c r="AT207" s="45">
        <f t="shared" si="207"/>
        <v>0</v>
      </c>
      <c r="AU207" s="45">
        <f t="shared" si="207"/>
        <v>0</v>
      </c>
      <c r="AV207" s="45">
        <f t="shared" si="207"/>
        <v>0</v>
      </c>
      <c r="AW207" s="45">
        <f t="shared" si="207"/>
        <v>0</v>
      </c>
      <c r="AX207" s="45">
        <f t="shared" si="207"/>
        <v>0</v>
      </c>
      <c r="AY207" s="45">
        <f t="shared" si="207"/>
        <v>0</v>
      </c>
      <c r="AZ207" s="45">
        <f t="shared" si="207"/>
        <v>0</v>
      </c>
      <c r="BA207" s="45">
        <f t="shared" si="207"/>
        <v>0</v>
      </c>
      <c r="BB207" s="45">
        <f t="shared" si="207"/>
        <v>0</v>
      </c>
      <c r="BC207" s="45">
        <f t="shared" si="207"/>
        <v>0</v>
      </c>
      <c r="BD207" s="45">
        <f t="shared" si="207"/>
        <v>0</v>
      </c>
      <c r="BE207" s="45">
        <f t="shared" si="207"/>
        <v>0</v>
      </c>
      <c r="BF207" s="45">
        <f t="shared" si="207"/>
        <v>0</v>
      </c>
      <c r="BG207" s="45">
        <f t="shared" si="207"/>
        <v>0</v>
      </c>
      <c r="BH207" s="45">
        <f t="shared" si="207"/>
        <v>0</v>
      </c>
      <c r="BI207" s="45">
        <f t="shared" si="207"/>
        <v>0</v>
      </c>
      <c r="BJ207" s="45">
        <f t="shared" si="207"/>
        <v>0</v>
      </c>
      <c r="BK207" s="45">
        <f t="shared" si="207"/>
        <v>0</v>
      </c>
      <c r="BL207" s="45">
        <f t="shared" si="207"/>
        <v>0</v>
      </c>
      <c r="BM207" s="45">
        <f t="shared" si="207"/>
        <v>0</v>
      </c>
      <c r="BN207" s="45">
        <f t="shared" si="207"/>
        <v>0</v>
      </c>
      <c r="BO207" s="45">
        <f t="shared" si="207"/>
        <v>0</v>
      </c>
      <c r="BP207" s="45">
        <f t="shared" si="207"/>
        <v>0</v>
      </c>
      <c r="BQ207" s="45">
        <f t="shared" si="207"/>
        <v>0</v>
      </c>
      <c r="BR207" s="45">
        <f t="shared" si="207"/>
        <v>0</v>
      </c>
      <c r="BS207" s="45">
        <f t="shared" si="207"/>
        <v>0</v>
      </c>
      <c r="BT207" s="45">
        <f t="shared" si="207"/>
        <v>0</v>
      </c>
      <c r="BU207" s="45">
        <f t="shared" si="207"/>
        <v>0</v>
      </c>
      <c r="BV207" s="45">
        <f t="shared" si="207"/>
        <v>0</v>
      </c>
      <c r="BW207" s="45">
        <f t="shared" si="207"/>
        <v>0</v>
      </c>
      <c r="BX207" s="45">
        <f t="shared" si="207"/>
        <v>0</v>
      </c>
      <c r="BY207" s="45">
        <f t="shared" si="207"/>
        <v>0</v>
      </c>
      <c r="BZ207" s="181"/>
    </row>
    <row r="208" spans="1:78" outlineLevel="1" x14ac:dyDescent="0.25">
      <c r="B208" s="123" t="s">
        <v>1091</v>
      </c>
      <c r="C208" s="123" t="s">
        <v>1092</v>
      </c>
      <c r="D208" s="1"/>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c r="BB208" s="45"/>
      <c r="BC208" s="45"/>
      <c r="BD208" s="45"/>
      <c r="BE208" s="45"/>
      <c r="BF208" s="45"/>
      <c r="BG208" s="45"/>
      <c r="BH208" s="45"/>
      <c r="BI208" s="45"/>
      <c r="BJ208" s="45"/>
      <c r="BK208" s="45"/>
      <c r="BL208" s="45"/>
      <c r="BM208" s="45"/>
      <c r="BN208" s="45"/>
      <c r="BO208" s="45"/>
      <c r="BP208" s="45"/>
      <c r="BQ208" s="45"/>
      <c r="BR208" s="45"/>
      <c r="BS208" s="45"/>
      <c r="BT208" s="45"/>
      <c r="BU208" s="45"/>
      <c r="BV208" s="45"/>
      <c r="BW208" s="45"/>
      <c r="BX208" s="45"/>
      <c r="BY208" s="45"/>
      <c r="BZ208" s="181"/>
    </row>
    <row r="209" spans="1:78" outlineLevel="1" x14ac:dyDescent="0.25">
      <c r="A209" s="1" t="s">
        <v>1090</v>
      </c>
      <c r="B209" s="1" t="str">
        <f>+Tables!I24</f>
        <v>A</v>
      </c>
      <c r="C209" s="1" t="str">
        <f>+Tables!I27</f>
        <v>N</v>
      </c>
      <c r="D209" s="1"/>
      <c r="K209" s="45">
        <f>+IF($C$209="y",-J363-J364,0)</f>
        <v>0</v>
      </c>
      <c r="L209" s="45">
        <f t="shared" ref="L209:BW209" si="208">+IF($C$209="y",-K363-K364,0)</f>
        <v>0</v>
      </c>
      <c r="M209" s="45">
        <f t="shared" si="208"/>
        <v>0</v>
      </c>
      <c r="N209" s="45">
        <f t="shared" si="208"/>
        <v>0</v>
      </c>
      <c r="O209" s="45">
        <f t="shared" si="208"/>
        <v>0</v>
      </c>
      <c r="P209" s="45">
        <f t="shared" si="208"/>
        <v>0</v>
      </c>
      <c r="Q209" s="45">
        <f t="shared" si="208"/>
        <v>0</v>
      </c>
      <c r="R209" s="45">
        <f t="shared" si="208"/>
        <v>0</v>
      </c>
      <c r="S209" s="45">
        <f t="shared" si="208"/>
        <v>0</v>
      </c>
      <c r="T209" s="45">
        <f t="shared" si="208"/>
        <v>0</v>
      </c>
      <c r="U209" s="45">
        <f t="shared" si="208"/>
        <v>0</v>
      </c>
      <c r="V209" s="45">
        <f t="shared" si="208"/>
        <v>0</v>
      </c>
      <c r="W209" s="45">
        <f t="shared" si="208"/>
        <v>0</v>
      </c>
      <c r="X209" s="45">
        <f t="shared" si="208"/>
        <v>0</v>
      </c>
      <c r="Y209" s="45">
        <f t="shared" si="208"/>
        <v>0</v>
      </c>
      <c r="Z209" s="45">
        <f t="shared" si="208"/>
        <v>0</v>
      </c>
      <c r="AA209" s="45">
        <f t="shared" si="208"/>
        <v>0</v>
      </c>
      <c r="AB209" s="45">
        <f t="shared" si="208"/>
        <v>0</v>
      </c>
      <c r="AC209" s="45">
        <f t="shared" si="208"/>
        <v>0</v>
      </c>
      <c r="AD209" s="45">
        <f t="shared" si="208"/>
        <v>0</v>
      </c>
      <c r="AE209" s="45">
        <f t="shared" si="208"/>
        <v>0</v>
      </c>
      <c r="AF209" s="45">
        <f t="shared" si="208"/>
        <v>0</v>
      </c>
      <c r="AG209" s="45">
        <f t="shared" si="208"/>
        <v>0</v>
      </c>
      <c r="AH209" s="45">
        <f t="shared" si="208"/>
        <v>0</v>
      </c>
      <c r="AI209" s="45">
        <f t="shared" si="208"/>
        <v>0</v>
      </c>
      <c r="AJ209" s="45">
        <f t="shared" si="208"/>
        <v>0</v>
      </c>
      <c r="AK209" s="45">
        <f t="shared" si="208"/>
        <v>0</v>
      </c>
      <c r="AL209" s="45">
        <f t="shared" si="208"/>
        <v>0</v>
      </c>
      <c r="AM209" s="45">
        <f t="shared" si="208"/>
        <v>0</v>
      </c>
      <c r="AN209" s="45">
        <f t="shared" si="208"/>
        <v>0</v>
      </c>
      <c r="AO209" s="45">
        <f t="shared" si="208"/>
        <v>0</v>
      </c>
      <c r="AP209" s="45">
        <f t="shared" si="208"/>
        <v>0</v>
      </c>
      <c r="AQ209" s="45">
        <f t="shared" si="208"/>
        <v>0</v>
      </c>
      <c r="AR209" s="45">
        <f t="shared" si="208"/>
        <v>0</v>
      </c>
      <c r="AS209" s="45">
        <f t="shared" si="208"/>
        <v>0</v>
      </c>
      <c r="AT209" s="45">
        <f t="shared" si="208"/>
        <v>0</v>
      </c>
      <c r="AU209" s="45">
        <f t="shared" si="208"/>
        <v>0</v>
      </c>
      <c r="AV209" s="45">
        <f t="shared" si="208"/>
        <v>0</v>
      </c>
      <c r="AW209" s="45">
        <f t="shared" si="208"/>
        <v>0</v>
      </c>
      <c r="AX209" s="45">
        <f t="shared" si="208"/>
        <v>0</v>
      </c>
      <c r="AY209" s="45">
        <f t="shared" si="208"/>
        <v>0</v>
      </c>
      <c r="AZ209" s="45">
        <f t="shared" si="208"/>
        <v>0</v>
      </c>
      <c r="BA209" s="45">
        <f t="shared" si="208"/>
        <v>0</v>
      </c>
      <c r="BB209" s="45">
        <f t="shared" si="208"/>
        <v>0</v>
      </c>
      <c r="BC209" s="45">
        <f t="shared" si="208"/>
        <v>0</v>
      </c>
      <c r="BD209" s="45">
        <f t="shared" si="208"/>
        <v>0</v>
      </c>
      <c r="BE209" s="45">
        <f t="shared" si="208"/>
        <v>0</v>
      </c>
      <c r="BF209" s="45">
        <f t="shared" si="208"/>
        <v>0</v>
      </c>
      <c r="BG209" s="45">
        <f t="shared" si="208"/>
        <v>0</v>
      </c>
      <c r="BH209" s="45">
        <f t="shared" si="208"/>
        <v>0</v>
      </c>
      <c r="BI209" s="45">
        <f t="shared" si="208"/>
        <v>0</v>
      </c>
      <c r="BJ209" s="45">
        <f t="shared" si="208"/>
        <v>0</v>
      </c>
      <c r="BK209" s="45">
        <f t="shared" si="208"/>
        <v>0</v>
      </c>
      <c r="BL209" s="45">
        <f t="shared" si="208"/>
        <v>0</v>
      </c>
      <c r="BM209" s="45">
        <f t="shared" si="208"/>
        <v>0</v>
      </c>
      <c r="BN209" s="45">
        <f t="shared" si="208"/>
        <v>0</v>
      </c>
      <c r="BO209" s="45">
        <f t="shared" si="208"/>
        <v>0</v>
      </c>
      <c r="BP209" s="45">
        <f t="shared" si="208"/>
        <v>0</v>
      </c>
      <c r="BQ209" s="45">
        <f t="shared" si="208"/>
        <v>0</v>
      </c>
      <c r="BR209" s="45">
        <f t="shared" si="208"/>
        <v>0</v>
      </c>
      <c r="BS209" s="45">
        <f t="shared" si="208"/>
        <v>0</v>
      </c>
      <c r="BT209" s="45">
        <f t="shared" si="208"/>
        <v>0</v>
      </c>
      <c r="BU209" s="45">
        <f t="shared" si="208"/>
        <v>0</v>
      </c>
      <c r="BV209" s="45">
        <f t="shared" si="208"/>
        <v>0</v>
      </c>
      <c r="BW209" s="45">
        <f t="shared" si="208"/>
        <v>0</v>
      </c>
      <c r="BX209" s="45">
        <f t="shared" ref="BX209:BY209" si="209">+IF($C$209="y",-BW363-BW364,0)</f>
        <v>0</v>
      </c>
      <c r="BY209" s="45">
        <f t="shared" si="209"/>
        <v>0</v>
      </c>
      <c r="BZ209" s="181"/>
    </row>
    <row r="210" spans="1:78" outlineLevel="1" x14ac:dyDescent="0.25">
      <c r="A210" s="1" t="s">
        <v>1177</v>
      </c>
      <c r="B210" s="1"/>
      <c r="C210" s="1" t="str">
        <f>+Tables!I23</f>
        <v>n</v>
      </c>
      <c r="D210" s="1"/>
      <c r="K210" s="45">
        <f>+IF($C$210="y",-K373,0)</f>
        <v>0</v>
      </c>
      <c r="L210" s="45">
        <f t="shared" ref="L210:BW210" si="210">+IF($C$210="y",-L373,0)</f>
        <v>0</v>
      </c>
      <c r="M210" s="45">
        <f t="shared" si="210"/>
        <v>0</v>
      </c>
      <c r="N210" s="45">
        <f t="shared" si="210"/>
        <v>0</v>
      </c>
      <c r="O210" s="45">
        <f t="shared" si="210"/>
        <v>0</v>
      </c>
      <c r="P210" s="45">
        <f t="shared" si="210"/>
        <v>0</v>
      </c>
      <c r="Q210" s="45">
        <f t="shared" si="210"/>
        <v>0</v>
      </c>
      <c r="R210" s="45">
        <f t="shared" si="210"/>
        <v>0</v>
      </c>
      <c r="S210" s="45">
        <f t="shared" si="210"/>
        <v>0</v>
      </c>
      <c r="T210" s="45">
        <f t="shared" si="210"/>
        <v>0</v>
      </c>
      <c r="U210" s="45">
        <f t="shared" si="210"/>
        <v>0</v>
      </c>
      <c r="V210" s="45">
        <f t="shared" si="210"/>
        <v>0</v>
      </c>
      <c r="W210" s="45">
        <f t="shared" si="210"/>
        <v>0</v>
      </c>
      <c r="X210" s="45">
        <f t="shared" si="210"/>
        <v>0</v>
      </c>
      <c r="Y210" s="45">
        <f t="shared" si="210"/>
        <v>0</v>
      </c>
      <c r="Z210" s="45">
        <f t="shared" si="210"/>
        <v>0</v>
      </c>
      <c r="AA210" s="45">
        <f t="shared" si="210"/>
        <v>0</v>
      </c>
      <c r="AB210" s="45">
        <f t="shared" si="210"/>
        <v>0</v>
      </c>
      <c r="AC210" s="45">
        <f t="shared" si="210"/>
        <v>0</v>
      </c>
      <c r="AD210" s="45">
        <f t="shared" si="210"/>
        <v>0</v>
      </c>
      <c r="AE210" s="45">
        <f t="shared" si="210"/>
        <v>0</v>
      </c>
      <c r="AF210" s="45">
        <f t="shared" si="210"/>
        <v>0</v>
      </c>
      <c r="AG210" s="45">
        <f t="shared" si="210"/>
        <v>0</v>
      </c>
      <c r="AH210" s="45">
        <f t="shared" si="210"/>
        <v>0</v>
      </c>
      <c r="AI210" s="45">
        <f t="shared" si="210"/>
        <v>0</v>
      </c>
      <c r="AJ210" s="45">
        <f t="shared" si="210"/>
        <v>0</v>
      </c>
      <c r="AK210" s="45">
        <f t="shared" si="210"/>
        <v>0</v>
      </c>
      <c r="AL210" s="45">
        <f t="shared" si="210"/>
        <v>0</v>
      </c>
      <c r="AM210" s="45">
        <f t="shared" si="210"/>
        <v>0</v>
      </c>
      <c r="AN210" s="45">
        <f t="shared" si="210"/>
        <v>0</v>
      </c>
      <c r="AO210" s="45">
        <f t="shared" si="210"/>
        <v>0</v>
      </c>
      <c r="AP210" s="45">
        <f t="shared" si="210"/>
        <v>0</v>
      </c>
      <c r="AQ210" s="45">
        <f t="shared" si="210"/>
        <v>0</v>
      </c>
      <c r="AR210" s="45">
        <f t="shared" si="210"/>
        <v>0</v>
      </c>
      <c r="AS210" s="45">
        <f t="shared" si="210"/>
        <v>0</v>
      </c>
      <c r="AT210" s="45">
        <f t="shared" si="210"/>
        <v>0</v>
      </c>
      <c r="AU210" s="45">
        <f t="shared" si="210"/>
        <v>0</v>
      </c>
      <c r="AV210" s="45">
        <f t="shared" si="210"/>
        <v>0</v>
      </c>
      <c r="AW210" s="45">
        <f t="shared" si="210"/>
        <v>0</v>
      </c>
      <c r="AX210" s="45">
        <f t="shared" si="210"/>
        <v>0</v>
      </c>
      <c r="AY210" s="45">
        <f t="shared" si="210"/>
        <v>0</v>
      </c>
      <c r="AZ210" s="45">
        <f t="shared" si="210"/>
        <v>0</v>
      </c>
      <c r="BA210" s="45">
        <f t="shared" si="210"/>
        <v>0</v>
      </c>
      <c r="BB210" s="45">
        <f t="shared" si="210"/>
        <v>0</v>
      </c>
      <c r="BC210" s="45">
        <f t="shared" si="210"/>
        <v>0</v>
      </c>
      <c r="BD210" s="45">
        <f t="shared" si="210"/>
        <v>0</v>
      </c>
      <c r="BE210" s="45">
        <f t="shared" si="210"/>
        <v>0</v>
      </c>
      <c r="BF210" s="45">
        <f t="shared" si="210"/>
        <v>0</v>
      </c>
      <c r="BG210" s="45">
        <f t="shared" si="210"/>
        <v>0</v>
      </c>
      <c r="BH210" s="45">
        <f t="shared" si="210"/>
        <v>0</v>
      </c>
      <c r="BI210" s="45">
        <f t="shared" si="210"/>
        <v>0</v>
      </c>
      <c r="BJ210" s="45">
        <f t="shared" si="210"/>
        <v>0</v>
      </c>
      <c r="BK210" s="45">
        <f t="shared" si="210"/>
        <v>0</v>
      </c>
      <c r="BL210" s="45">
        <f t="shared" si="210"/>
        <v>0</v>
      </c>
      <c r="BM210" s="45">
        <f t="shared" si="210"/>
        <v>0</v>
      </c>
      <c r="BN210" s="45">
        <f t="shared" si="210"/>
        <v>0</v>
      </c>
      <c r="BO210" s="45">
        <f t="shared" si="210"/>
        <v>0</v>
      </c>
      <c r="BP210" s="45">
        <f t="shared" si="210"/>
        <v>0</v>
      </c>
      <c r="BQ210" s="45">
        <f t="shared" si="210"/>
        <v>0</v>
      </c>
      <c r="BR210" s="45">
        <f t="shared" si="210"/>
        <v>0</v>
      </c>
      <c r="BS210" s="45">
        <f t="shared" si="210"/>
        <v>0</v>
      </c>
      <c r="BT210" s="45">
        <f t="shared" si="210"/>
        <v>0</v>
      </c>
      <c r="BU210" s="45">
        <f t="shared" si="210"/>
        <v>0</v>
      </c>
      <c r="BV210" s="45">
        <f t="shared" si="210"/>
        <v>0</v>
      </c>
      <c r="BW210" s="45">
        <f t="shared" si="210"/>
        <v>0</v>
      </c>
      <c r="BX210" s="45">
        <f t="shared" ref="BX210:BY210" si="211">+IF($C$210="y",-BX373,0)</f>
        <v>0</v>
      </c>
      <c r="BY210" s="45">
        <f t="shared" si="211"/>
        <v>0</v>
      </c>
      <c r="BZ210" s="181"/>
    </row>
    <row r="211" spans="1:78" outlineLevel="1" x14ac:dyDescent="0.25">
      <c r="C211" s="123" t="s">
        <v>108</v>
      </c>
      <c r="D211" s="123" t="s">
        <v>119</v>
      </c>
      <c r="BZ211" s="181"/>
    </row>
    <row r="212" spans="1:78" outlineLevel="1" x14ac:dyDescent="0.25">
      <c r="A212" s="3" t="s">
        <v>1153</v>
      </c>
      <c r="C212" s="220" t="s">
        <v>101</v>
      </c>
      <c r="D212" s="188">
        <f>SUMIF(Tables!$A$160:$A$168,C212,Tables!$D$160:$D$168)</f>
        <v>0</v>
      </c>
      <c r="K212">
        <v>0</v>
      </c>
      <c r="L212" s="45">
        <f>+IF(AND(K$265&lt;0,L$1&lt;&gt;""),SUM(K$265)*$D212,0)</f>
        <v>0</v>
      </c>
      <c r="M212" s="45">
        <f t="shared" ref="M212:BR212" si="212">+IF(AND(L$265&lt;0,M$1&lt;&gt;""),SUM(L$265)*$D212,0)</f>
        <v>0</v>
      </c>
      <c r="N212" s="45">
        <f t="shared" si="212"/>
        <v>0</v>
      </c>
      <c r="O212" s="45">
        <f t="shared" si="212"/>
        <v>0</v>
      </c>
      <c r="P212" s="45">
        <f t="shared" si="212"/>
        <v>0</v>
      </c>
      <c r="Q212" s="45">
        <f t="shared" si="212"/>
        <v>0</v>
      </c>
      <c r="R212" s="45">
        <f t="shared" si="212"/>
        <v>0</v>
      </c>
      <c r="S212" s="45">
        <f t="shared" si="212"/>
        <v>0</v>
      </c>
      <c r="T212" s="45">
        <f t="shared" si="212"/>
        <v>0</v>
      </c>
      <c r="U212" s="45">
        <f t="shared" si="212"/>
        <v>0</v>
      </c>
      <c r="V212" s="45">
        <f t="shared" si="212"/>
        <v>0</v>
      </c>
      <c r="W212" s="45">
        <f t="shared" si="212"/>
        <v>0</v>
      </c>
      <c r="X212" s="45">
        <f t="shared" si="212"/>
        <v>0</v>
      </c>
      <c r="Y212" s="45">
        <f t="shared" si="212"/>
        <v>0</v>
      </c>
      <c r="Z212" s="45">
        <f t="shared" si="212"/>
        <v>0</v>
      </c>
      <c r="AA212" s="45">
        <f t="shared" si="212"/>
        <v>0</v>
      </c>
      <c r="AB212" s="45">
        <f t="shared" si="212"/>
        <v>0</v>
      </c>
      <c r="AC212" s="45">
        <f t="shared" si="212"/>
        <v>0</v>
      </c>
      <c r="AD212" s="45">
        <f t="shared" si="212"/>
        <v>0</v>
      </c>
      <c r="AE212" s="45">
        <f t="shared" si="212"/>
        <v>0</v>
      </c>
      <c r="AF212" s="45">
        <f t="shared" si="212"/>
        <v>0</v>
      </c>
      <c r="AG212" s="45">
        <f t="shared" si="212"/>
        <v>0</v>
      </c>
      <c r="AH212" s="45">
        <f t="shared" si="212"/>
        <v>0</v>
      </c>
      <c r="AI212" s="45">
        <f t="shared" si="212"/>
        <v>0</v>
      </c>
      <c r="AJ212" s="45">
        <f t="shared" si="212"/>
        <v>0</v>
      </c>
      <c r="AK212" s="45">
        <f t="shared" si="212"/>
        <v>0</v>
      </c>
      <c r="AL212" s="45">
        <f t="shared" si="212"/>
        <v>0</v>
      </c>
      <c r="AM212" s="45">
        <f t="shared" si="212"/>
        <v>0</v>
      </c>
      <c r="AN212" s="45">
        <f t="shared" si="212"/>
        <v>0</v>
      </c>
      <c r="AO212" s="45">
        <f t="shared" si="212"/>
        <v>0</v>
      </c>
      <c r="AP212" s="45">
        <f t="shared" si="212"/>
        <v>0</v>
      </c>
      <c r="AQ212" s="45">
        <f t="shared" si="212"/>
        <v>0</v>
      </c>
      <c r="AR212" s="45">
        <f t="shared" si="212"/>
        <v>0</v>
      </c>
      <c r="AS212" s="45">
        <f t="shared" si="212"/>
        <v>0</v>
      </c>
      <c r="AT212" s="45">
        <f t="shared" si="212"/>
        <v>0</v>
      </c>
      <c r="AU212" s="45">
        <f t="shared" si="212"/>
        <v>0</v>
      </c>
      <c r="AV212" s="45">
        <f t="shared" si="212"/>
        <v>0</v>
      </c>
      <c r="AW212" s="45">
        <f t="shared" si="212"/>
        <v>0</v>
      </c>
      <c r="AX212" s="45">
        <f t="shared" si="212"/>
        <v>0</v>
      </c>
      <c r="AY212" s="45">
        <f t="shared" si="212"/>
        <v>0</v>
      </c>
      <c r="AZ212" s="45">
        <f t="shared" si="212"/>
        <v>0</v>
      </c>
      <c r="BA212" s="45">
        <f t="shared" si="212"/>
        <v>0</v>
      </c>
      <c r="BB212" s="45">
        <f t="shared" si="212"/>
        <v>0</v>
      </c>
      <c r="BC212" s="45">
        <f t="shared" si="212"/>
        <v>0</v>
      </c>
      <c r="BD212" s="45">
        <f t="shared" si="212"/>
        <v>0</v>
      </c>
      <c r="BE212" s="45">
        <f t="shared" si="212"/>
        <v>0</v>
      </c>
      <c r="BF212" s="45">
        <f t="shared" si="212"/>
        <v>0</v>
      </c>
      <c r="BG212" s="45">
        <f t="shared" si="212"/>
        <v>0</v>
      </c>
      <c r="BH212" s="45">
        <f t="shared" si="212"/>
        <v>0</v>
      </c>
      <c r="BI212" s="45">
        <f t="shared" si="212"/>
        <v>0</v>
      </c>
      <c r="BJ212" s="45">
        <f t="shared" si="212"/>
        <v>0</v>
      </c>
      <c r="BK212" s="45">
        <f t="shared" si="212"/>
        <v>0</v>
      </c>
      <c r="BL212" s="45">
        <f t="shared" si="212"/>
        <v>0</v>
      </c>
      <c r="BM212" s="45">
        <f t="shared" si="212"/>
        <v>0</v>
      </c>
      <c r="BN212" s="45">
        <f t="shared" si="212"/>
        <v>0</v>
      </c>
      <c r="BO212" s="45">
        <f t="shared" si="212"/>
        <v>0</v>
      </c>
      <c r="BP212" s="45">
        <f t="shared" si="212"/>
        <v>0</v>
      </c>
      <c r="BQ212" s="45">
        <f t="shared" si="212"/>
        <v>0</v>
      </c>
      <c r="BR212" s="45">
        <f t="shared" si="212"/>
        <v>0</v>
      </c>
      <c r="BS212" s="45">
        <f t="shared" ref="BS212" si="213">+IF(AND(BR$265&lt;0,BS$1&lt;&gt;""),SUM(BR$265)*$D212,0)</f>
        <v>0</v>
      </c>
      <c r="BT212" s="45">
        <f t="shared" ref="BT212" si="214">+IF(AND(BS$265&lt;0,BT$1&lt;&gt;""),SUM(BS$265)*$D212,0)</f>
        <v>0</v>
      </c>
      <c r="BU212" s="45">
        <f t="shared" ref="BU212" si="215">+IF(AND(BT$265&lt;0,BU$1&lt;&gt;""),SUM(BT$265)*$D212,0)</f>
        <v>0</v>
      </c>
      <c r="BV212" s="45">
        <f t="shared" ref="BV212" si="216">+IF(AND(BU$265&lt;0,BV$1&lt;&gt;""),SUM(BU$265)*$D212,0)</f>
        <v>0</v>
      </c>
      <c r="BW212" s="45">
        <f t="shared" ref="BW212" si="217">+IF(AND(BV$265&lt;0,BW$1&lt;&gt;""),SUM(BV$265)*$D212,0)</f>
        <v>0</v>
      </c>
      <c r="BX212" s="45">
        <f t="shared" ref="BX212" si="218">+IF(AND(BW$265&lt;0,BX$1&lt;&gt;""),SUM(BW$265)*$D212,0)</f>
        <v>0</v>
      </c>
      <c r="BY212" s="45">
        <f t="shared" ref="BY212" si="219">+IF(AND(BX$265&lt;0,BY$1&lt;&gt;""),SUM(BX$265)*$D212,0)</f>
        <v>0</v>
      </c>
      <c r="BZ212" s="181"/>
    </row>
    <row r="213" spans="1:78" outlineLevel="1" x14ac:dyDescent="0.25">
      <c r="BZ213" s="181"/>
    </row>
    <row r="214" spans="1:78" x14ac:dyDescent="0.25">
      <c r="A214" s="178" t="s">
        <v>250</v>
      </c>
      <c r="K214" s="179">
        <f>SUM(K141:K213)</f>
        <v>0</v>
      </c>
      <c r="L214" s="179">
        <f t="shared" ref="L214:BR214" si="220">SUM(L141:L213)</f>
        <v>0</v>
      </c>
      <c r="M214" s="179">
        <f t="shared" si="220"/>
        <v>0</v>
      </c>
      <c r="N214" s="179">
        <f>SUM(N141:N213)</f>
        <v>0</v>
      </c>
      <c r="O214" s="179">
        <f>SUM(O141:O213)</f>
        <v>0</v>
      </c>
      <c r="P214" s="179">
        <f t="shared" si="220"/>
        <v>0</v>
      </c>
      <c r="Q214" s="179">
        <f t="shared" si="220"/>
        <v>0</v>
      </c>
      <c r="R214" s="179">
        <f t="shared" si="220"/>
        <v>0</v>
      </c>
      <c r="S214" s="179">
        <f t="shared" si="220"/>
        <v>0</v>
      </c>
      <c r="T214" s="179">
        <f t="shared" si="220"/>
        <v>0</v>
      </c>
      <c r="U214" s="179">
        <f t="shared" si="220"/>
        <v>0</v>
      </c>
      <c r="V214" s="179">
        <f t="shared" si="220"/>
        <v>0</v>
      </c>
      <c r="W214" s="179">
        <f t="shared" si="220"/>
        <v>0</v>
      </c>
      <c r="X214" s="179">
        <f t="shared" si="220"/>
        <v>0</v>
      </c>
      <c r="Y214" s="179">
        <f t="shared" si="220"/>
        <v>0</v>
      </c>
      <c r="Z214" s="179">
        <f t="shared" si="220"/>
        <v>0</v>
      </c>
      <c r="AA214" s="179">
        <f t="shared" si="220"/>
        <v>0</v>
      </c>
      <c r="AB214" s="179">
        <f t="shared" si="220"/>
        <v>0</v>
      </c>
      <c r="AC214" s="179">
        <f t="shared" si="220"/>
        <v>0</v>
      </c>
      <c r="AD214" s="179">
        <f t="shared" si="220"/>
        <v>0</v>
      </c>
      <c r="AE214" s="179">
        <f t="shared" si="220"/>
        <v>0</v>
      </c>
      <c r="AF214" s="179">
        <f t="shared" si="220"/>
        <v>0</v>
      </c>
      <c r="AG214" s="179">
        <f t="shared" si="220"/>
        <v>0</v>
      </c>
      <c r="AH214" s="179">
        <f t="shared" si="220"/>
        <v>0</v>
      </c>
      <c r="AI214" s="179">
        <f t="shared" si="220"/>
        <v>0</v>
      </c>
      <c r="AJ214" s="179">
        <f t="shared" si="220"/>
        <v>0</v>
      </c>
      <c r="AK214" s="179">
        <f t="shared" si="220"/>
        <v>0</v>
      </c>
      <c r="AL214" s="179">
        <f t="shared" si="220"/>
        <v>0</v>
      </c>
      <c r="AM214" s="179">
        <f t="shared" si="220"/>
        <v>0</v>
      </c>
      <c r="AN214" s="179">
        <f t="shared" si="220"/>
        <v>0</v>
      </c>
      <c r="AO214" s="179">
        <f t="shared" si="220"/>
        <v>0</v>
      </c>
      <c r="AP214" s="179">
        <f t="shared" si="220"/>
        <v>0</v>
      </c>
      <c r="AQ214" s="179">
        <f>SUM(AQ141:AQ213)</f>
        <v>0</v>
      </c>
      <c r="AR214" s="179">
        <f t="shared" si="220"/>
        <v>0</v>
      </c>
      <c r="AS214" s="179">
        <f t="shared" si="220"/>
        <v>0</v>
      </c>
      <c r="AT214" s="179">
        <f t="shared" si="220"/>
        <v>0</v>
      </c>
      <c r="AU214" s="179">
        <f t="shared" si="220"/>
        <v>0</v>
      </c>
      <c r="AV214" s="179">
        <f t="shared" si="220"/>
        <v>0</v>
      </c>
      <c r="AW214" s="179">
        <f t="shared" si="220"/>
        <v>0</v>
      </c>
      <c r="AX214" s="179">
        <f t="shared" si="220"/>
        <v>0</v>
      </c>
      <c r="AY214" s="179">
        <f t="shared" si="220"/>
        <v>0</v>
      </c>
      <c r="AZ214" s="179">
        <f t="shared" si="220"/>
        <v>0</v>
      </c>
      <c r="BA214" s="179">
        <f t="shared" si="220"/>
        <v>0</v>
      </c>
      <c r="BB214" s="179">
        <f t="shared" si="220"/>
        <v>0</v>
      </c>
      <c r="BC214" s="179">
        <f t="shared" si="220"/>
        <v>0</v>
      </c>
      <c r="BD214" s="179">
        <f t="shared" si="220"/>
        <v>0</v>
      </c>
      <c r="BE214" s="179">
        <f t="shared" si="220"/>
        <v>0</v>
      </c>
      <c r="BF214" s="179">
        <f t="shared" si="220"/>
        <v>0</v>
      </c>
      <c r="BG214" s="179">
        <f t="shared" si="220"/>
        <v>0</v>
      </c>
      <c r="BH214" s="179">
        <f t="shared" si="220"/>
        <v>0</v>
      </c>
      <c r="BI214" s="179">
        <f t="shared" si="220"/>
        <v>0</v>
      </c>
      <c r="BJ214" s="179">
        <f t="shared" si="220"/>
        <v>0</v>
      </c>
      <c r="BK214" s="179">
        <f t="shared" si="220"/>
        <v>0</v>
      </c>
      <c r="BL214" s="179">
        <f t="shared" si="220"/>
        <v>0</v>
      </c>
      <c r="BM214" s="179">
        <f t="shared" si="220"/>
        <v>0</v>
      </c>
      <c r="BN214" s="179">
        <f t="shared" si="220"/>
        <v>0</v>
      </c>
      <c r="BO214" s="179">
        <f t="shared" si="220"/>
        <v>0</v>
      </c>
      <c r="BP214" s="179">
        <f t="shared" si="220"/>
        <v>0</v>
      </c>
      <c r="BQ214" s="179">
        <f t="shared" si="220"/>
        <v>0</v>
      </c>
      <c r="BR214" s="179">
        <f t="shared" si="220"/>
        <v>0</v>
      </c>
      <c r="BS214" s="179">
        <f t="shared" ref="BS214:BY214" si="221">SUM(BS141:BS213)</f>
        <v>0</v>
      </c>
      <c r="BT214" s="179">
        <f t="shared" si="221"/>
        <v>0</v>
      </c>
      <c r="BU214" s="179">
        <f t="shared" si="221"/>
        <v>0</v>
      </c>
      <c r="BV214" s="179">
        <f t="shared" si="221"/>
        <v>0</v>
      </c>
      <c r="BW214" s="179">
        <f t="shared" si="221"/>
        <v>0</v>
      </c>
      <c r="BX214" s="179">
        <f t="shared" si="221"/>
        <v>0</v>
      </c>
      <c r="BY214" s="179">
        <f t="shared" si="221"/>
        <v>0</v>
      </c>
      <c r="BZ214" s="181"/>
    </row>
    <row r="215" spans="1:78" x14ac:dyDescent="0.2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45"/>
      <c r="AT215" s="45"/>
      <c r="AU215" s="45"/>
      <c r="AV215" s="45"/>
      <c r="AW215" s="45"/>
      <c r="AX215" s="45"/>
      <c r="AY215" s="45"/>
      <c r="AZ215" s="45"/>
      <c r="BA215" s="45"/>
      <c r="BB215" s="45"/>
      <c r="BC215" s="45"/>
      <c r="BD215" s="45"/>
      <c r="BE215" s="45"/>
      <c r="BF215" s="45"/>
      <c r="BG215" s="45"/>
      <c r="BH215" s="45"/>
      <c r="BI215" s="45"/>
      <c r="BJ215" s="45"/>
      <c r="BK215" s="45"/>
      <c r="BL215" s="45"/>
      <c r="BM215" s="45"/>
      <c r="BN215" s="45"/>
      <c r="BO215" s="45"/>
      <c r="BP215" s="45"/>
      <c r="BQ215" s="45"/>
      <c r="BR215" s="45"/>
      <c r="BS215" s="45"/>
      <c r="BT215" s="45"/>
      <c r="BU215" s="45"/>
      <c r="BV215" s="45"/>
      <c r="BW215" s="45"/>
      <c r="BX215" s="45"/>
      <c r="BY215" s="45"/>
      <c r="BZ215" s="181"/>
    </row>
    <row r="216" spans="1:78" ht="15.75" thickBot="1" x14ac:dyDescent="0.3">
      <c r="A216" s="184" t="s">
        <v>251</v>
      </c>
      <c r="K216" s="373">
        <f>+K138+K214</f>
        <v>0</v>
      </c>
      <c r="L216" s="373">
        <f t="shared" ref="L216:BR216" si="222">+L138+L214</f>
        <v>0</v>
      </c>
      <c r="M216" s="373">
        <f t="shared" si="222"/>
        <v>0</v>
      </c>
      <c r="N216" s="373">
        <f t="shared" si="222"/>
        <v>0</v>
      </c>
      <c r="O216" s="373">
        <f t="shared" si="222"/>
        <v>0</v>
      </c>
      <c r="P216" s="373">
        <f t="shared" si="222"/>
        <v>0</v>
      </c>
      <c r="Q216" s="373">
        <f t="shared" si="222"/>
        <v>0</v>
      </c>
      <c r="R216" s="373">
        <f t="shared" si="222"/>
        <v>0</v>
      </c>
      <c r="S216" s="373">
        <f t="shared" si="222"/>
        <v>0</v>
      </c>
      <c r="T216" s="373">
        <f t="shared" si="222"/>
        <v>0</v>
      </c>
      <c r="U216" s="373">
        <f t="shared" si="222"/>
        <v>0</v>
      </c>
      <c r="V216" s="373">
        <f t="shared" si="222"/>
        <v>0</v>
      </c>
      <c r="W216" s="373">
        <f t="shared" si="222"/>
        <v>0</v>
      </c>
      <c r="X216" s="373">
        <f t="shared" si="222"/>
        <v>0</v>
      </c>
      <c r="Y216" s="373">
        <f t="shared" si="222"/>
        <v>0</v>
      </c>
      <c r="Z216" s="373">
        <f t="shared" si="222"/>
        <v>0</v>
      </c>
      <c r="AA216" s="373">
        <f t="shared" si="222"/>
        <v>0</v>
      </c>
      <c r="AB216" s="373">
        <f t="shared" si="222"/>
        <v>0</v>
      </c>
      <c r="AC216" s="373">
        <f t="shared" si="222"/>
        <v>0</v>
      </c>
      <c r="AD216" s="373">
        <f t="shared" si="222"/>
        <v>0</v>
      </c>
      <c r="AE216" s="373">
        <f t="shared" si="222"/>
        <v>0</v>
      </c>
      <c r="AF216" s="373">
        <f t="shared" si="222"/>
        <v>0</v>
      </c>
      <c r="AG216" s="373">
        <f t="shared" si="222"/>
        <v>0</v>
      </c>
      <c r="AH216" s="373">
        <f t="shared" si="222"/>
        <v>0</v>
      </c>
      <c r="AI216" s="373">
        <f t="shared" si="222"/>
        <v>0</v>
      </c>
      <c r="AJ216" s="373">
        <f t="shared" si="222"/>
        <v>0</v>
      </c>
      <c r="AK216" s="373">
        <f t="shared" si="222"/>
        <v>0</v>
      </c>
      <c r="AL216" s="373">
        <f t="shared" si="222"/>
        <v>0</v>
      </c>
      <c r="AM216" s="373">
        <f t="shared" si="222"/>
        <v>0</v>
      </c>
      <c r="AN216" s="373">
        <f t="shared" si="222"/>
        <v>0</v>
      </c>
      <c r="AO216" s="373">
        <f t="shared" si="222"/>
        <v>0</v>
      </c>
      <c r="AP216" s="373">
        <f t="shared" si="222"/>
        <v>0</v>
      </c>
      <c r="AQ216" s="373">
        <f t="shared" si="222"/>
        <v>0</v>
      </c>
      <c r="AR216" s="373">
        <f t="shared" si="222"/>
        <v>0</v>
      </c>
      <c r="AS216" s="373">
        <f t="shared" si="222"/>
        <v>0</v>
      </c>
      <c r="AT216" s="373">
        <f t="shared" si="222"/>
        <v>0</v>
      </c>
      <c r="AU216" s="373">
        <f t="shared" si="222"/>
        <v>0</v>
      </c>
      <c r="AV216" s="373">
        <f t="shared" si="222"/>
        <v>0</v>
      </c>
      <c r="AW216" s="373">
        <f t="shared" si="222"/>
        <v>0</v>
      </c>
      <c r="AX216" s="373">
        <f t="shared" si="222"/>
        <v>0</v>
      </c>
      <c r="AY216" s="373">
        <f t="shared" si="222"/>
        <v>0</v>
      </c>
      <c r="AZ216" s="373">
        <f t="shared" si="222"/>
        <v>0</v>
      </c>
      <c r="BA216" s="373">
        <f t="shared" si="222"/>
        <v>0</v>
      </c>
      <c r="BB216" s="373">
        <f t="shared" si="222"/>
        <v>0</v>
      </c>
      <c r="BC216" s="373">
        <f t="shared" si="222"/>
        <v>0</v>
      </c>
      <c r="BD216" s="373">
        <f t="shared" si="222"/>
        <v>0</v>
      </c>
      <c r="BE216" s="373">
        <f t="shared" si="222"/>
        <v>0</v>
      </c>
      <c r="BF216" s="373">
        <f t="shared" si="222"/>
        <v>0</v>
      </c>
      <c r="BG216" s="373">
        <f t="shared" si="222"/>
        <v>0</v>
      </c>
      <c r="BH216" s="373">
        <f t="shared" si="222"/>
        <v>0</v>
      </c>
      <c r="BI216" s="373">
        <f t="shared" si="222"/>
        <v>0</v>
      </c>
      <c r="BJ216" s="373">
        <f t="shared" si="222"/>
        <v>0</v>
      </c>
      <c r="BK216" s="373">
        <f t="shared" si="222"/>
        <v>0</v>
      </c>
      <c r="BL216" s="373">
        <f t="shared" si="222"/>
        <v>0</v>
      </c>
      <c r="BM216" s="373">
        <f t="shared" si="222"/>
        <v>0</v>
      </c>
      <c r="BN216" s="373">
        <f t="shared" si="222"/>
        <v>0</v>
      </c>
      <c r="BO216" s="373">
        <f t="shared" si="222"/>
        <v>0</v>
      </c>
      <c r="BP216" s="373">
        <f t="shared" si="222"/>
        <v>0</v>
      </c>
      <c r="BQ216" s="373">
        <f t="shared" si="222"/>
        <v>0</v>
      </c>
      <c r="BR216" s="373">
        <f t="shared" si="222"/>
        <v>0</v>
      </c>
      <c r="BS216" s="373">
        <f t="shared" ref="BS216:BY216" si="223">+BS138+BS214</f>
        <v>0</v>
      </c>
      <c r="BT216" s="373">
        <f t="shared" si="223"/>
        <v>0</v>
      </c>
      <c r="BU216" s="373">
        <f t="shared" si="223"/>
        <v>0</v>
      </c>
      <c r="BV216" s="373">
        <f t="shared" si="223"/>
        <v>0</v>
      </c>
      <c r="BW216" s="373">
        <f t="shared" si="223"/>
        <v>0</v>
      </c>
      <c r="BX216" s="373">
        <f t="shared" si="223"/>
        <v>28864.347999999998</v>
      </c>
      <c r="BY216" s="373">
        <f t="shared" si="223"/>
        <v>28864.347999999998</v>
      </c>
      <c r="BZ216" s="181"/>
    </row>
    <row r="217" spans="1:78" x14ac:dyDescent="0.25">
      <c r="BZ217" s="181"/>
    </row>
    <row r="218" spans="1:78" x14ac:dyDescent="0.25">
      <c r="BZ218" s="181"/>
    </row>
    <row r="219" spans="1:78" x14ac:dyDescent="0.25">
      <c r="BZ219" s="181"/>
    </row>
    <row r="220" spans="1:78" x14ac:dyDescent="0.25">
      <c r="A220" s="10" t="s">
        <v>256</v>
      </c>
      <c r="BZ220" s="181"/>
    </row>
    <row r="221" spans="1:78" hidden="1" outlineLevel="1" x14ac:dyDescent="0.25">
      <c r="A221" s="183" t="str">
        <f>+Investments!K58</f>
        <v>Bank Accounts</v>
      </c>
      <c r="B221" s="123" t="s">
        <v>122</v>
      </c>
      <c r="C221" s="123" t="s">
        <v>178</v>
      </c>
      <c r="D221" s="123" t="s">
        <v>127</v>
      </c>
      <c r="E221" s="123" t="s">
        <v>108</v>
      </c>
      <c r="F221" s="123" t="s">
        <v>119</v>
      </c>
      <c r="I221" s="123" t="s">
        <v>264</v>
      </c>
      <c r="BZ221" s="181"/>
    </row>
    <row r="222" spans="1:78" hidden="1" outlineLevel="1" x14ac:dyDescent="0.25">
      <c r="A222" s="3">
        <f>+Investments!J60</f>
        <v>0</v>
      </c>
      <c r="B222">
        <f>+Investments!L60</f>
        <v>0</v>
      </c>
      <c r="C222" s="1">
        <f>+$B$5</f>
        <v>2027</v>
      </c>
      <c r="D222" s="1">
        <f>+$B$7</f>
        <v>2119</v>
      </c>
      <c r="E222" t="str">
        <f>+Investments!N60</f>
        <v>Unknown</v>
      </c>
      <c r="F222" s="72">
        <f>+Investments!P60</f>
        <v>0</v>
      </c>
      <c r="I222">
        <f>+$B$8</f>
        <v>2120</v>
      </c>
      <c r="K222">
        <f>+IF(AND($B222&lt;&gt;0,K$1&gt;=$C222,K$1&lt;=$D222),$B222,0)</f>
        <v>0</v>
      </c>
      <c r="L222">
        <f>+IF(AND($B222&lt;&gt;0,L$1&gt;=$C222,L$1&lt;=$D222),$B222,0)</f>
        <v>0</v>
      </c>
      <c r="M222">
        <f t="shared" ref="L222:AA226" si="224">+IF(AND($B222&lt;&gt;0,M$1&gt;=$C222,M$1&lt;=$D222),$B222,0)</f>
        <v>0</v>
      </c>
      <c r="N222">
        <f t="shared" si="224"/>
        <v>0</v>
      </c>
      <c r="O222">
        <f t="shared" si="224"/>
        <v>0</v>
      </c>
      <c r="P222">
        <f t="shared" si="224"/>
        <v>0</v>
      </c>
      <c r="Q222">
        <f t="shared" si="224"/>
        <v>0</v>
      </c>
      <c r="R222">
        <f t="shared" si="224"/>
        <v>0</v>
      </c>
      <c r="S222">
        <f t="shared" si="224"/>
        <v>0</v>
      </c>
      <c r="T222">
        <f t="shared" si="224"/>
        <v>0</v>
      </c>
      <c r="U222">
        <f t="shared" si="224"/>
        <v>0</v>
      </c>
      <c r="V222">
        <f t="shared" si="224"/>
        <v>0</v>
      </c>
      <c r="W222">
        <f t="shared" si="224"/>
        <v>0</v>
      </c>
      <c r="X222">
        <f t="shared" si="224"/>
        <v>0</v>
      </c>
      <c r="Y222">
        <f t="shared" si="224"/>
        <v>0</v>
      </c>
      <c r="Z222">
        <f t="shared" si="224"/>
        <v>0</v>
      </c>
      <c r="AA222">
        <f t="shared" si="224"/>
        <v>0</v>
      </c>
      <c r="AB222">
        <f t="shared" ref="U222:BU226" si="225">+IF(AND($B222&lt;&gt;0,AB$1&gt;=$C222,AB$1&lt;=$D222),$B222,0)</f>
        <v>0</v>
      </c>
      <c r="AC222">
        <f t="shared" si="225"/>
        <v>0</v>
      </c>
      <c r="AD222">
        <f t="shared" si="225"/>
        <v>0</v>
      </c>
      <c r="AE222">
        <f t="shared" si="225"/>
        <v>0</v>
      </c>
      <c r="AF222">
        <f t="shared" si="225"/>
        <v>0</v>
      </c>
      <c r="AG222">
        <f t="shared" si="225"/>
        <v>0</v>
      </c>
      <c r="AH222">
        <f t="shared" si="225"/>
        <v>0</v>
      </c>
      <c r="AI222">
        <f t="shared" si="225"/>
        <v>0</v>
      </c>
      <c r="AJ222">
        <f t="shared" si="225"/>
        <v>0</v>
      </c>
      <c r="AK222">
        <f t="shared" si="225"/>
        <v>0</v>
      </c>
      <c r="AL222">
        <f t="shared" si="225"/>
        <v>0</v>
      </c>
      <c r="AM222">
        <f t="shared" si="225"/>
        <v>0</v>
      </c>
      <c r="AN222">
        <f t="shared" si="225"/>
        <v>0</v>
      </c>
      <c r="AO222">
        <f t="shared" si="225"/>
        <v>0</v>
      </c>
      <c r="AP222">
        <f t="shared" si="225"/>
        <v>0</v>
      </c>
      <c r="AQ222">
        <f t="shared" si="225"/>
        <v>0</v>
      </c>
      <c r="AR222">
        <f t="shared" si="225"/>
        <v>0</v>
      </c>
      <c r="AS222">
        <f t="shared" si="225"/>
        <v>0</v>
      </c>
      <c r="AT222">
        <f t="shared" si="225"/>
        <v>0</v>
      </c>
      <c r="AU222">
        <f>+IF(AND($B222&lt;&gt;0,AU$1&gt;=$C222,AU$1&lt;=$D222),$B222,0)</f>
        <v>0</v>
      </c>
      <c r="AV222">
        <f t="shared" si="225"/>
        <v>0</v>
      </c>
      <c r="AW222">
        <f t="shared" si="225"/>
        <v>0</v>
      </c>
      <c r="AX222">
        <f t="shared" si="225"/>
        <v>0</v>
      </c>
      <c r="AY222">
        <f t="shared" si="225"/>
        <v>0</v>
      </c>
      <c r="AZ222">
        <f t="shared" si="225"/>
        <v>0</v>
      </c>
      <c r="BA222">
        <f t="shared" si="225"/>
        <v>0</v>
      </c>
      <c r="BB222">
        <f t="shared" si="225"/>
        <v>0</v>
      </c>
      <c r="BC222">
        <f t="shared" si="225"/>
        <v>0</v>
      </c>
      <c r="BD222">
        <f t="shared" si="225"/>
        <v>0</v>
      </c>
      <c r="BE222">
        <f t="shared" si="225"/>
        <v>0</v>
      </c>
      <c r="BF222">
        <f t="shared" si="225"/>
        <v>0</v>
      </c>
      <c r="BG222">
        <f t="shared" si="225"/>
        <v>0</v>
      </c>
      <c r="BH222">
        <f t="shared" si="225"/>
        <v>0</v>
      </c>
      <c r="BI222">
        <f t="shared" si="225"/>
        <v>0</v>
      </c>
      <c r="BJ222">
        <f t="shared" si="225"/>
        <v>0</v>
      </c>
      <c r="BK222">
        <f t="shared" si="225"/>
        <v>0</v>
      </c>
      <c r="BL222">
        <f t="shared" si="225"/>
        <v>0</v>
      </c>
      <c r="BM222">
        <f t="shared" si="225"/>
        <v>0</v>
      </c>
      <c r="BN222">
        <f t="shared" si="225"/>
        <v>0</v>
      </c>
      <c r="BO222">
        <f t="shared" si="225"/>
        <v>0</v>
      </c>
      <c r="BP222">
        <f t="shared" si="225"/>
        <v>0</v>
      </c>
      <c r="BQ222">
        <f t="shared" si="225"/>
        <v>0</v>
      </c>
      <c r="BR222">
        <f t="shared" si="225"/>
        <v>0</v>
      </c>
      <c r="BS222">
        <f t="shared" si="225"/>
        <v>0</v>
      </c>
      <c r="BT222">
        <f t="shared" si="225"/>
        <v>0</v>
      </c>
      <c r="BU222">
        <f t="shared" si="225"/>
        <v>0</v>
      </c>
      <c r="BV222">
        <f t="shared" ref="BS222:BY226" si="226">+IF(AND($B222&lt;&gt;0,BV$1&gt;=$C222,BV$1&lt;=$D222),$B222,0)</f>
        <v>0</v>
      </c>
      <c r="BW222">
        <f t="shared" si="226"/>
        <v>0</v>
      </c>
      <c r="BX222">
        <f t="shared" si="226"/>
        <v>0</v>
      </c>
      <c r="BY222">
        <f t="shared" si="226"/>
        <v>0</v>
      </c>
      <c r="BZ222" s="181"/>
    </row>
    <row r="223" spans="1:78" hidden="1" outlineLevel="1" x14ac:dyDescent="0.25">
      <c r="A223" s="3">
        <f>+Investments!J61</f>
        <v>0</v>
      </c>
      <c r="B223">
        <f>+Investments!L61</f>
        <v>0</v>
      </c>
      <c r="C223" s="1">
        <f>+$B$5</f>
        <v>2027</v>
      </c>
      <c r="D223" s="1">
        <f>+$B$7</f>
        <v>2119</v>
      </c>
      <c r="E223" t="str">
        <f>+Investments!N61</f>
        <v>Unknown</v>
      </c>
      <c r="F223" s="72">
        <f>+Investments!P61</f>
        <v>0</v>
      </c>
      <c r="I223">
        <f>+$B$8</f>
        <v>2120</v>
      </c>
      <c r="K223">
        <f>+IF(AND($B223&lt;&gt;0,K$1&gt;=$C223,K$1&lt;=$D223),$B223,0)</f>
        <v>0</v>
      </c>
      <c r="L223">
        <f t="shared" si="224"/>
        <v>0</v>
      </c>
      <c r="M223">
        <f t="shared" si="224"/>
        <v>0</v>
      </c>
      <c r="N223">
        <f t="shared" si="224"/>
        <v>0</v>
      </c>
      <c r="O223">
        <f t="shared" si="224"/>
        <v>0</v>
      </c>
      <c r="P223">
        <f t="shared" si="224"/>
        <v>0</v>
      </c>
      <c r="Q223">
        <f t="shared" si="224"/>
        <v>0</v>
      </c>
      <c r="R223">
        <f t="shared" si="224"/>
        <v>0</v>
      </c>
      <c r="S223">
        <f t="shared" si="224"/>
        <v>0</v>
      </c>
      <c r="T223">
        <f t="shared" si="224"/>
        <v>0</v>
      </c>
      <c r="U223">
        <f t="shared" si="225"/>
        <v>0</v>
      </c>
      <c r="V223">
        <f t="shared" si="225"/>
        <v>0</v>
      </c>
      <c r="W223">
        <f t="shared" si="225"/>
        <v>0</v>
      </c>
      <c r="X223">
        <f t="shared" si="225"/>
        <v>0</v>
      </c>
      <c r="Y223">
        <f t="shared" si="225"/>
        <v>0</v>
      </c>
      <c r="Z223">
        <f t="shared" si="225"/>
        <v>0</v>
      </c>
      <c r="AA223">
        <f t="shared" si="225"/>
        <v>0</v>
      </c>
      <c r="AB223">
        <f t="shared" si="225"/>
        <v>0</v>
      </c>
      <c r="AC223">
        <f t="shared" si="225"/>
        <v>0</v>
      </c>
      <c r="AD223">
        <f t="shared" si="225"/>
        <v>0</v>
      </c>
      <c r="AE223">
        <f t="shared" si="225"/>
        <v>0</v>
      </c>
      <c r="AF223">
        <f t="shared" si="225"/>
        <v>0</v>
      </c>
      <c r="AG223">
        <f t="shared" si="225"/>
        <v>0</v>
      </c>
      <c r="AH223">
        <f t="shared" si="225"/>
        <v>0</v>
      </c>
      <c r="AI223">
        <f t="shared" si="225"/>
        <v>0</v>
      </c>
      <c r="AJ223">
        <f t="shared" si="225"/>
        <v>0</v>
      </c>
      <c r="AK223">
        <f t="shared" si="225"/>
        <v>0</v>
      </c>
      <c r="AL223">
        <f t="shared" si="225"/>
        <v>0</v>
      </c>
      <c r="AM223">
        <f t="shared" si="225"/>
        <v>0</v>
      </c>
      <c r="AN223">
        <f t="shared" si="225"/>
        <v>0</v>
      </c>
      <c r="AO223">
        <f t="shared" si="225"/>
        <v>0</v>
      </c>
      <c r="AP223">
        <f t="shared" si="225"/>
        <v>0</v>
      </c>
      <c r="AQ223">
        <f t="shared" si="225"/>
        <v>0</v>
      </c>
      <c r="AR223">
        <f t="shared" si="225"/>
        <v>0</v>
      </c>
      <c r="AS223">
        <f t="shared" si="225"/>
        <v>0</v>
      </c>
      <c r="AT223">
        <f t="shared" si="225"/>
        <v>0</v>
      </c>
      <c r="AU223">
        <f t="shared" si="225"/>
        <v>0</v>
      </c>
      <c r="AV223">
        <f t="shared" si="225"/>
        <v>0</v>
      </c>
      <c r="AW223">
        <f t="shared" si="225"/>
        <v>0</v>
      </c>
      <c r="AX223">
        <f t="shared" si="225"/>
        <v>0</v>
      </c>
      <c r="AY223">
        <f t="shared" si="225"/>
        <v>0</v>
      </c>
      <c r="AZ223">
        <f t="shared" si="225"/>
        <v>0</v>
      </c>
      <c r="BA223">
        <f t="shared" si="225"/>
        <v>0</v>
      </c>
      <c r="BB223">
        <f t="shared" si="225"/>
        <v>0</v>
      </c>
      <c r="BC223">
        <f t="shared" si="225"/>
        <v>0</v>
      </c>
      <c r="BD223">
        <f t="shared" si="225"/>
        <v>0</v>
      </c>
      <c r="BE223">
        <f t="shared" si="225"/>
        <v>0</v>
      </c>
      <c r="BF223">
        <f t="shared" si="225"/>
        <v>0</v>
      </c>
      <c r="BG223">
        <f t="shared" si="225"/>
        <v>0</v>
      </c>
      <c r="BH223">
        <f t="shared" si="225"/>
        <v>0</v>
      </c>
      <c r="BI223">
        <f t="shared" si="225"/>
        <v>0</v>
      </c>
      <c r="BJ223">
        <f t="shared" si="225"/>
        <v>0</v>
      </c>
      <c r="BK223">
        <f t="shared" si="225"/>
        <v>0</v>
      </c>
      <c r="BL223">
        <f t="shared" si="225"/>
        <v>0</v>
      </c>
      <c r="BM223">
        <f t="shared" si="225"/>
        <v>0</v>
      </c>
      <c r="BN223">
        <f t="shared" si="225"/>
        <v>0</v>
      </c>
      <c r="BO223">
        <f t="shared" si="225"/>
        <v>0</v>
      </c>
      <c r="BP223">
        <f t="shared" si="225"/>
        <v>0</v>
      </c>
      <c r="BQ223">
        <f t="shared" si="225"/>
        <v>0</v>
      </c>
      <c r="BR223">
        <f t="shared" si="225"/>
        <v>0</v>
      </c>
      <c r="BS223">
        <f t="shared" si="226"/>
        <v>0</v>
      </c>
      <c r="BT223">
        <f t="shared" si="226"/>
        <v>0</v>
      </c>
      <c r="BU223">
        <f t="shared" si="226"/>
        <v>0</v>
      </c>
      <c r="BV223">
        <f t="shared" si="226"/>
        <v>0</v>
      </c>
      <c r="BW223">
        <f t="shared" si="226"/>
        <v>0</v>
      </c>
      <c r="BX223">
        <f t="shared" si="226"/>
        <v>0</v>
      </c>
      <c r="BY223">
        <f t="shared" si="226"/>
        <v>0</v>
      </c>
      <c r="BZ223" s="181"/>
    </row>
    <row r="224" spans="1:78" hidden="1" outlineLevel="1" x14ac:dyDescent="0.25">
      <c r="A224" s="3">
        <f>+Investments!J62</f>
        <v>0</v>
      </c>
      <c r="B224">
        <f>+Investments!L62</f>
        <v>0</v>
      </c>
      <c r="C224" s="1">
        <f>+$B$5</f>
        <v>2027</v>
      </c>
      <c r="D224" s="1">
        <f>+$B$7</f>
        <v>2119</v>
      </c>
      <c r="E224" t="str">
        <f>+Investments!N62</f>
        <v>Unknown</v>
      </c>
      <c r="F224" s="72">
        <f>+Investments!P62</f>
        <v>0</v>
      </c>
      <c r="I224">
        <f>+$B$8</f>
        <v>2120</v>
      </c>
      <c r="K224">
        <f>+IF(AND($B224&lt;&gt;0,K$1&gt;=$C224,K$1&lt;=$D224),$B224,0)</f>
        <v>0</v>
      </c>
      <c r="L224">
        <f t="shared" si="224"/>
        <v>0</v>
      </c>
      <c r="M224">
        <f t="shared" si="224"/>
        <v>0</v>
      </c>
      <c r="N224">
        <f t="shared" si="224"/>
        <v>0</v>
      </c>
      <c r="O224">
        <f t="shared" si="224"/>
        <v>0</v>
      </c>
      <c r="P224">
        <f t="shared" si="224"/>
        <v>0</v>
      </c>
      <c r="Q224">
        <f t="shared" si="224"/>
        <v>0</v>
      </c>
      <c r="R224">
        <f t="shared" si="224"/>
        <v>0</v>
      </c>
      <c r="S224">
        <f t="shared" si="224"/>
        <v>0</v>
      </c>
      <c r="T224">
        <f t="shared" si="224"/>
        <v>0</v>
      </c>
      <c r="U224">
        <f t="shared" si="225"/>
        <v>0</v>
      </c>
      <c r="V224">
        <f t="shared" si="225"/>
        <v>0</v>
      </c>
      <c r="W224">
        <f t="shared" si="225"/>
        <v>0</v>
      </c>
      <c r="X224">
        <f t="shared" si="225"/>
        <v>0</v>
      </c>
      <c r="Y224">
        <f t="shared" si="225"/>
        <v>0</v>
      </c>
      <c r="Z224">
        <f t="shared" si="225"/>
        <v>0</v>
      </c>
      <c r="AA224">
        <f t="shared" si="225"/>
        <v>0</v>
      </c>
      <c r="AB224">
        <f t="shared" si="225"/>
        <v>0</v>
      </c>
      <c r="AC224">
        <f t="shared" si="225"/>
        <v>0</v>
      </c>
      <c r="AD224">
        <f t="shared" si="225"/>
        <v>0</v>
      </c>
      <c r="AE224">
        <f t="shared" si="225"/>
        <v>0</v>
      </c>
      <c r="AF224">
        <f t="shared" si="225"/>
        <v>0</v>
      </c>
      <c r="AG224">
        <f t="shared" si="225"/>
        <v>0</v>
      </c>
      <c r="AH224">
        <f t="shared" si="225"/>
        <v>0</v>
      </c>
      <c r="AI224">
        <f t="shared" si="225"/>
        <v>0</v>
      </c>
      <c r="AJ224">
        <f t="shared" si="225"/>
        <v>0</v>
      </c>
      <c r="AK224">
        <f t="shared" si="225"/>
        <v>0</v>
      </c>
      <c r="AL224">
        <f t="shared" si="225"/>
        <v>0</v>
      </c>
      <c r="AM224">
        <f t="shared" si="225"/>
        <v>0</v>
      </c>
      <c r="AN224">
        <f t="shared" si="225"/>
        <v>0</v>
      </c>
      <c r="AO224">
        <f t="shared" si="225"/>
        <v>0</v>
      </c>
      <c r="AP224">
        <f t="shared" si="225"/>
        <v>0</v>
      </c>
      <c r="AQ224">
        <f t="shared" si="225"/>
        <v>0</v>
      </c>
      <c r="AR224">
        <f t="shared" si="225"/>
        <v>0</v>
      </c>
      <c r="AS224">
        <f t="shared" si="225"/>
        <v>0</v>
      </c>
      <c r="AT224">
        <f t="shared" si="225"/>
        <v>0</v>
      </c>
      <c r="AU224">
        <f t="shared" si="225"/>
        <v>0</v>
      </c>
      <c r="AV224">
        <f t="shared" si="225"/>
        <v>0</v>
      </c>
      <c r="AW224">
        <f t="shared" si="225"/>
        <v>0</v>
      </c>
      <c r="AX224">
        <f t="shared" si="225"/>
        <v>0</v>
      </c>
      <c r="AY224">
        <f t="shared" si="225"/>
        <v>0</v>
      </c>
      <c r="AZ224">
        <f t="shared" si="225"/>
        <v>0</v>
      </c>
      <c r="BA224">
        <f t="shared" si="225"/>
        <v>0</v>
      </c>
      <c r="BB224">
        <f t="shared" si="225"/>
        <v>0</v>
      </c>
      <c r="BC224">
        <f t="shared" si="225"/>
        <v>0</v>
      </c>
      <c r="BD224">
        <f t="shared" si="225"/>
        <v>0</v>
      </c>
      <c r="BE224">
        <f t="shared" si="225"/>
        <v>0</v>
      </c>
      <c r="BF224">
        <f t="shared" si="225"/>
        <v>0</v>
      </c>
      <c r="BG224">
        <f t="shared" si="225"/>
        <v>0</v>
      </c>
      <c r="BH224">
        <f t="shared" si="225"/>
        <v>0</v>
      </c>
      <c r="BI224">
        <f t="shared" si="225"/>
        <v>0</v>
      </c>
      <c r="BJ224">
        <f t="shared" si="225"/>
        <v>0</v>
      </c>
      <c r="BK224">
        <f t="shared" si="225"/>
        <v>0</v>
      </c>
      <c r="BL224">
        <f t="shared" si="225"/>
        <v>0</v>
      </c>
      <c r="BM224">
        <f t="shared" si="225"/>
        <v>0</v>
      </c>
      <c r="BN224">
        <f t="shared" si="225"/>
        <v>0</v>
      </c>
      <c r="BO224">
        <f t="shared" si="225"/>
        <v>0</v>
      </c>
      <c r="BP224">
        <f t="shared" si="225"/>
        <v>0</v>
      </c>
      <c r="BQ224">
        <f t="shared" si="225"/>
        <v>0</v>
      </c>
      <c r="BR224">
        <f t="shared" si="225"/>
        <v>0</v>
      </c>
      <c r="BS224">
        <f t="shared" si="226"/>
        <v>0</v>
      </c>
      <c r="BT224">
        <f t="shared" si="226"/>
        <v>0</v>
      </c>
      <c r="BU224">
        <f t="shared" si="226"/>
        <v>0</v>
      </c>
      <c r="BV224">
        <f t="shared" si="226"/>
        <v>0</v>
      </c>
      <c r="BW224">
        <f t="shared" si="226"/>
        <v>0</v>
      </c>
      <c r="BX224">
        <f t="shared" si="226"/>
        <v>0</v>
      </c>
      <c r="BY224">
        <f t="shared" si="226"/>
        <v>0</v>
      </c>
      <c r="BZ224" s="181"/>
    </row>
    <row r="225" spans="1:78" hidden="1" outlineLevel="1" x14ac:dyDescent="0.25">
      <c r="A225" s="3">
        <f>+Investments!J63</f>
        <v>0</v>
      </c>
      <c r="B225">
        <f>+Investments!L63</f>
        <v>0</v>
      </c>
      <c r="C225" s="1">
        <f>+$B$5</f>
        <v>2027</v>
      </c>
      <c r="D225" s="1">
        <f>+$B$7</f>
        <v>2119</v>
      </c>
      <c r="E225" t="str">
        <f>+Investments!N63</f>
        <v>Unknown</v>
      </c>
      <c r="F225" s="72">
        <f>+Investments!P63</f>
        <v>0</v>
      </c>
      <c r="I225">
        <f>+$B$8</f>
        <v>2120</v>
      </c>
      <c r="K225">
        <f>+IF(AND($B225&lt;&gt;0,K$1&gt;=$C225,K$1&lt;=$D225),$B225,0)</f>
        <v>0</v>
      </c>
      <c r="L225">
        <f t="shared" si="224"/>
        <v>0</v>
      </c>
      <c r="M225">
        <f t="shared" si="224"/>
        <v>0</v>
      </c>
      <c r="N225">
        <f t="shared" si="224"/>
        <v>0</v>
      </c>
      <c r="O225">
        <f t="shared" si="224"/>
        <v>0</v>
      </c>
      <c r="P225">
        <f t="shared" si="224"/>
        <v>0</v>
      </c>
      <c r="Q225">
        <f t="shared" si="224"/>
        <v>0</v>
      </c>
      <c r="R225">
        <f t="shared" si="224"/>
        <v>0</v>
      </c>
      <c r="S225">
        <f t="shared" si="224"/>
        <v>0</v>
      </c>
      <c r="T225">
        <f t="shared" si="224"/>
        <v>0</v>
      </c>
      <c r="U225">
        <f t="shared" si="225"/>
        <v>0</v>
      </c>
      <c r="V225">
        <f t="shared" si="225"/>
        <v>0</v>
      </c>
      <c r="W225">
        <f t="shared" si="225"/>
        <v>0</v>
      </c>
      <c r="X225">
        <f t="shared" si="225"/>
        <v>0</v>
      </c>
      <c r="Y225">
        <f t="shared" si="225"/>
        <v>0</v>
      </c>
      <c r="Z225">
        <f t="shared" si="225"/>
        <v>0</v>
      </c>
      <c r="AA225">
        <f t="shared" si="225"/>
        <v>0</v>
      </c>
      <c r="AB225">
        <f t="shared" si="225"/>
        <v>0</v>
      </c>
      <c r="AC225">
        <f t="shared" si="225"/>
        <v>0</v>
      </c>
      <c r="AD225">
        <f t="shared" si="225"/>
        <v>0</v>
      </c>
      <c r="AE225">
        <f t="shared" si="225"/>
        <v>0</v>
      </c>
      <c r="AF225">
        <f t="shared" si="225"/>
        <v>0</v>
      </c>
      <c r="AG225">
        <f t="shared" si="225"/>
        <v>0</v>
      </c>
      <c r="AH225">
        <f t="shared" si="225"/>
        <v>0</v>
      </c>
      <c r="AI225">
        <f t="shared" si="225"/>
        <v>0</v>
      </c>
      <c r="AJ225">
        <f t="shared" si="225"/>
        <v>0</v>
      </c>
      <c r="AK225">
        <f t="shared" si="225"/>
        <v>0</v>
      </c>
      <c r="AL225">
        <f t="shared" si="225"/>
        <v>0</v>
      </c>
      <c r="AM225">
        <f t="shared" si="225"/>
        <v>0</v>
      </c>
      <c r="AN225">
        <f t="shared" si="225"/>
        <v>0</v>
      </c>
      <c r="AO225">
        <f t="shared" si="225"/>
        <v>0</v>
      </c>
      <c r="AP225">
        <f t="shared" si="225"/>
        <v>0</v>
      </c>
      <c r="AQ225">
        <f t="shared" si="225"/>
        <v>0</v>
      </c>
      <c r="AR225">
        <f t="shared" si="225"/>
        <v>0</v>
      </c>
      <c r="AS225">
        <f t="shared" si="225"/>
        <v>0</v>
      </c>
      <c r="AT225">
        <f t="shared" si="225"/>
        <v>0</v>
      </c>
      <c r="AU225">
        <f t="shared" si="225"/>
        <v>0</v>
      </c>
      <c r="AV225">
        <f t="shared" si="225"/>
        <v>0</v>
      </c>
      <c r="AW225">
        <f t="shared" si="225"/>
        <v>0</v>
      </c>
      <c r="AX225">
        <f t="shared" si="225"/>
        <v>0</v>
      </c>
      <c r="AY225">
        <f t="shared" si="225"/>
        <v>0</v>
      </c>
      <c r="AZ225">
        <f t="shared" si="225"/>
        <v>0</v>
      </c>
      <c r="BA225">
        <f t="shared" si="225"/>
        <v>0</v>
      </c>
      <c r="BB225">
        <f t="shared" si="225"/>
        <v>0</v>
      </c>
      <c r="BC225">
        <f t="shared" si="225"/>
        <v>0</v>
      </c>
      <c r="BD225">
        <f t="shared" si="225"/>
        <v>0</v>
      </c>
      <c r="BE225">
        <f t="shared" si="225"/>
        <v>0</v>
      </c>
      <c r="BF225">
        <f t="shared" si="225"/>
        <v>0</v>
      </c>
      <c r="BG225">
        <f t="shared" si="225"/>
        <v>0</v>
      </c>
      <c r="BH225">
        <f t="shared" si="225"/>
        <v>0</v>
      </c>
      <c r="BI225">
        <f t="shared" si="225"/>
        <v>0</v>
      </c>
      <c r="BJ225">
        <f t="shared" si="225"/>
        <v>0</v>
      </c>
      <c r="BK225">
        <f t="shared" si="225"/>
        <v>0</v>
      </c>
      <c r="BL225">
        <f t="shared" si="225"/>
        <v>0</v>
      </c>
      <c r="BM225">
        <f t="shared" si="225"/>
        <v>0</v>
      </c>
      <c r="BN225">
        <f t="shared" si="225"/>
        <v>0</v>
      </c>
      <c r="BO225">
        <f t="shared" si="225"/>
        <v>0</v>
      </c>
      <c r="BP225">
        <f t="shared" si="225"/>
        <v>0</v>
      </c>
      <c r="BQ225">
        <f t="shared" si="225"/>
        <v>0</v>
      </c>
      <c r="BR225">
        <f t="shared" si="225"/>
        <v>0</v>
      </c>
      <c r="BS225">
        <f t="shared" si="226"/>
        <v>0</v>
      </c>
      <c r="BT225">
        <f t="shared" si="226"/>
        <v>0</v>
      </c>
      <c r="BU225">
        <f t="shared" si="226"/>
        <v>0</v>
      </c>
      <c r="BV225">
        <f t="shared" si="226"/>
        <v>0</v>
      </c>
      <c r="BW225">
        <f t="shared" si="226"/>
        <v>0</v>
      </c>
      <c r="BX225">
        <f t="shared" si="226"/>
        <v>0</v>
      </c>
      <c r="BY225">
        <f t="shared" si="226"/>
        <v>0</v>
      </c>
      <c r="BZ225" s="181"/>
    </row>
    <row r="226" spans="1:78" hidden="1" outlineLevel="1" x14ac:dyDescent="0.25">
      <c r="A226" s="3">
        <f>+Investments!J64</f>
        <v>0</v>
      </c>
      <c r="B226">
        <f>+Investments!L64</f>
        <v>0</v>
      </c>
      <c r="C226" s="1">
        <f>+$B$5</f>
        <v>2027</v>
      </c>
      <c r="D226" s="1">
        <f>+$B$7</f>
        <v>2119</v>
      </c>
      <c r="E226" t="str">
        <f>+Investments!N64</f>
        <v>Unknown</v>
      </c>
      <c r="F226" s="72">
        <f>+Investments!P64</f>
        <v>0</v>
      </c>
      <c r="I226">
        <f>+$B$8</f>
        <v>2120</v>
      </c>
      <c r="K226">
        <f>+IF(AND($B226&lt;&gt;0,K$1&gt;=$C226,K$1&lt;=$D226),$B226,0)</f>
        <v>0</v>
      </c>
      <c r="L226">
        <f t="shared" si="224"/>
        <v>0</v>
      </c>
      <c r="M226">
        <f t="shared" si="224"/>
        <v>0</v>
      </c>
      <c r="N226">
        <f t="shared" si="224"/>
        <v>0</v>
      </c>
      <c r="O226">
        <f t="shared" si="224"/>
        <v>0</v>
      </c>
      <c r="P226">
        <f t="shared" si="224"/>
        <v>0</v>
      </c>
      <c r="Q226">
        <f t="shared" si="224"/>
        <v>0</v>
      </c>
      <c r="R226">
        <f t="shared" si="224"/>
        <v>0</v>
      </c>
      <c r="S226">
        <f t="shared" si="224"/>
        <v>0</v>
      </c>
      <c r="T226">
        <f t="shared" si="224"/>
        <v>0</v>
      </c>
      <c r="U226">
        <f t="shared" si="225"/>
        <v>0</v>
      </c>
      <c r="V226">
        <f t="shared" si="225"/>
        <v>0</v>
      </c>
      <c r="W226">
        <f t="shared" si="225"/>
        <v>0</v>
      </c>
      <c r="X226">
        <f t="shared" si="225"/>
        <v>0</v>
      </c>
      <c r="Y226">
        <f t="shared" si="225"/>
        <v>0</v>
      </c>
      <c r="Z226">
        <f t="shared" si="225"/>
        <v>0</v>
      </c>
      <c r="AA226">
        <f t="shared" si="225"/>
        <v>0</v>
      </c>
      <c r="AB226">
        <f t="shared" si="225"/>
        <v>0</v>
      </c>
      <c r="AC226">
        <f t="shared" si="225"/>
        <v>0</v>
      </c>
      <c r="AD226">
        <f t="shared" si="225"/>
        <v>0</v>
      </c>
      <c r="AE226">
        <f t="shared" si="225"/>
        <v>0</v>
      </c>
      <c r="AF226">
        <f t="shared" si="225"/>
        <v>0</v>
      </c>
      <c r="AG226">
        <f t="shared" si="225"/>
        <v>0</v>
      </c>
      <c r="AH226">
        <f t="shared" si="225"/>
        <v>0</v>
      </c>
      <c r="AI226">
        <f t="shared" si="225"/>
        <v>0</v>
      </c>
      <c r="AJ226">
        <f t="shared" si="225"/>
        <v>0</v>
      </c>
      <c r="AK226">
        <f t="shared" si="225"/>
        <v>0</v>
      </c>
      <c r="AL226">
        <f t="shared" si="225"/>
        <v>0</v>
      </c>
      <c r="AM226">
        <f t="shared" si="225"/>
        <v>0</v>
      </c>
      <c r="AN226">
        <f t="shared" si="225"/>
        <v>0</v>
      </c>
      <c r="AO226">
        <f t="shared" si="225"/>
        <v>0</v>
      </c>
      <c r="AP226">
        <f t="shared" si="225"/>
        <v>0</v>
      </c>
      <c r="AQ226">
        <f t="shared" si="225"/>
        <v>0</v>
      </c>
      <c r="AR226">
        <f t="shared" si="225"/>
        <v>0</v>
      </c>
      <c r="AS226">
        <f t="shared" si="225"/>
        <v>0</v>
      </c>
      <c r="AT226">
        <f t="shared" si="225"/>
        <v>0</v>
      </c>
      <c r="AU226">
        <f t="shared" si="225"/>
        <v>0</v>
      </c>
      <c r="AV226">
        <f t="shared" si="225"/>
        <v>0</v>
      </c>
      <c r="AW226">
        <f t="shared" si="225"/>
        <v>0</v>
      </c>
      <c r="AX226">
        <f t="shared" si="225"/>
        <v>0</v>
      </c>
      <c r="AY226">
        <f t="shared" si="225"/>
        <v>0</v>
      </c>
      <c r="AZ226">
        <f t="shared" si="225"/>
        <v>0</v>
      </c>
      <c r="BA226">
        <f t="shared" si="225"/>
        <v>0</v>
      </c>
      <c r="BB226">
        <f t="shared" si="225"/>
        <v>0</v>
      </c>
      <c r="BC226">
        <f t="shared" si="225"/>
        <v>0</v>
      </c>
      <c r="BD226">
        <f t="shared" si="225"/>
        <v>0</v>
      </c>
      <c r="BE226">
        <f t="shared" si="225"/>
        <v>0</v>
      </c>
      <c r="BF226">
        <f t="shared" si="225"/>
        <v>0</v>
      </c>
      <c r="BG226">
        <f t="shared" si="225"/>
        <v>0</v>
      </c>
      <c r="BH226">
        <f t="shared" si="225"/>
        <v>0</v>
      </c>
      <c r="BI226">
        <f t="shared" si="225"/>
        <v>0</v>
      </c>
      <c r="BJ226">
        <f t="shared" si="225"/>
        <v>0</v>
      </c>
      <c r="BK226">
        <f t="shared" si="225"/>
        <v>0</v>
      </c>
      <c r="BL226">
        <f t="shared" si="225"/>
        <v>0</v>
      </c>
      <c r="BM226">
        <f t="shared" si="225"/>
        <v>0</v>
      </c>
      <c r="BN226">
        <f t="shared" si="225"/>
        <v>0</v>
      </c>
      <c r="BO226">
        <f t="shared" si="225"/>
        <v>0</v>
      </c>
      <c r="BP226">
        <f t="shared" si="225"/>
        <v>0</v>
      </c>
      <c r="BQ226">
        <f t="shared" si="225"/>
        <v>0</v>
      </c>
      <c r="BR226">
        <f t="shared" si="225"/>
        <v>0</v>
      </c>
      <c r="BS226">
        <f t="shared" si="226"/>
        <v>0</v>
      </c>
      <c r="BT226">
        <f t="shared" si="226"/>
        <v>0</v>
      </c>
      <c r="BU226">
        <f t="shared" si="226"/>
        <v>0</v>
      </c>
      <c r="BV226">
        <f t="shared" si="226"/>
        <v>0</v>
      </c>
      <c r="BW226">
        <f t="shared" si="226"/>
        <v>0</v>
      </c>
      <c r="BX226">
        <f t="shared" si="226"/>
        <v>0</v>
      </c>
      <c r="BY226">
        <f t="shared" si="226"/>
        <v>0</v>
      </c>
      <c r="BZ226" s="181"/>
    </row>
    <row r="227" spans="1:78" hidden="1" outlineLevel="1" x14ac:dyDescent="0.25">
      <c r="A227" s="10"/>
      <c r="BZ227" s="181"/>
    </row>
    <row r="228" spans="1:78" hidden="1" outlineLevel="1" x14ac:dyDescent="0.25">
      <c r="A228" s="183" t="str">
        <f>+Investments!E58</f>
        <v>Kiwisaver Investment Funds</v>
      </c>
      <c r="B228" s="123" t="s">
        <v>122</v>
      </c>
      <c r="C228" s="123" t="s">
        <v>108</v>
      </c>
      <c r="D228" s="123" t="s">
        <v>119</v>
      </c>
      <c r="E228" s="123" t="s">
        <v>1050</v>
      </c>
      <c r="F228" s="123" t="s">
        <v>265</v>
      </c>
      <c r="G228" s="123" t="s">
        <v>524</v>
      </c>
      <c r="H228" s="123" t="s">
        <v>263</v>
      </c>
      <c r="I228" s="123" t="s">
        <v>264</v>
      </c>
      <c r="BZ228" s="181"/>
    </row>
    <row r="229" spans="1:78" hidden="1" outlineLevel="1" x14ac:dyDescent="0.25">
      <c r="A229" s="3" t="str">
        <f>+B$20&amp; "s KiwiSaver"</f>
        <v>0s KiwiSaver</v>
      </c>
      <c r="B229">
        <f>+'Retirement Plan'!Z10</f>
        <v>0</v>
      </c>
      <c r="C229" t="str">
        <f>+'Retirement Plan'!Z11</f>
        <v>To Fix</v>
      </c>
      <c r="D229" s="72">
        <f>+SUMIF(Tables!$A$162:$A$168,C229,Tables!$D$162:$D$168)</f>
        <v>0</v>
      </c>
      <c r="E229" s="72">
        <f>+Investments!D65+'Retirement Plan'!Z12</f>
        <v>0.03</v>
      </c>
      <c r="F229">
        <f>+Investments!C64</f>
        <v>0</v>
      </c>
      <c r="H229">
        <f>+MIN(B27,B36)</f>
        <v>2092</v>
      </c>
      <c r="I229">
        <f>+IF(Goals!U38&lt;&gt;"",Goals!U38,$B$30+1)</f>
        <v>2120</v>
      </c>
      <c r="K229">
        <f>+IF(B229&lt;&gt;0,B229,0)</f>
        <v>0</v>
      </c>
      <c r="L229" s="45">
        <f>+IF(AND(K229&lt;&gt;0,L$1&lt;$I$229),K229*(1+$D229),0)+IF(AND(L$1&lt;$H229,L$1&lt;$B$30,L$1&lt;$I$229),((K66+K67)*K78)+$F229,0)</f>
        <v>0</v>
      </c>
      <c r="M229" s="45">
        <f>+IF(AND(L229&lt;&gt;0,M$1&lt;$I$229),L229*(1+$D229),0)+IF(AND(M$1&lt;$H229,M$1&lt;$B$30,M$1&lt;$I$229),((L66+L67)*L78)+$F229,0)</f>
        <v>0</v>
      </c>
      <c r="N229" s="45">
        <f t="shared" ref="N229:BR229" si="227">+IF(AND(M229&lt;&gt;0,N$1&lt;$I$229),M229*(1+$D229),0)+IF(AND(N$1&lt;$H229,N$1&lt;$B$30,N$1&lt;$I$229),((M66+M67)*M78)+$F229,0)</f>
        <v>0</v>
      </c>
      <c r="O229" s="45">
        <f t="shared" si="227"/>
        <v>0</v>
      </c>
      <c r="P229" s="45">
        <f t="shared" si="227"/>
        <v>0</v>
      </c>
      <c r="Q229" s="45">
        <f t="shared" si="227"/>
        <v>0</v>
      </c>
      <c r="R229" s="45">
        <f t="shared" si="227"/>
        <v>0</v>
      </c>
      <c r="S229" s="45">
        <f t="shared" si="227"/>
        <v>0</v>
      </c>
      <c r="T229" s="45">
        <f t="shared" si="227"/>
        <v>0</v>
      </c>
      <c r="U229" s="45">
        <f t="shared" si="227"/>
        <v>0</v>
      </c>
      <c r="V229" s="45">
        <f t="shared" si="227"/>
        <v>0</v>
      </c>
      <c r="W229" s="45">
        <f t="shared" si="227"/>
        <v>0</v>
      </c>
      <c r="X229" s="45">
        <f t="shared" si="227"/>
        <v>0</v>
      </c>
      <c r="Y229" s="45">
        <f t="shared" si="227"/>
        <v>0</v>
      </c>
      <c r="Z229" s="45">
        <f t="shared" si="227"/>
        <v>0</v>
      </c>
      <c r="AA229" s="45">
        <f t="shared" si="227"/>
        <v>0</v>
      </c>
      <c r="AB229" s="45">
        <f t="shared" si="227"/>
        <v>0</v>
      </c>
      <c r="AC229" s="45">
        <f t="shared" si="227"/>
        <v>0</v>
      </c>
      <c r="AD229" s="45">
        <f t="shared" si="227"/>
        <v>0</v>
      </c>
      <c r="AE229" s="45">
        <f t="shared" si="227"/>
        <v>0</v>
      </c>
      <c r="AF229" s="45">
        <f t="shared" si="227"/>
        <v>0</v>
      </c>
      <c r="AG229" s="45">
        <f t="shared" si="227"/>
        <v>0</v>
      </c>
      <c r="AH229" s="45">
        <f t="shared" si="227"/>
        <v>0</v>
      </c>
      <c r="AI229" s="45">
        <f t="shared" si="227"/>
        <v>0</v>
      </c>
      <c r="AJ229" s="45">
        <f t="shared" si="227"/>
        <v>0</v>
      </c>
      <c r="AK229" s="45">
        <f t="shared" si="227"/>
        <v>0</v>
      </c>
      <c r="AL229" s="45">
        <f t="shared" si="227"/>
        <v>0</v>
      </c>
      <c r="AM229" s="45">
        <f t="shared" si="227"/>
        <v>0</v>
      </c>
      <c r="AN229" s="45">
        <f t="shared" si="227"/>
        <v>0</v>
      </c>
      <c r="AO229" s="45">
        <f t="shared" si="227"/>
        <v>0</v>
      </c>
      <c r="AP229" s="45">
        <f t="shared" si="227"/>
        <v>0</v>
      </c>
      <c r="AQ229" s="45">
        <f t="shared" si="227"/>
        <v>0</v>
      </c>
      <c r="AR229" s="45">
        <f t="shared" si="227"/>
        <v>0</v>
      </c>
      <c r="AS229" s="45">
        <f t="shared" si="227"/>
        <v>0</v>
      </c>
      <c r="AT229" s="45">
        <f t="shared" si="227"/>
        <v>0</v>
      </c>
      <c r="AU229" s="45">
        <f t="shared" si="227"/>
        <v>0</v>
      </c>
      <c r="AV229" s="45">
        <f t="shared" si="227"/>
        <v>0</v>
      </c>
      <c r="AW229" s="45">
        <f t="shared" si="227"/>
        <v>0</v>
      </c>
      <c r="AX229" s="45">
        <f t="shared" si="227"/>
        <v>0</v>
      </c>
      <c r="AY229" s="45">
        <f t="shared" si="227"/>
        <v>0</v>
      </c>
      <c r="AZ229" s="45">
        <f t="shared" si="227"/>
        <v>0</v>
      </c>
      <c r="BA229" s="45">
        <f t="shared" si="227"/>
        <v>0</v>
      </c>
      <c r="BB229" s="45">
        <f t="shared" si="227"/>
        <v>0</v>
      </c>
      <c r="BC229" s="45">
        <f t="shared" si="227"/>
        <v>0</v>
      </c>
      <c r="BD229" s="45">
        <f t="shared" si="227"/>
        <v>0</v>
      </c>
      <c r="BE229" s="45">
        <f t="shared" si="227"/>
        <v>0</v>
      </c>
      <c r="BF229" s="45">
        <f t="shared" si="227"/>
        <v>0</v>
      </c>
      <c r="BG229" s="45">
        <f t="shared" si="227"/>
        <v>0</v>
      </c>
      <c r="BH229" s="45">
        <f t="shared" si="227"/>
        <v>0</v>
      </c>
      <c r="BI229" s="45">
        <f t="shared" si="227"/>
        <v>0</v>
      </c>
      <c r="BJ229" s="45">
        <f t="shared" si="227"/>
        <v>0</v>
      </c>
      <c r="BK229" s="45">
        <f t="shared" si="227"/>
        <v>0</v>
      </c>
      <c r="BL229" s="45">
        <f t="shared" si="227"/>
        <v>0</v>
      </c>
      <c r="BM229" s="45">
        <f t="shared" si="227"/>
        <v>0</v>
      </c>
      <c r="BN229" s="45">
        <f t="shared" si="227"/>
        <v>0</v>
      </c>
      <c r="BO229" s="45">
        <f t="shared" si="227"/>
        <v>0</v>
      </c>
      <c r="BP229" s="45">
        <f t="shared" si="227"/>
        <v>0</v>
      </c>
      <c r="BQ229" s="45">
        <f t="shared" si="227"/>
        <v>0</v>
      </c>
      <c r="BR229" s="45">
        <f t="shared" si="227"/>
        <v>0</v>
      </c>
      <c r="BS229" s="45">
        <f t="shared" ref="BS229" si="228">+IF(AND(BR229&lt;&gt;0,BS$1&lt;$I$229),BR229*(1+$D229),0)+IF(AND(BS$1&lt;$H229,BS$1&lt;$B$30,BS$1&lt;$I$229),((BR66+BR67)*BR78)+$F229,0)</f>
        <v>0</v>
      </c>
      <c r="BT229" s="45">
        <f t="shared" ref="BT229" si="229">+IF(AND(BS229&lt;&gt;0,BT$1&lt;$I$229),BS229*(1+$D229),0)+IF(AND(BT$1&lt;$H229,BT$1&lt;$B$30,BT$1&lt;$I$229),((BS66+BS67)*BS78)+$F229,0)</f>
        <v>0</v>
      </c>
      <c r="BU229" s="45">
        <f t="shared" ref="BU229" si="230">+IF(AND(BT229&lt;&gt;0,BU$1&lt;$I$229),BT229*(1+$D229),0)+IF(AND(BU$1&lt;$H229,BU$1&lt;$B$30,BU$1&lt;$I$229),((BT66+BT67)*BT78)+$F229,0)</f>
        <v>0</v>
      </c>
      <c r="BV229" s="45">
        <f t="shared" ref="BV229" si="231">+IF(AND(BU229&lt;&gt;0,BV$1&lt;$I$229),BU229*(1+$D229),0)+IF(AND(BV$1&lt;$H229,BV$1&lt;$B$30,BV$1&lt;$I$229),((BU66+BU67)*BU78)+$F229,0)</f>
        <v>0</v>
      </c>
      <c r="BW229" s="45">
        <f t="shared" ref="BW229" si="232">+IF(AND(BV229&lt;&gt;0,BW$1&lt;$I$229),BV229*(1+$D229),0)+IF(AND(BW$1&lt;$H229,BW$1&lt;$B$30,BW$1&lt;$I$229),((BV66+BV67)*BV78)+$F229,0)</f>
        <v>0</v>
      </c>
      <c r="BX229" s="45">
        <f t="shared" ref="BX229" si="233">+IF(AND(BW229&lt;&gt;0,BX$1&lt;$I$229),BW229*(1+$D229),0)+IF(AND(BX$1&lt;$H229,BX$1&lt;$B$30,BX$1&lt;$I$229),((BW66+BW67)*BW78)+$F229,0)</f>
        <v>0</v>
      </c>
      <c r="BY229" s="45">
        <f t="shared" ref="BY229" si="234">+IF(AND(BX229&lt;&gt;0,BY$1&lt;$I$229),BX229*(1+$D229),0)+IF(AND(BY$1&lt;$H229,BY$1&lt;$B$30,BY$1&lt;$I$229),((BX66+BX67)*BX78)+$F229,0)</f>
        <v>0</v>
      </c>
      <c r="BZ229" s="181"/>
    </row>
    <row r="230" spans="1:78" hidden="1" outlineLevel="1" x14ac:dyDescent="0.25">
      <c r="A230" s="3" t="str">
        <f>+C$20 &amp; "s KiwiSaver"</f>
        <v>0s KiwiSaver</v>
      </c>
      <c r="B230">
        <f>+'Retirement Plan'!AC10</f>
        <v>0</v>
      </c>
      <c r="C230" t="str">
        <f>+'Retirement Plan'!AC11</f>
        <v>To Fix</v>
      </c>
      <c r="D230" s="72">
        <f>+SUMIF(Tables!$A$162:$A$168,C230,Tables!$D$162:$D$168)</f>
        <v>0</v>
      </c>
      <c r="E230" s="72">
        <f>+Investments!G65+'Retirement Plan'!AC12</f>
        <v>0.03</v>
      </c>
      <c r="F230" s="44">
        <f>+Investments!F64</f>
        <v>0</v>
      </c>
      <c r="H230">
        <f>+MIN(C27,C36)</f>
        <v>0</v>
      </c>
      <c r="I230">
        <f>+IF(Goals!U39&lt;&gt;"",Goals!U39,$C$30+1)</f>
        <v>2120</v>
      </c>
      <c r="K230">
        <f>+IF(B230&lt;&gt;0,B230,0)</f>
        <v>0</v>
      </c>
      <c r="L230" s="45">
        <f>+IF(AND(K230&lt;&gt;0,L$1&lt;$I$230),K230*(1+$D230),0)+IF(AND(L$1&lt;$H230,L$1&lt;$B$30,L$1&lt;$I$230),((K68+K69)*K79)+$F230,0)</f>
        <v>0</v>
      </c>
      <c r="M230" s="45">
        <f t="shared" ref="M230:BR230" si="235">+IF(AND(L230&lt;&gt;0,M$1&lt;$I$230),L230*(1+$D230),0)+IF(AND(M$1&lt;$H230,M$1&lt;$B$30,M$1&lt;$I$230),((L68+L69)*L79)+$F230,0)</f>
        <v>0</v>
      </c>
      <c r="N230" s="45">
        <f t="shared" si="235"/>
        <v>0</v>
      </c>
      <c r="O230" s="45">
        <f t="shared" si="235"/>
        <v>0</v>
      </c>
      <c r="P230" s="45">
        <f t="shared" si="235"/>
        <v>0</v>
      </c>
      <c r="Q230" s="45">
        <f t="shared" si="235"/>
        <v>0</v>
      </c>
      <c r="R230" s="45">
        <f t="shared" si="235"/>
        <v>0</v>
      </c>
      <c r="S230" s="45">
        <f t="shared" si="235"/>
        <v>0</v>
      </c>
      <c r="T230" s="45">
        <f t="shared" si="235"/>
        <v>0</v>
      </c>
      <c r="U230" s="45">
        <f t="shared" si="235"/>
        <v>0</v>
      </c>
      <c r="V230" s="45">
        <f t="shared" si="235"/>
        <v>0</v>
      </c>
      <c r="W230" s="45">
        <f t="shared" si="235"/>
        <v>0</v>
      </c>
      <c r="X230" s="45">
        <f t="shared" si="235"/>
        <v>0</v>
      </c>
      <c r="Y230" s="45">
        <f t="shared" si="235"/>
        <v>0</v>
      </c>
      <c r="Z230" s="45">
        <f t="shared" si="235"/>
        <v>0</v>
      </c>
      <c r="AA230" s="45">
        <f t="shared" si="235"/>
        <v>0</v>
      </c>
      <c r="AB230" s="45">
        <f t="shared" si="235"/>
        <v>0</v>
      </c>
      <c r="AC230" s="45">
        <f t="shared" si="235"/>
        <v>0</v>
      </c>
      <c r="AD230" s="45">
        <f t="shared" si="235"/>
        <v>0</v>
      </c>
      <c r="AE230" s="45">
        <f t="shared" si="235"/>
        <v>0</v>
      </c>
      <c r="AF230" s="45">
        <f t="shared" si="235"/>
        <v>0</v>
      </c>
      <c r="AG230" s="45">
        <f t="shared" si="235"/>
        <v>0</v>
      </c>
      <c r="AH230" s="45">
        <f t="shared" si="235"/>
        <v>0</v>
      </c>
      <c r="AI230" s="45">
        <f t="shared" si="235"/>
        <v>0</v>
      </c>
      <c r="AJ230" s="45">
        <f t="shared" si="235"/>
        <v>0</v>
      </c>
      <c r="AK230" s="45">
        <f t="shared" si="235"/>
        <v>0</v>
      </c>
      <c r="AL230" s="45">
        <f t="shared" si="235"/>
        <v>0</v>
      </c>
      <c r="AM230" s="45">
        <f t="shared" si="235"/>
        <v>0</v>
      </c>
      <c r="AN230" s="45">
        <f t="shared" si="235"/>
        <v>0</v>
      </c>
      <c r="AO230" s="45">
        <f t="shared" si="235"/>
        <v>0</v>
      </c>
      <c r="AP230" s="45">
        <f t="shared" si="235"/>
        <v>0</v>
      </c>
      <c r="AQ230" s="45">
        <f t="shared" si="235"/>
        <v>0</v>
      </c>
      <c r="AR230" s="45">
        <f t="shared" si="235"/>
        <v>0</v>
      </c>
      <c r="AS230" s="45">
        <f t="shared" si="235"/>
        <v>0</v>
      </c>
      <c r="AT230" s="45">
        <f t="shared" si="235"/>
        <v>0</v>
      </c>
      <c r="AU230" s="45">
        <f t="shared" si="235"/>
        <v>0</v>
      </c>
      <c r="AV230" s="45">
        <f t="shared" si="235"/>
        <v>0</v>
      </c>
      <c r="AW230" s="45">
        <f t="shared" si="235"/>
        <v>0</v>
      </c>
      <c r="AX230" s="45">
        <f t="shared" si="235"/>
        <v>0</v>
      </c>
      <c r="AY230" s="45">
        <f t="shared" si="235"/>
        <v>0</v>
      </c>
      <c r="AZ230" s="45">
        <f t="shared" si="235"/>
        <v>0</v>
      </c>
      <c r="BA230" s="45">
        <f t="shared" si="235"/>
        <v>0</v>
      </c>
      <c r="BB230" s="45">
        <f t="shared" si="235"/>
        <v>0</v>
      </c>
      <c r="BC230" s="45">
        <f t="shared" si="235"/>
        <v>0</v>
      </c>
      <c r="BD230" s="45">
        <f t="shared" si="235"/>
        <v>0</v>
      </c>
      <c r="BE230" s="45">
        <f t="shared" si="235"/>
        <v>0</v>
      </c>
      <c r="BF230" s="45">
        <f t="shared" si="235"/>
        <v>0</v>
      </c>
      <c r="BG230" s="45">
        <f t="shared" si="235"/>
        <v>0</v>
      </c>
      <c r="BH230" s="45">
        <f t="shared" si="235"/>
        <v>0</v>
      </c>
      <c r="BI230" s="45">
        <f t="shared" si="235"/>
        <v>0</v>
      </c>
      <c r="BJ230" s="45">
        <f t="shared" si="235"/>
        <v>0</v>
      </c>
      <c r="BK230" s="45">
        <f t="shared" si="235"/>
        <v>0</v>
      </c>
      <c r="BL230" s="45">
        <f t="shared" si="235"/>
        <v>0</v>
      </c>
      <c r="BM230" s="45">
        <f t="shared" si="235"/>
        <v>0</v>
      </c>
      <c r="BN230" s="45">
        <f t="shared" si="235"/>
        <v>0</v>
      </c>
      <c r="BO230" s="45">
        <f t="shared" si="235"/>
        <v>0</v>
      </c>
      <c r="BP230" s="45">
        <f t="shared" si="235"/>
        <v>0</v>
      </c>
      <c r="BQ230" s="45">
        <f t="shared" si="235"/>
        <v>0</v>
      </c>
      <c r="BR230" s="45">
        <f t="shared" si="235"/>
        <v>0</v>
      </c>
      <c r="BS230" s="45">
        <f t="shared" ref="BS230" si="236">+IF(AND(BR230&lt;&gt;0,BS$1&lt;$I$230),BR230*(1+$D230),0)+IF(AND(BS$1&lt;$H230,BS$1&lt;$B$30,BS$1&lt;$I$230),((BR68+BR69)*BR79)+$F230,0)</f>
        <v>0</v>
      </c>
      <c r="BT230" s="45">
        <f t="shared" ref="BT230" si="237">+IF(AND(BS230&lt;&gt;0,BT$1&lt;$I$230),BS230*(1+$D230),0)+IF(AND(BT$1&lt;$H230,BT$1&lt;$B$30,BT$1&lt;$I$230),((BS68+BS69)*BS79)+$F230,0)</f>
        <v>0</v>
      </c>
      <c r="BU230" s="45">
        <f t="shared" ref="BU230" si="238">+IF(AND(BT230&lt;&gt;0,BU$1&lt;$I$230),BT230*(1+$D230),0)+IF(AND(BU$1&lt;$H230,BU$1&lt;$B$30,BU$1&lt;$I$230),((BT68+BT69)*BT79)+$F230,0)</f>
        <v>0</v>
      </c>
      <c r="BV230" s="45">
        <f t="shared" ref="BV230" si="239">+IF(AND(BU230&lt;&gt;0,BV$1&lt;$I$230),BU230*(1+$D230),0)+IF(AND(BV$1&lt;$H230,BV$1&lt;$B$30,BV$1&lt;$I$230),((BU68+BU69)*BU79)+$F230,0)</f>
        <v>0</v>
      </c>
      <c r="BW230" s="45">
        <f t="shared" ref="BW230" si="240">+IF(AND(BV230&lt;&gt;0,BW$1&lt;$I$230),BV230*(1+$D230),0)+IF(AND(BW$1&lt;$H230,BW$1&lt;$B$30,BW$1&lt;$I$230),((BV68+BV69)*BV79)+$F230,0)</f>
        <v>0</v>
      </c>
      <c r="BX230" s="45">
        <f t="shared" ref="BX230" si="241">+IF(AND(BW230&lt;&gt;0,BX$1&lt;$I$230),BW230*(1+$D230),0)+IF(AND(BX$1&lt;$H230,BX$1&lt;$B$30,BX$1&lt;$I$230),((BW68+BW69)*BW79)+$F230,0)</f>
        <v>0</v>
      </c>
      <c r="BY230" s="45">
        <f t="shared" ref="BY230" si="242">+IF(AND(BX230&lt;&gt;0,BY$1&lt;$I$230),BX230*(1+$D230),0)+IF(AND(BY$1&lt;$H230,BY$1&lt;$B$30,BY$1&lt;$I$230),((BX68+BX69)*BX79)+$F230,0)</f>
        <v>0</v>
      </c>
      <c r="BZ230" s="181"/>
    </row>
    <row r="231" spans="1:78" hidden="1" outlineLevel="1" x14ac:dyDescent="0.25">
      <c r="A231" s="3" t="s">
        <v>422</v>
      </c>
      <c r="D231" s="72"/>
      <c r="E231" s="72"/>
      <c r="L231" s="45"/>
      <c r="M231" s="45"/>
      <c r="N231" s="45"/>
      <c r="O231" s="45"/>
      <c r="P231" s="45"/>
      <c r="Q231" s="45"/>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45"/>
      <c r="AT231" s="45"/>
      <c r="AU231" s="45"/>
      <c r="AV231" s="45"/>
      <c r="AW231" s="45"/>
      <c r="AX231" s="45"/>
      <c r="AY231" s="45"/>
      <c r="AZ231" s="45"/>
      <c r="BA231" s="45"/>
      <c r="BB231" s="45"/>
      <c r="BC231" s="45"/>
      <c r="BD231" s="45"/>
      <c r="BE231" s="45"/>
      <c r="BF231" s="45"/>
      <c r="BG231" s="45"/>
      <c r="BH231" s="45"/>
      <c r="BI231" s="45"/>
      <c r="BJ231" s="45"/>
      <c r="BK231" s="45"/>
      <c r="BL231" s="45"/>
      <c r="BM231" s="45"/>
      <c r="BN231" s="45"/>
      <c r="BO231" s="45"/>
      <c r="BP231" s="45"/>
      <c r="BQ231" s="45"/>
      <c r="BR231" s="45"/>
      <c r="BS231" s="45"/>
      <c r="BT231" s="45"/>
      <c r="BU231" s="45"/>
      <c r="BV231" s="45"/>
      <c r="BW231" s="45"/>
      <c r="BX231" s="45"/>
      <c r="BY231" s="45"/>
      <c r="BZ231" s="181"/>
    </row>
    <row r="232" spans="1:78" hidden="1" outlineLevel="1" x14ac:dyDescent="0.25">
      <c r="A232" s="3" t="str">
        <f>+A229 &amp; " Cashed up"</f>
        <v>0s KiwiSaver Cashed up</v>
      </c>
      <c r="D232" s="72"/>
      <c r="E232" s="72"/>
      <c r="I232">
        <f>+$B$8</f>
        <v>2120</v>
      </c>
      <c r="K232" s="45">
        <f>+IF(K$1=$I229,J229,0)+IF(K$1&lt;$I232,J232,0)</f>
        <v>0</v>
      </c>
      <c r="L232" s="45">
        <f t="shared" ref="L232:AR232" si="243">+IF(L$1=$I229,K229,0)+IF(L$1&lt;$I232,K232,0)</f>
        <v>0</v>
      </c>
      <c r="M232" s="45">
        <f t="shared" si="243"/>
        <v>0</v>
      </c>
      <c r="N232" s="45">
        <f t="shared" si="243"/>
        <v>0</v>
      </c>
      <c r="O232" s="45">
        <f t="shared" si="243"/>
        <v>0</v>
      </c>
      <c r="P232" s="45">
        <f>+IF(P$1=$I229,O229,0)+IF(P$1&lt;$I232,O232,0)</f>
        <v>0</v>
      </c>
      <c r="Q232" s="45">
        <f t="shared" si="243"/>
        <v>0</v>
      </c>
      <c r="R232" s="45">
        <f t="shared" si="243"/>
        <v>0</v>
      </c>
      <c r="S232" s="45">
        <f t="shared" si="243"/>
        <v>0</v>
      </c>
      <c r="T232" s="45">
        <f t="shared" si="243"/>
        <v>0</v>
      </c>
      <c r="U232" s="45">
        <f t="shared" si="243"/>
        <v>0</v>
      </c>
      <c r="V232" s="45">
        <f t="shared" si="243"/>
        <v>0</v>
      </c>
      <c r="W232" s="45">
        <f t="shared" si="243"/>
        <v>0</v>
      </c>
      <c r="X232" s="45">
        <f t="shared" si="243"/>
        <v>0</v>
      </c>
      <c r="Y232" s="45">
        <f t="shared" si="243"/>
        <v>0</v>
      </c>
      <c r="Z232" s="45">
        <f t="shared" si="243"/>
        <v>0</v>
      </c>
      <c r="AA232" s="45">
        <f t="shared" si="243"/>
        <v>0</v>
      </c>
      <c r="AB232" s="45">
        <f t="shared" si="243"/>
        <v>0</v>
      </c>
      <c r="AC232" s="45">
        <f t="shared" si="243"/>
        <v>0</v>
      </c>
      <c r="AD232" s="45">
        <f t="shared" si="243"/>
        <v>0</v>
      </c>
      <c r="AE232" s="45">
        <f t="shared" si="243"/>
        <v>0</v>
      </c>
      <c r="AF232" s="45">
        <f t="shared" si="243"/>
        <v>0</v>
      </c>
      <c r="AG232" s="45">
        <f t="shared" si="243"/>
        <v>0</v>
      </c>
      <c r="AH232" s="45">
        <f t="shared" si="243"/>
        <v>0</v>
      </c>
      <c r="AI232" s="45">
        <f t="shared" si="243"/>
        <v>0</v>
      </c>
      <c r="AJ232" s="45">
        <f t="shared" si="243"/>
        <v>0</v>
      </c>
      <c r="AK232" s="45">
        <f t="shared" si="243"/>
        <v>0</v>
      </c>
      <c r="AL232" s="45">
        <f t="shared" si="243"/>
        <v>0</v>
      </c>
      <c r="AM232" s="45">
        <f t="shared" si="243"/>
        <v>0</v>
      </c>
      <c r="AN232" s="45">
        <f t="shared" si="243"/>
        <v>0</v>
      </c>
      <c r="AO232" s="45">
        <f t="shared" si="243"/>
        <v>0</v>
      </c>
      <c r="AP232" s="45">
        <f t="shared" si="243"/>
        <v>0</v>
      </c>
      <c r="AQ232" s="45">
        <f t="shared" si="243"/>
        <v>0</v>
      </c>
      <c r="AR232" s="45">
        <f t="shared" si="243"/>
        <v>0</v>
      </c>
      <c r="AS232" s="45">
        <f>+IF(AS$1=$I229,AR229,0)+IF(AS$1&lt;$I232,AR232,0)</f>
        <v>0</v>
      </c>
      <c r="AT232" s="45">
        <f t="shared" ref="AT232:BR232" si="244">+IF(AT$1=$I229,AS229,0)+IF(AT$1&lt;$I232,AS232,0)</f>
        <v>0</v>
      </c>
      <c r="AU232" s="45">
        <f t="shared" si="244"/>
        <v>0</v>
      </c>
      <c r="AV232" s="45">
        <f t="shared" si="244"/>
        <v>0</v>
      </c>
      <c r="AW232" s="45">
        <f t="shared" si="244"/>
        <v>0</v>
      </c>
      <c r="AX232" s="45">
        <f t="shared" si="244"/>
        <v>0</v>
      </c>
      <c r="AY232" s="45">
        <f t="shared" si="244"/>
        <v>0</v>
      </c>
      <c r="AZ232" s="45">
        <f t="shared" si="244"/>
        <v>0</v>
      </c>
      <c r="BA232" s="45">
        <f t="shared" si="244"/>
        <v>0</v>
      </c>
      <c r="BB232" s="45">
        <f t="shared" si="244"/>
        <v>0</v>
      </c>
      <c r="BC232" s="45">
        <f t="shared" si="244"/>
        <v>0</v>
      </c>
      <c r="BD232" s="45">
        <f t="shared" si="244"/>
        <v>0</v>
      </c>
      <c r="BE232" s="45">
        <f t="shared" si="244"/>
        <v>0</v>
      </c>
      <c r="BF232" s="45">
        <f t="shared" si="244"/>
        <v>0</v>
      </c>
      <c r="BG232" s="45">
        <f t="shared" si="244"/>
        <v>0</v>
      </c>
      <c r="BH232" s="45">
        <f t="shared" si="244"/>
        <v>0</v>
      </c>
      <c r="BI232" s="45">
        <f t="shared" si="244"/>
        <v>0</v>
      </c>
      <c r="BJ232" s="45">
        <f t="shared" si="244"/>
        <v>0</v>
      </c>
      <c r="BK232" s="45">
        <f t="shared" si="244"/>
        <v>0</v>
      </c>
      <c r="BL232" s="45">
        <f t="shared" si="244"/>
        <v>0</v>
      </c>
      <c r="BM232" s="45">
        <f t="shared" si="244"/>
        <v>0</v>
      </c>
      <c r="BN232" s="45">
        <f t="shared" si="244"/>
        <v>0</v>
      </c>
      <c r="BO232" s="45">
        <f t="shared" si="244"/>
        <v>0</v>
      </c>
      <c r="BP232" s="45">
        <f t="shared" si="244"/>
        <v>0</v>
      </c>
      <c r="BQ232" s="45">
        <f t="shared" si="244"/>
        <v>0</v>
      </c>
      <c r="BR232" s="45">
        <f t="shared" si="244"/>
        <v>0</v>
      </c>
      <c r="BS232" s="45">
        <f t="shared" ref="BS232:BS233" si="245">+IF(BS$1=$I229,BR229,0)+IF(BS$1&lt;$I232,BR232,0)</f>
        <v>0</v>
      </c>
      <c r="BT232" s="45">
        <f t="shared" ref="BT232:BT233" si="246">+IF(BT$1=$I229,BS229,0)+IF(BT$1&lt;$I232,BS232,0)</f>
        <v>0</v>
      </c>
      <c r="BU232" s="45">
        <f t="shared" ref="BU232:BU233" si="247">+IF(BU$1=$I229,BT229,0)+IF(BU$1&lt;$I232,BT232,0)</f>
        <v>0</v>
      </c>
      <c r="BV232" s="45">
        <f t="shared" ref="BV232:BV233" si="248">+IF(BV$1=$I229,BU229,0)+IF(BV$1&lt;$I232,BU232,0)</f>
        <v>0</v>
      </c>
      <c r="BW232" s="45">
        <f t="shared" ref="BW232:BW233" si="249">+IF(BW$1=$I229,BV229,0)+IF(BW$1&lt;$I232,BV232,0)</f>
        <v>0</v>
      </c>
      <c r="BX232" s="45">
        <f t="shared" ref="BX232:BX233" si="250">+IF(BX$1=$I229,BW229,0)+IF(BX$1&lt;$I232,BW232,0)</f>
        <v>0</v>
      </c>
      <c r="BY232" s="45">
        <f t="shared" ref="BY232:BY233" si="251">+IF(BY$1=$I229,BX229,0)+IF(BY$1&lt;$I232,BX232,0)</f>
        <v>0</v>
      </c>
      <c r="BZ232" s="181"/>
    </row>
    <row r="233" spans="1:78" hidden="1" outlineLevel="1" x14ac:dyDescent="0.25">
      <c r="A233" s="3" t="str">
        <f>+A230 &amp; " Cashed up"</f>
        <v>0s KiwiSaver Cashed up</v>
      </c>
      <c r="D233" s="72"/>
      <c r="E233" s="72"/>
      <c r="I233">
        <f>+$B$8</f>
        <v>2120</v>
      </c>
      <c r="K233" s="45">
        <f>+IF(K$1=$I230,J230,0)+IF(K$1&lt;$I233,J233,0)</f>
        <v>0</v>
      </c>
      <c r="L233" s="45">
        <f t="shared" ref="L233:AR233" si="252">+IF(L$1=$I230,K230,0)+IF(L$1&lt;$I233,K233,0)</f>
        <v>0</v>
      </c>
      <c r="M233" s="45">
        <f t="shared" si="252"/>
        <v>0</v>
      </c>
      <c r="N233" s="45">
        <f t="shared" si="252"/>
        <v>0</v>
      </c>
      <c r="O233" s="45">
        <f t="shared" si="252"/>
        <v>0</v>
      </c>
      <c r="P233" s="45">
        <f t="shared" si="252"/>
        <v>0</v>
      </c>
      <c r="Q233" s="45">
        <f t="shared" si="252"/>
        <v>0</v>
      </c>
      <c r="R233" s="45">
        <f t="shared" si="252"/>
        <v>0</v>
      </c>
      <c r="S233" s="45">
        <f t="shared" si="252"/>
        <v>0</v>
      </c>
      <c r="T233" s="45">
        <f t="shared" si="252"/>
        <v>0</v>
      </c>
      <c r="U233" s="45">
        <f>+IF(U$1=$I230,T230,0)+IF(U$1&lt;$I233,T233,0)</f>
        <v>0</v>
      </c>
      <c r="V233" s="45">
        <f t="shared" si="252"/>
        <v>0</v>
      </c>
      <c r="W233" s="45">
        <f t="shared" si="252"/>
        <v>0</v>
      </c>
      <c r="X233" s="45">
        <f t="shared" si="252"/>
        <v>0</v>
      </c>
      <c r="Y233" s="45">
        <f t="shared" si="252"/>
        <v>0</v>
      </c>
      <c r="Z233" s="45">
        <f t="shared" si="252"/>
        <v>0</v>
      </c>
      <c r="AA233" s="45">
        <f t="shared" si="252"/>
        <v>0</v>
      </c>
      <c r="AB233" s="45">
        <f t="shared" si="252"/>
        <v>0</v>
      </c>
      <c r="AC233" s="45">
        <f t="shared" si="252"/>
        <v>0</v>
      </c>
      <c r="AD233" s="45">
        <f t="shared" si="252"/>
        <v>0</v>
      </c>
      <c r="AE233" s="45">
        <f t="shared" si="252"/>
        <v>0</v>
      </c>
      <c r="AF233" s="45">
        <f t="shared" si="252"/>
        <v>0</v>
      </c>
      <c r="AG233" s="45">
        <f t="shared" si="252"/>
        <v>0</v>
      </c>
      <c r="AH233" s="45">
        <f t="shared" si="252"/>
        <v>0</v>
      </c>
      <c r="AI233" s="45">
        <f t="shared" si="252"/>
        <v>0</v>
      </c>
      <c r="AJ233" s="45">
        <f t="shared" si="252"/>
        <v>0</v>
      </c>
      <c r="AK233" s="45">
        <f t="shared" si="252"/>
        <v>0</v>
      </c>
      <c r="AL233" s="45">
        <f t="shared" si="252"/>
        <v>0</v>
      </c>
      <c r="AM233" s="45">
        <f t="shared" si="252"/>
        <v>0</v>
      </c>
      <c r="AN233" s="45">
        <f t="shared" si="252"/>
        <v>0</v>
      </c>
      <c r="AO233" s="45">
        <f t="shared" si="252"/>
        <v>0</v>
      </c>
      <c r="AP233" s="45">
        <f t="shared" si="252"/>
        <v>0</v>
      </c>
      <c r="AQ233" s="45">
        <f t="shared" si="252"/>
        <v>0</v>
      </c>
      <c r="AR233" s="45">
        <f t="shared" si="252"/>
        <v>0</v>
      </c>
      <c r="AS233" s="45">
        <f>+IF(AS$1=$I230,AR230,0)+IF(AS$1&lt;$I233,AR233,0)</f>
        <v>0</v>
      </c>
      <c r="AT233" s="45">
        <f t="shared" ref="AT233:BR233" si="253">+IF(AT$1=$I230,AS230,0)+IF(AT$1&lt;$I233,AS233,0)</f>
        <v>0</v>
      </c>
      <c r="AU233" s="45">
        <f t="shared" si="253"/>
        <v>0</v>
      </c>
      <c r="AV233" s="45">
        <f t="shared" si="253"/>
        <v>0</v>
      </c>
      <c r="AW233" s="45">
        <f t="shared" si="253"/>
        <v>0</v>
      </c>
      <c r="AX233" s="45">
        <f t="shared" si="253"/>
        <v>0</v>
      </c>
      <c r="AY233" s="45">
        <f t="shared" si="253"/>
        <v>0</v>
      </c>
      <c r="AZ233" s="45">
        <f t="shared" si="253"/>
        <v>0</v>
      </c>
      <c r="BA233" s="45">
        <f t="shared" si="253"/>
        <v>0</v>
      </c>
      <c r="BB233" s="45">
        <f t="shared" si="253"/>
        <v>0</v>
      </c>
      <c r="BC233" s="45">
        <f t="shared" si="253"/>
        <v>0</v>
      </c>
      <c r="BD233" s="45">
        <f t="shared" si="253"/>
        <v>0</v>
      </c>
      <c r="BE233" s="45">
        <f t="shared" si="253"/>
        <v>0</v>
      </c>
      <c r="BF233" s="45">
        <f t="shared" si="253"/>
        <v>0</v>
      </c>
      <c r="BG233" s="45">
        <f t="shared" si="253"/>
        <v>0</v>
      </c>
      <c r="BH233" s="45">
        <f t="shared" si="253"/>
        <v>0</v>
      </c>
      <c r="BI233" s="45">
        <f t="shared" si="253"/>
        <v>0</v>
      </c>
      <c r="BJ233" s="45">
        <f t="shared" si="253"/>
        <v>0</v>
      </c>
      <c r="BK233" s="45">
        <f t="shared" si="253"/>
        <v>0</v>
      </c>
      <c r="BL233" s="45">
        <f t="shared" si="253"/>
        <v>0</v>
      </c>
      <c r="BM233" s="45">
        <f t="shared" si="253"/>
        <v>0</v>
      </c>
      <c r="BN233" s="45">
        <f t="shared" si="253"/>
        <v>0</v>
      </c>
      <c r="BO233" s="45">
        <f t="shared" si="253"/>
        <v>0</v>
      </c>
      <c r="BP233" s="45">
        <f t="shared" si="253"/>
        <v>0</v>
      </c>
      <c r="BQ233" s="45">
        <f t="shared" si="253"/>
        <v>0</v>
      </c>
      <c r="BR233" s="45">
        <f t="shared" si="253"/>
        <v>0</v>
      </c>
      <c r="BS233" s="45">
        <f t="shared" si="245"/>
        <v>0</v>
      </c>
      <c r="BT233" s="45">
        <f t="shared" si="246"/>
        <v>0</v>
      </c>
      <c r="BU233" s="45">
        <f t="shared" si="247"/>
        <v>0</v>
      </c>
      <c r="BV233" s="45">
        <f t="shared" si="248"/>
        <v>0</v>
      </c>
      <c r="BW233" s="45">
        <f t="shared" si="249"/>
        <v>0</v>
      </c>
      <c r="BX233" s="45">
        <f t="shared" si="250"/>
        <v>0</v>
      </c>
      <c r="BY233" s="45">
        <f t="shared" si="251"/>
        <v>0</v>
      </c>
      <c r="BZ233" s="181"/>
    </row>
    <row r="234" spans="1:78" hidden="1" outlineLevel="1" x14ac:dyDescent="0.25">
      <c r="A234" s="3"/>
      <c r="D234" s="72"/>
      <c r="E234" s="72"/>
      <c r="L234" s="45"/>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c r="AX234" s="45"/>
      <c r="AY234" s="45"/>
      <c r="AZ234" s="45"/>
      <c r="BA234" s="45"/>
      <c r="BB234" s="45"/>
      <c r="BC234" s="45"/>
      <c r="BD234" s="45"/>
      <c r="BE234" s="45"/>
      <c r="BF234" s="45"/>
      <c r="BG234" s="45"/>
      <c r="BH234" s="45"/>
      <c r="BI234" s="45"/>
      <c r="BJ234" s="45"/>
      <c r="BK234" s="45"/>
      <c r="BL234" s="45"/>
      <c r="BM234" s="45"/>
      <c r="BN234" s="45"/>
      <c r="BO234" s="45"/>
      <c r="BP234" s="45"/>
      <c r="BQ234" s="45"/>
      <c r="BR234" s="45"/>
      <c r="BS234" s="45"/>
      <c r="BT234" s="45"/>
      <c r="BU234" s="45"/>
      <c r="BV234" s="45"/>
      <c r="BW234" s="45"/>
      <c r="BX234" s="45"/>
      <c r="BY234" s="45"/>
      <c r="BZ234" s="181"/>
    </row>
    <row r="235" spans="1:78" hidden="1" outlineLevel="1" x14ac:dyDescent="0.25">
      <c r="BZ235" s="181"/>
    </row>
    <row r="236" spans="1:78" hidden="1" outlineLevel="1" x14ac:dyDescent="0.25">
      <c r="A236" s="1" t="str">
        <f>+Investments!U58</f>
        <v>Investment Funds</v>
      </c>
      <c r="B236" s="123" t="s">
        <v>122</v>
      </c>
      <c r="C236" s="123" t="s">
        <v>108</v>
      </c>
      <c r="D236" s="123" t="s">
        <v>119</v>
      </c>
      <c r="E236" s="123" t="s">
        <v>178</v>
      </c>
      <c r="F236" s="122" t="s">
        <v>693</v>
      </c>
      <c r="G236" s="123"/>
      <c r="H236" s="123"/>
      <c r="I236" s="123" t="s">
        <v>264</v>
      </c>
      <c r="BZ236" s="181"/>
    </row>
    <row r="237" spans="1:78" hidden="1" outlineLevel="1" x14ac:dyDescent="0.25">
      <c r="A237" s="3" t="str">
        <f>+Investments!R60</f>
        <v>Pre retired savings</v>
      </c>
      <c r="B237">
        <f>+Investments!T60</f>
        <v>0</v>
      </c>
      <c r="C237" t="str">
        <f>+Investments!V60</f>
        <v>To Fix</v>
      </c>
      <c r="D237" s="72">
        <f>+Investments!X60</f>
        <v>0</v>
      </c>
      <c r="F237">
        <f>+'Retirement Plan'!AA22</f>
        <v>0</v>
      </c>
      <c r="I237">
        <f>+IF(Goals!U41&lt;&gt;"",Goals!U41,$B$8)</f>
        <v>2120</v>
      </c>
      <c r="K237">
        <f>+IF(B237&lt;&gt;0,B237,0)</f>
        <v>0</v>
      </c>
      <c r="L237" s="45">
        <f>+IF(AND(L$1&lt;$I$237),(K237-K190)*(1+$D237),0)</f>
        <v>0</v>
      </c>
      <c r="M237" s="45">
        <f t="shared" ref="M237:BR237" si="254">+IF(AND(M$1&lt;$I$237),(L237-L190)*(1+$D237),0)</f>
        <v>0</v>
      </c>
      <c r="N237" s="45">
        <f t="shared" si="254"/>
        <v>0</v>
      </c>
      <c r="O237" s="45">
        <f t="shared" si="254"/>
        <v>0</v>
      </c>
      <c r="P237" s="45">
        <f t="shared" si="254"/>
        <v>0</v>
      </c>
      <c r="Q237" s="45">
        <f t="shared" si="254"/>
        <v>0</v>
      </c>
      <c r="R237" s="45">
        <f t="shared" si="254"/>
        <v>0</v>
      </c>
      <c r="S237" s="45">
        <f t="shared" si="254"/>
        <v>0</v>
      </c>
      <c r="T237" s="45">
        <f t="shared" si="254"/>
        <v>0</v>
      </c>
      <c r="U237" s="45">
        <f t="shared" si="254"/>
        <v>0</v>
      </c>
      <c r="V237" s="45">
        <f t="shared" si="254"/>
        <v>0</v>
      </c>
      <c r="W237" s="45">
        <f t="shared" si="254"/>
        <v>0</v>
      </c>
      <c r="X237" s="45">
        <f t="shared" si="254"/>
        <v>0</v>
      </c>
      <c r="Y237" s="45">
        <f t="shared" si="254"/>
        <v>0</v>
      </c>
      <c r="Z237" s="45">
        <f t="shared" si="254"/>
        <v>0</v>
      </c>
      <c r="AA237" s="45">
        <f t="shared" si="254"/>
        <v>0</v>
      </c>
      <c r="AB237" s="45">
        <f t="shared" si="254"/>
        <v>0</v>
      </c>
      <c r="AC237" s="45">
        <f t="shared" si="254"/>
        <v>0</v>
      </c>
      <c r="AD237" s="45">
        <f t="shared" si="254"/>
        <v>0</v>
      </c>
      <c r="AE237" s="45">
        <f t="shared" si="254"/>
        <v>0</v>
      </c>
      <c r="AF237" s="45">
        <f t="shared" si="254"/>
        <v>0</v>
      </c>
      <c r="AG237" s="45">
        <f t="shared" si="254"/>
        <v>0</v>
      </c>
      <c r="AH237" s="45">
        <f t="shared" si="254"/>
        <v>0</v>
      </c>
      <c r="AI237" s="45">
        <f t="shared" si="254"/>
        <v>0</v>
      </c>
      <c r="AJ237" s="45">
        <f t="shared" si="254"/>
        <v>0</v>
      </c>
      <c r="AK237" s="45">
        <f t="shared" si="254"/>
        <v>0</v>
      </c>
      <c r="AL237" s="45">
        <f t="shared" si="254"/>
        <v>0</v>
      </c>
      <c r="AM237" s="45">
        <f t="shared" si="254"/>
        <v>0</v>
      </c>
      <c r="AN237" s="45">
        <f t="shared" si="254"/>
        <v>0</v>
      </c>
      <c r="AO237" s="45">
        <f t="shared" si="254"/>
        <v>0</v>
      </c>
      <c r="AP237" s="45">
        <f t="shared" si="254"/>
        <v>0</v>
      </c>
      <c r="AQ237" s="45">
        <f t="shared" si="254"/>
        <v>0</v>
      </c>
      <c r="AR237" s="45">
        <f t="shared" si="254"/>
        <v>0</v>
      </c>
      <c r="AS237" s="45">
        <f t="shared" si="254"/>
        <v>0</v>
      </c>
      <c r="AT237" s="45">
        <f t="shared" si="254"/>
        <v>0</v>
      </c>
      <c r="AU237" s="45">
        <f t="shared" si="254"/>
        <v>0</v>
      </c>
      <c r="AV237" s="45">
        <f t="shared" si="254"/>
        <v>0</v>
      </c>
      <c r="AW237" s="45">
        <f t="shared" si="254"/>
        <v>0</v>
      </c>
      <c r="AX237" s="45">
        <f t="shared" si="254"/>
        <v>0</v>
      </c>
      <c r="AY237" s="45">
        <f t="shared" si="254"/>
        <v>0</v>
      </c>
      <c r="AZ237" s="45">
        <f t="shared" si="254"/>
        <v>0</v>
      </c>
      <c r="BA237" s="45">
        <f t="shared" si="254"/>
        <v>0</v>
      </c>
      <c r="BB237" s="45">
        <f t="shared" si="254"/>
        <v>0</v>
      </c>
      <c r="BC237" s="45">
        <f t="shared" si="254"/>
        <v>0</v>
      </c>
      <c r="BD237" s="45">
        <f t="shared" si="254"/>
        <v>0</v>
      </c>
      <c r="BE237" s="45">
        <f t="shared" si="254"/>
        <v>0</v>
      </c>
      <c r="BF237" s="45">
        <f t="shared" si="254"/>
        <v>0</v>
      </c>
      <c r="BG237" s="45">
        <f t="shared" si="254"/>
        <v>0</v>
      </c>
      <c r="BH237" s="45">
        <f t="shared" si="254"/>
        <v>0</v>
      </c>
      <c r="BI237" s="45">
        <f t="shared" si="254"/>
        <v>0</v>
      </c>
      <c r="BJ237" s="45">
        <f t="shared" si="254"/>
        <v>0</v>
      </c>
      <c r="BK237" s="45">
        <f t="shared" si="254"/>
        <v>0</v>
      </c>
      <c r="BL237" s="45">
        <f t="shared" si="254"/>
        <v>0</v>
      </c>
      <c r="BM237" s="45">
        <f t="shared" si="254"/>
        <v>0</v>
      </c>
      <c r="BN237" s="45">
        <f t="shared" si="254"/>
        <v>0</v>
      </c>
      <c r="BO237" s="45">
        <f t="shared" si="254"/>
        <v>0</v>
      </c>
      <c r="BP237" s="45">
        <f t="shared" si="254"/>
        <v>0</v>
      </c>
      <c r="BQ237" s="45">
        <f t="shared" si="254"/>
        <v>0</v>
      </c>
      <c r="BR237" s="45">
        <f t="shared" si="254"/>
        <v>0</v>
      </c>
      <c r="BS237" s="45">
        <f t="shared" ref="BS237" si="255">+IF(AND(BS$1&lt;$I$237),(BR237-BR190)*(1+$D237),0)</f>
        <v>0</v>
      </c>
      <c r="BT237" s="45">
        <f t="shared" ref="BT237" si="256">+IF(AND(BT$1&lt;$I$237),(BS237-BS190)*(1+$D237),0)</f>
        <v>0</v>
      </c>
      <c r="BU237" s="45">
        <f t="shared" ref="BU237" si="257">+IF(AND(BU$1&lt;$I$237),(BT237-BT190)*(1+$D237),0)</f>
        <v>0</v>
      </c>
      <c r="BV237" s="45">
        <f t="shared" ref="BV237" si="258">+IF(AND(BV$1&lt;$I$237),(BU237-BU190)*(1+$D237),0)</f>
        <v>0</v>
      </c>
      <c r="BW237" s="45">
        <f t="shared" ref="BW237" si="259">+IF(AND(BW$1&lt;$I$237),(BV237-BV190)*(1+$D237),0)</f>
        <v>0</v>
      </c>
      <c r="BX237" s="45">
        <f t="shared" ref="BX237" si="260">+IF(AND(BX$1&lt;$I$237),(BW237-BW190)*(1+$D237),0)</f>
        <v>0</v>
      </c>
      <c r="BY237" s="45">
        <f t="shared" ref="BY237" si="261">+IF(AND(BY$1&lt;$I$237),(BX237-BX190)*(1+$D237),0)</f>
        <v>0</v>
      </c>
      <c r="BZ237" s="181"/>
    </row>
    <row r="238" spans="1:78" hidden="1" outlineLevel="1" x14ac:dyDescent="0.25">
      <c r="A238" s="3">
        <f>+Investments!R61</f>
        <v>0</v>
      </c>
      <c r="B238">
        <f>+Investments!T61</f>
        <v>0</v>
      </c>
      <c r="C238" t="str">
        <f>+Investments!V61</f>
        <v>Unknown</v>
      </c>
      <c r="D238" s="72">
        <f>+Investments!X61</f>
        <v>0</v>
      </c>
      <c r="E238" s="1">
        <f>+Investments!Y61</f>
        <v>0</v>
      </c>
      <c r="I238">
        <f>+IF(Goals!U42&lt;&gt;"",Goals!U42,$B$8)</f>
        <v>2120</v>
      </c>
      <c r="K238" s="45">
        <f>+IF(K$1&gt;=$E238,$B238,IF(AND(J238&lt;&gt;0,K$1&lt;$I$238),J238*(1+$D238),0))</f>
        <v>0</v>
      </c>
      <c r="L238" s="45">
        <f t="shared" ref="L238:O238" si="262">+IF(L$1=$E238,$B238,IF(AND(K238&lt;&gt;0,L$1&lt;$I$238),K238*(1+$D238),0))</f>
        <v>0</v>
      </c>
      <c r="M238" s="45">
        <f t="shared" si="262"/>
        <v>0</v>
      </c>
      <c r="N238" s="45">
        <f>+IF(N$1=$E238,$B238,IF(AND(M238&lt;&gt;0,N$1&lt;$I$238),M238*(1+$D238),0))</f>
        <v>0</v>
      </c>
      <c r="O238" s="45">
        <f t="shared" si="262"/>
        <v>0</v>
      </c>
      <c r="P238" s="45">
        <f t="shared" ref="P238" si="263">+IF(P$1=$E238,$B238,IF(AND(O238&lt;&gt;0,P$1&lt;$I$238),O238*(1+$D238),0))</f>
        <v>0</v>
      </c>
      <c r="Q238" s="45">
        <f t="shared" ref="Q238" si="264">+IF(Q$1=$E238,$B238,IF(AND(P238&lt;&gt;0,Q$1&lt;$I$238),P238*(1+$D238),0))</f>
        <v>0</v>
      </c>
      <c r="R238" s="45">
        <f t="shared" ref="R238" si="265">+IF(R$1=$E238,$B238,IF(AND(Q238&lt;&gt;0,R$1&lt;$I$238),Q238*(1+$D238),0))</f>
        <v>0</v>
      </c>
      <c r="S238" s="45">
        <f t="shared" ref="S238" si="266">+IF(S$1=$E238,$B238,IF(AND(R238&lt;&gt;0,S$1&lt;$I$238),R238*(1+$D238),0))</f>
        <v>0</v>
      </c>
      <c r="T238" s="45">
        <f t="shared" ref="T238" si="267">+IF(T$1=$E238,$B238,IF(AND(S238&lt;&gt;0,T$1&lt;$I$238),S238*(1+$D238),0))</f>
        <v>0</v>
      </c>
      <c r="U238" s="45">
        <f t="shared" ref="U238" si="268">+IF(U$1=$E238,$B238,IF(AND(T238&lt;&gt;0,U$1&lt;$I$238),T238*(1+$D238),0))</f>
        <v>0</v>
      </c>
      <c r="V238" s="45">
        <f t="shared" ref="V238" si="269">+IF(V$1=$E238,$B238,IF(AND(U238&lt;&gt;0,V$1&lt;$I$238),U238*(1+$D238),0))</f>
        <v>0</v>
      </c>
      <c r="W238" s="45">
        <f t="shared" ref="W238" si="270">+IF(W$1=$E238,$B238,IF(AND(V238&lt;&gt;0,W$1&lt;$I$238),V238*(1+$D238),0))</f>
        <v>0</v>
      </c>
      <c r="X238" s="45">
        <f t="shared" ref="X238" si="271">+IF(X$1=$E238,$B238,IF(AND(W238&lt;&gt;0,X$1&lt;$I$238),W238*(1+$D238),0))</f>
        <v>0</v>
      </c>
      <c r="Y238" s="45">
        <f t="shared" ref="Y238" si="272">+IF(Y$1=$E238,$B238,IF(AND(X238&lt;&gt;0,Y$1&lt;$I$238),X238*(1+$D238),0))</f>
        <v>0</v>
      </c>
      <c r="Z238" s="45">
        <f t="shared" ref="Z238" si="273">+IF(Z$1=$E238,$B238,IF(AND(Y238&lt;&gt;0,Z$1&lt;$I$238),Y238*(1+$D238),0))</f>
        <v>0</v>
      </c>
      <c r="AA238" s="45">
        <f t="shared" ref="AA238" si="274">+IF(AA$1=$E238,$B238,IF(AND(Z238&lt;&gt;0,AA$1&lt;$I$238),Z238*(1+$D238),0))</f>
        <v>0</v>
      </c>
      <c r="AB238" s="45">
        <f t="shared" ref="AB238" si="275">+IF(AB$1=$E238,$B238,IF(AND(AA238&lt;&gt;0,AB$1&lt;$I$238),AA238*(1+$D238),0))</f>
        <v>0</v>
      </c>
      <c r="AC238" s="45">
        <f t="shared" ref="AC238" si="276">+IF(AC$1=$E238,$B238,IF(AND(AB238&lt;&gt;0,AC$1&lt;$I$238),AB238*(1+$D238),0))</f>
        <v>0</v>
      </c>
      <c r="AD238" s="45">
        <f t="shared" ref="AD238" si="277">+IF(AD$1=$E238,$B238,IF(AND(AC238&lt;&gt;0,AD$1&lt;$I$238),AC238*(1+$D238),0))</f>
        <v>0</v>
      </c>
      <c r="AE238" s="45">
        <f t="shared" ref="AE238" si="278">+IF(AE$1=$E238,$B238,IF(AND(AD238&lt;&gt;0,AE$1&lt;$I$238),AD238*(1+$D238),0))</f>
        <v>0</v>
      </c>
      <c r="AF238" s="45">
        <f t="shared" ref="AF238" si="279">+IF(AF$1=$E238,$B238,IF(AND(AE238&lt;&gt;0,AF$1&lt;$I$238),AE238*(1+$D238),0))</f>
        <v>0</v>
      </c>
      <c r="AG238" s="45">
        <f t="shared" ref="AG238" si="280">+IF(AG$1=$E238,$B238,IF(AND(AF238&lt;&gt;0,AG$1&lt;$I$238),AF238*(1+$D238),0))</f>
        <v>0</v>
      </c>
      <c r="AH238" s="45">
        <f t="shared" ref="AH238" si="281">+IF(AH$1=$E238,$B238,IF(AND(AG238&lt;&gt;0,AH$1&lt;$I$238),AG238*(1+$D238),0))</f>
        <v>0</v>
      </c>
      <c r="AI238" s="45">
        <f t="shared" ref="AI238" si="282">+IF(AI$1=$E238,$B238,IF(AND(AH238&lt;&gt;0,AI$1&lt;$I$238),AH238*(1+$D238),0))</f>
        <v>0</v>
      </c>
      <c r="AJ238" s="45">
        <f t="shared" ref="AJ238" si="283">+IF(AJ$1=$E238,$B238,IF(AND(AI238&lt;&gt;0,AJ$1&lt;$I$238),AI238*(1+$D238),0))</f>
        <v>0</v>
      </c>
      <c r="AK238" s="45">
        <f t="shared" ref="AK238" si="284">+IF(AK$1=$E238,$B238,IF(AND(AJ238&lt;&gt;0,AK$1&lt;$I$238),AJ238*(1+$D238),0))</f>
        <v>0</v>
      </c>
      <c r="AL238" s="45">
        <f t="shared" ref="AL238" si="285">+IF(AL$1=$E238,$B238,IF(AND(AK238&lt;&gt;0,AL$1&lt;$I$238),AK238*(1+$D238),0))</f>
        <v>0</v>
      </c>
      <c r="AM238" s="45">
        <f t="shared" ref="AM238" si="286">+IF(AM$1=$E238,$B238,IF(AND(AL238&lt;&gt;0,AM$1&lt;$I$238),AL238*(1+$D238),0))</f>
        <v>0</v>
      </c>
      <c r="AN238" s="45">
        <f t="shared" ref="AN238" si="287">+IF(AN$1=$E238,$B238,IF(AND(AM238&lt;&gt;0,AN$1&lt;$I$238),AM238*(1+$D238),0))</f>
        <v>0</v>
      </c>
      <c r="AO238" s="45">
        <f t="shared" ref="AO238" si="288">+IF(AO$1=$E238,$B238,IF(AND(AN238&lt;&gt;0,AO$1&lt;$I$238),AN238*(1+$D238),0))</f>
        <v>0</v>
      </c>
      <c r="AP238" s="45">
        <f t="shared" ref="AP238" si="289">+IF(AP$1=$E238,$B238,IF(AND(AO238&lt;&gt;0,AP$1&lt;$I$238),AO238*(1+$D238),0))</f>
        <v>0</v>
      </c>
      <c r="AQ238" s="45">
        <f t="shared" ref="AQ238" si="290">+IF(AQ$1=$E238,$B238,IF(AND(AP238&lt;&gt;0,AQ$1&lt;$I$238),AP238*(1+$D238),0))</f>
        <v>0</v>
      </c>
      <c r="AR238" s="45">
        <f t="shared" ref="AR238" si="291">+IF(AR$1=$E238,$B238,IF(AND(AQ238&lt;&gt;0,AR$1&lt;$I$238),AQ238*(1+$D238),0))</f>
        <v>0</v>
      </c>
      <c r="AS238" s="45">
        <f t="shared" ref="AS238" si="292">+IF(AS$1=$E238,$B238,IF(AND(AR238&lt;&gt;0,AS$1&lt;$I$238),AR238*(1+$D238),0))</f>
        <v>0</v>
      </c>
      <c r="AT238" s="45">
        <f t="shared" ref="AT238" si="293">+IF(AT$1=$E238,$B238,IF(AND(AS238&lt;&gt;0,AT$1&lt;$I$238),AS238*(1+$D238),0))</f>
        <v>0</v>
      </c>
      <c r="AU238" s="45">
        <f t="shared" ref="AU238" si="294">+IF(AU$1=$E238,$B238,IF(AND(AT238&lt;&gt;0,AU$1&lt;$I$238),AT238*(1+$D238),0))</f>
        <v>0</v>
      </c>
      <c r="AV238" s="45">
        <f t="shared" ref="AV238" si="295">+IF(AV$1=$E238,$B238,IF(AND(AU238&lt;&gt;0,AV$1&lt;$I$238),AU238*(1+$D238),0))</f>
        <v>0</v>
      </c>
      <c r="AW238" s="45">
        <f t="shared" ref="AW238" si="296">+IF(AW$1=$E238,$B238,IF(AND(AV238&lt;&gt;0,AW$1&lt;$I$238),AV238*(1+$D238),0))</f>
        <v>0</v>
      </c>
      <c r="AX238" s="45">
        <f t="shared" ref="AX238" si="297">+IF(AX$1=$E238,$B238,IF(AND(AW238&lt;&gt;0,AX$1&lt;$I$238),AW238*(1+$D238),0))</f>
        <v>0</v>
      </c>
      <c r="AY238" s="45">
        <f t="shared" ref="AY238" si="298">+IF(AY$1=$E238,$B238,IF(AND(AX238&lt;&gt;0,AY$1&lt;$I$238),AX238*(1+$D238),0))</f>
        <v>0</v>
      </c>
      <c r="AZ238" s="45">
        <f t="shared" ref="AZ238" si="299">+IF(AZ$1=$E238,$B238,IF(AND(AY238&lt;&gt;0,AZ$1&lt;$I$238),AY238*(1+$D238),0))</f>
        <v>0</v>
      </c>
      <c r="BA238" s="45">
        <f t="shared" ref="BA238" si="300">+IF(BA$1=$E238,$B238,IF(AND(AZ238&lt;&gt;0,BA$1&lt;$I$238),AZ238*(1+$D238),0))</f>
        <v>0</v>
      </c>
      <c r="BB238" s="45">
        <f t="shared" ref="BB238" si="301">+IF(BB$1=$E238,$B238,IF(AND(BA238&lt;&gt;0,BB$1&lt;$I$238),BA238*(1+$D238),0))</f>
        <v>0</v>
      </c>
      <c r="BC238" s="45">
        <f t="shared" ref="BC238" si="302">+IF(BC$1=$E238,$B238,IF(AND(BB238&lt;&gt;0,BC$1&lt;$I$238),BB238*(1+$D238),0))</f>
        <v>0</v>
      </c>
      <c r="BD238" s="45">
        <f t="shared" ref="BD238" si="303">+IF(BD$1=$E238,$B238,IF(AND(BC238&lt;&gt;0,BD$1&lt;$I$238),BC238*(1+$D238),0))</f>
        <v>0</v>
      </c>
      <c r="BE238" s="45">
        <f t="shared" ref="BE238" si="304">+IF(BE$1=$E238,$B238,IF(AND(BD238&lt;&gt;0,BE$1&lt;$I$238),BD238*(1+$D238),0))</f>
        <v>0</v>
      </c>
      <c r="BF238" s="45">
        <f t="shared" ref="BF238" si="305">+IF(BF$1=$E238,$B238,IF(AND(BE238&lt;&gt;0,BF$1&lt;$I$238),BE238*(1+$D238),0))</f>
        <v>0</v>
      </c>
      <c r="BG238" s="45">
        <f t="shared" ref="BG238" si="306">+IF(BG$1=$E238,$B238,IF(AND(BF238&lt;&gt;0,BG$1&lt;$I$238),BF238*(1+$D238),0))</f>
        <v>0</v>
      </c>
      <c r="BH238" s="45">
        <f t="shared" ref="BH238" si="307">+IF(BH$1=$E238,$B238,IF(AND(BG238&lt;&gt;0,BH$1&lt;$I$238),BG238*(1+$D238),0))</f>
        <v>0</v>
      </c>
      <c r="BI238" s="45">
        <f t="shared" ref="BI238" si="308">+IF(BI$1=$E238,$B238,IF(AND(BH238&lt;&gt;0,BI$1&lt;$I$238),BH238*(1+$D238),0))</f>
        <v>0</v>
      </c>
      <c r="BJ238" s="45">
        <f t="shared" ref="BJ238" si="309">+IF(BJ$1=$E238,$B238,IF(AND(BI238&lt;&gt;0,BJ$1&lt;$I$238),BI238*(1+$D238),0))</f>
        <v>0</v>
      </c>
      <c r="BK238" s="45">
        <f t="shared" ref="BK238" si="310">+IF(BK$1=$E238,$B238,IF(AND(BJ238&lt;&gt;0,BK$1&lt;$I$238),BJ238*(1+$D238),0))</f>
        <v>0</v>
      </c>
      <c r="BL238" s="45">
        <f t="shared" ref="BL238" si="311">+IF(BL$1=$E238,$B238,IF(AND(BK238&lt;&gt;0,BL$1&lt;$I$238),BK238*(1+$D238),0))</f>
        <v>0</v>
      </c>
      <c r="BM238" s="45">
        <f t="shared" ref="BM238" si="312">+IF(BM$1=$E238,$B238,IF(AND(BL238&lt;&gt;0,BM$1&lt;$I$238),BL238*(1+$D238),0))</f>
        <v>0</v>
      </c>
      <c r="BN238" s="45">
        <f t="shared" ref="BN238" si="313">+IF(BN$1=$E238,$B238,IF(AND(BM238&lt;&gt;0,BN$1&lt;$I$238),BM238*(1+$D238),0))</f>
        <v>0</v>
      </c>
      <c r="BO238" s="45">
        <f t="shared" ref="BO238" si="314">+IF(BO$1=$E238,$B238,IF(AND(BN238&lt;&gt;0,BO$1&lt;$I$238),BN238*(1+$D238),0))</f>
        <v>0</v>
      </c>
      <c r="BP238" s="45">
        <f t="shared" ref="BP238" si="315">+IF(BP$1=$E238,$B238,IF(AND(BO238&lt;&gt;0,BP$1&lt;$I$238),BO238*(1+$D238),0))</f>
        <v>0</v>
      </c>
      <c r="BQ238" s="45">
        <f t="shared" ref="BQ238" si="316">+IF(BQ$1=$E238,$B238,IF(AND(BP238&lt;&gt;0,BQ$1&lt;$I$238),BP238*(1+$D238),0))</f>
        <v>0</v>
      </c>
      <c r="BR238" s="45">
        <f t="shared" ref="BR238" si="317">+IF(BR$1=$E238,$B238,IF(AND(BQ238&lt;&gt;0,BR$1&lt;$I$238),BQ238*(1+$D238),0))</f>
        <v>0</v>
      </c>
      <c r="BS238" s="45">
        <f t="shared" ref="BS238" si="318">+IF(BS$1=$E238,$B238,IF(AND(BR238&lt;&gt;0,BS$1&lt;$I$238),BR238*(1+$D238),0))</f>
        <v>0</v>
      </c>
      <c r="BT238" s="45">
        <f t="shared" ref="BT238" si="319">+IF(BT$1=$E238,$B238,IF(AND(BS238&lt;&gt;0,BT$1&lt;$I$238),BS238*(1+$D238),0))</f>
        <v>0</v>
      </c>
      <c r="BU238" s="45">
        <f t="shared" ref="BU238" si="320">+IF(BU$1=$E238,$B238,IF(AND(BT238&lt;&gt;0,BU$1&lt;$I$238),BT238*(1+$D238),0))</f>
        <v>0</v>
      </c>
      <c r="BV238" s="45">
        <f t="shared" ref="BV238" si="321">+IF(BV$1=$E238,$B238,IF(AND(BU238&lt;&gt;0,BV$1&lt;$I$238),BU238*(1+$D238),0))</f>
        <v>0</v>
      </c>
      <c r="BW238" s="45">
        <f t="shared" ref="BW238" si="322">+IF(BW$1=$E238,$B238,IF(AND(BV238&lt;&gt;0,BW$1&lt;$I$238),BV238*(1+$D238),0))</f>
        <v>0</v>
      </c>
      <c r="BX238" s="45">
        <f t="shared" ref="BX238" si="323">+IF(BX$1=$E238,$B238,IF(AND(BW238&lt;&gt;0,BX$1&lt;$I$238),BW238*(1+$D238),0))</f>
        <v>0</v>
      </c>
      <c r="BY238" s="45">
        <f t="shared" ref="BY238" si="324">+IF(BY$1=$E238,$B238,IF(AND(BX238&lt;&gt;0,BY$1&lt;$I$238),BX238*(1+$D238),0))</f>
        <v>0</v>
      </c>
      <c r="BZ238" s="181"/>
    </row>
    <row r="239" spans="1:78" hidden="1" outlineLevel="1" x14ac:dyDescent="0.25">
      <c r="A239" s="3">
        <f>+Investments!R62</f>
        <v>0</v>
      </c>
      <c r="B239">
        <f>+Investments!T62</f>
        <v>0</v>
      </c>
      <c r="C239" t="str">
        <f>+Investments!V62</f>
        <v>Unknown</v>
      </c>
      <c r="D239" s="72">
        <f>+Investments!X62</f>
        <v>0</v>
      </c>
      <c r="E239" s="1">
        <f>+Investments!Y62</f>
        <v>0</v>
      </c>
      <c r="I239">
        <f>+IF(Goals!U43&lt;&gt;"",Goals!U43,$B$8)</f>
        <v>2120</v>
      </c>
      <c r="K239" s="45">
        <f>+IF(K$1&gt;=$E239,$B239,IF(AND(J239&lt;&gt;0,K$1&lt;$I$239),J239*(1+$D239),0))</f>
        <v>0</v>
      </c>
      <c r="L239" s="45">
        <f t="shared" ref="L239:N239" si="325">+IF(L$1=$E239,$B239,IF(AND(K239&lt;&gt;0,L$1&lt;$I$239),K239*(1+$D239),0))</f>
        <v>0</v>
      </c>
      <c r="M239" s="45">
        <f t="shared" si="325"/>
        <v>0</v>
      </c>
      <c r="N239" s="45">
        <f t="shared" si="325"/>
        <v>0</v>
      </c>
      <c r="O239" s="45">
        <f>+IF(O$1=$E239,$B239,IF(AND(N239&lt;&gt;0,O$1&lt;$I$239),N239*(1+$D239),0))</f>
        <v>0</v>
      </c>
      <c r="P239" s="45">
        <f t="shared" ref="P239:BR239" si="326">+IF(P$1=$E239,$B239,IF(AND(O239&lt;&gt;0,P$1&lt;$I$239),O239*(1+$D239),0))</f>
        <v>0</v>
      </c>
      <c r="Q239" s="45">
        <f t="shared" si="326"/>
        <v>0</v>
      </c>
      <c r="R239" s="45">
        <f t="shared" si="326"/>
        <v>0</v>
      </c>
      <c r="S239" s="45">
        <f t="shared" si="326"/>
        <v>0</v>
      </c>
      <c r="T239" s="45">
        <f t="shared" si="326"/>
        <v>0</v>
      </c>
      <c r="U239" s="45">
        <f t="shared" si="326"/>
        <v>0</v>
      </c>
      <c r="V239" s="45">
        <f t="shared" si="326"/>
        <v>0</v>
      </c>
      <c r="W239" s="45">
        <f t="shared" si="326"/>
        <v>0</v>
      </c>
      <c r="X239" s="45">
        <f t="shared" si="326"/>
        <v>0</v>
      </c>
      <c r="Y239" s="45">
        <f t="shared" si="326"/>
        <v>0</v>
      </c>
      <c r="Z239" s="45">
        <f t="shared" si="326"/>
        <v>0</v>
      </c>
      <c r="AA239" s="45">
        <f t="shared" si="326"/>
        <v>0</v>
      </c>
      <c r="AB239" s="45">
        <f t="shared" si="326"/>
        <v>0</v>
      </c>
      <c r="AC239" s="45">
        <f t="shared" si="326"/>
        <v>0</v>
      </c>
      <c r="AD239" s="45">
        <f t="shared" si="326"/>
        <v>0</v>
      </c>
      <c r="AE239" s="45">
        <f t="shared" si="326"/>
        <v>0</v>
      </c>
      <c r="AF239" s="45">
        <f t="shared" si="326"/>
        <v>0</v>
      </c>
      <c r="AG239" s="45">
        <f t="shared" si="326"/>
        <v>0</v>
      </c>
      <c r="AH239" s="45">
        <f t="shared" si="326"/>
        <v>0</v>
      </c>
      <c r="AI239" s="45">
        <f t="shared" si="326"/>
        <v>0</v>
      </c>
      <c r="AJ239" s="45">
        <f t="shared" si="326"/>
        <v>0</v>
      </c>
      <c r="AK239" s="45">
        <f t="shared" si="326"/>
        <v>0</v>
      </c>
      <c r="AL239" s="45">
        <f t="shared" si="326"/>
        <v>0</v>
      </c>
      <c r="AM239" s="45">
        <f t="shared" si="326"/>
        <v>0</v>
      </c>
      <c r="AN239" s="45">
        <f t="shared" si="326"/>
        <v>0</v>
      </c>
      <c r="AO239" s="45">
        <f t="shared" si="326"/>
        <v>0</v>
      </c>
      <c r="AP239" s="45">
        <f t="shared" si="326"/>
        <v>0</v>
      </c>
      <c r="AQ239" s="45">
        <f t="shared" si="326"/>
        <v>0</v>
      </c>
      <c r="AR239" s="45">
        <f t="shared" si="326"/>
        <v>0</v>
      </c>
      <c r="AS239" s="45">
        <f t="shared" si="326"/>
        <v>0</v>
      </c>
      <c r="AT239" s="45">
        <f t="shared" si="326"/>
        <v>0</v>
      </c>
      <c r="AU239" s="45">
        <f t="shared" si="326"/>
        <v>0</v>
      </c>
      <c r="AV239" s="45">
        <f t="shared" si="326"/>
        <v>0</v>
      </c>
      <c r="AW239" s="45">
        <f t="shared" si="326"/>
        <v>0</v>
      </c>
      <c r="AX239" s="45">
        <f t="shared" si="326"/>
        <v>0</v>
      </c>
      <c r="AY239" s="45">
        <f t="shared" si="326"/>
        <v>0</v>
      </c>
      <c r="AZ239" s="45">
        <f t="shared" si="326"/>
        <v>0</v>
      </c>
      <c r="BA239" s="45">
        <f t="shared" si="326"/>
        <v>0</v>
      </c>
      <c r="BB239" s="45">
        <f t="shared" si="326"/>
        <v>0</v>
      </c>
      <c r="BC239" s="45">
        <f t="shared" si="326"/>
        <v>0</v>
      </c>
      <c r="BD239" s="45">
        <f t="shared" si="326"/>
        <v>0</v>
      </c>
      <c r="BE239" s="45">
        <f t="shared" si="326"/>
        <v>0</v>
      </c>
      <c r="BF239" s="45">
        <f t="shared" si="326"/>
        <v>0</v>
      </c>
      <c r="BG239" s="45">
        <f t="shared" si="326"/>
        <v>0</v>
      </c>
      <c r="BH239" s="45">
        <f t="shared" si="326"/>
        <v>0</v>
      </c>
      <c r="BI239" s="45">
        <f t="shared" si="326"/>
        <v>0</v>
      </c>
      <c r="BJ239" s="45">
        <f t="shared" si="326"/>
        <v>0</v>
      </c>
      <c r="BK239" s="45">
        <f t="shared" si="326"/>
        <v>0</v>
      </c>
      <c r="BL239" s="45">
        <f t="shared" si="326"/>
        <v>0</v>
      </c>
      <c r="BM239" s="45">
        <f t="shared" si="326"/>
        <v>0</v>
      </c>
      <c r="BN239" s="45">
        <f t="shared" si="326"/>
        <v>0</v>
      </c>
      <c r="BO239" s="45">
        <f t="shared" si="326"/>
        <v>0</v>
      </c>
      <c r="BP239" s="45">
        <f t="shared" si="326"/>
        <v>0</v>
      </c>
      <c r="BQ239" s="45">
        <f t="shared" si="326"/>
        <v>0</v>
      </c>
      <c r="BR239" s="45">
        <f t="shared" si="326"/>
        <v>0</v>
      </c>
      <c r="BS239" s="45">
        <f t="shared" ref="BS239" si="327">+IF(BS$1=$E239,$B239,IF(AND(BR239&lt;&gt;0,BS$1&lt;$I$239),BR239*(1+$D239),0))</f>
        <v>0</v>
      </c>
      <c r="BT239" s="45">
        <f t="shared" ref="BT239" si="328">+IF(BT$1=$E239,$B239,IF(AND(BS239&lt;&gt;0,BT$1&lt;$I$239),BS239*(1+$D239),0))</f>
        <v>0</v>
      </c>
      <c r="BU239" s="45">
        <f t="shared" ref="BU239" si="329">+IF(BU$1=$E239,$B239,IF(AND(BT239&lt;&gt;0,BU$1&lt;$I$239),BT239*(1+$D239),0))</f>
        <v>0</v>
      </c>
      <c r="BV239" s="45">
        <f t="shared" ref="BV239" si="330">+IF(BV$1=$E239,$B239,IF(AND(BU239&lt;&gt;0,BV$1&lt;$I$239),BU239*(1+$D239),0))</f>
        <v>0</v>
      </c>
      <c r="BW239" s="45">
        <f t="shared" ref="BW239" si="331">+IF(BW$1=$E239,$B239,IF(AND(BV239&lt;&gt;0,BW$1&lt;$I$239),BV239*(1+$D239),0))</f>
        <v>0</v>
      </c>
      <c r="BX239" s="45">
        <f t="shared" ref="BX239" si="332">+IF(BX$1=$E239,$B239,IF(AND(BW239&lt;&gt;0,BX$1&lt;$I$239),BW239*(1+$D239),0))</f>
        <v>0</v>
      </c>
      <c r="BY239" s="45">
        <f t="shared" ref="BY239" si="333">+IF(BY$1=$E239,$B239,IF(AND(BX239&lt;&gt;0,BY$1&lt;$I$239),BX239*(1+$D239),0))</f>
        <v>0</v>
      </c>
      <c r="BZ239" s="181"/>
    </row>
    <row r="240" spans="1:78" hidden="1" outlineLevel="1" x14ac:dyDescent="0.25">
      <c r="A240" s="3">
        <f>+Investments!R63</f>
        <v>0</v>
      </c>
      <c r="B240">
        <f>+Investments!T63</f>
        <v>0</v>
      </c>
      <c r="C240" t="str">
        <f>+Investments!V63</f>
        <v>Unknown</v>
      </c>
      <c r="D240" s="72">
        <f>+Investments!X63</f>
        <v>0</v>
      </c>
      <c r="E240" s="1">
        <f>+Investments!Y63</f>
        <v>0</v>
      </c>
      <c r="I240">
        <f>+IF(Goals!U44&lt;&gt;"",Goals!U44,$B$8)</f>
        <v>2120</v>
      </c>
      <c r="K240" s="45">
        <f>+IF(K$1&gt;=$E240,$B240,IF(AND(J240&lt;&gt;0,K$1&lt;$I$240),J240*(1+$D240),0))</f>
        <v>0</v>
      </c>
      <c r="L240" s="45">
        <f t="shared" ref="L240:N240" si="334">+IF(L$1=$E240,$B240,IF(AND(K240&lt;&gt;0,L$1&lt;$I$240),K240*(1+$D240),0))</f>
        <v>0</v>
      </c>
      <c r="M240" s="45">
        <f t="shared" si="334"/>
        <v>0</v>
      </c>
      <c r="N240" s="45">
        <f t="shared" si="334"/>
        <v>0</v>
      </c>
      <c r="O240" s="45">
        <f>+IF(O$1=$E240,$B240,IF(AND(N240&lt;&gt;0,O$1&lt;$I$240),N240*(1+$D240),0))</f>
        <v>0</v>
      </c>
      <c r="P240" s="45">
        <f t="shared" ref="P240:BR240" si="335">+IF(P$1=$E240,$B240,IF(AND(O240&lt;&gt;0,P$1&lt;$I$240),O240*(1+$D240),0))</f>
        <v>0</v>
      </c>
      <c r="Q240" s="45">
        <f t="shared" si="335"/>
        <v>0</v>
      </c>
      <c r="R240" s="45">
        <f t="shared" si="335"/>
        <v>0</v>
      </c>
      <c r="S240" s="45">
        <f t="shared" si="335"/>
        <v>0</v>
      </c>
      <c r="T240" s="45">
        <f t="shared" si="335"/>
        <v>0</v>
      </c>
      <c r="U240" s="45">
        <f t="shared" si="335"/>
        <v>0</v>
      </c>
      <c r="V240" s="45">
        <f t="shared" si="335"/>
        <v>0</v>
      </c>
      <c r="W240" s="45">
        <f t="shared" si="335"/>
        <v>0</v>
      </c>
      <c r="X240" s="45">
        <f t="shared" si="335"/>
        <v>0</v>
      </c>
      <c r="Y240" s="45">
        <f t="shared" si="335"/>
        <v>0</v>
      </c>
      <c r="Z240" s="45">
        <f t="shared" si="335"/>
        <v>0</v>
      </c>
      <c r="AA240" s="45">
        <f t="shared" si="335"/>
        <v>0</v>
      </c>
      <c r="AB240" s="45">
        <f t="shared" si="335"/>
        <v>0</v>
      </c>
      <c r="AC240" s="45">
        <f t="shared" si="335"/>
        <v>0</v>
      </c>
      <c r="AD240" s="45">
        <f t="shared" si="335"/>
        <v>0</v>
      </c>
      <c r="AE240" s="45">
        <f t="shared" si="335"/>
        <v>0</v>
      </c>
      <c r="AF240" s="45">
        <f t="shared" si="335"/>
        <v>0</v>
      </c>
      <c r="AG240" s="45">
        <f t="shared" si="335"/>
        <v>0</v>
      </c>
      <c r="AH240" s="45">
        <f t="shared" si="335"/>
        <v>0</v>
      </c>
      <c r="AI240" s="45">
        <f t="shared" si="335"/>
        <v>0</v>
      </c>
      <c r="AJ240" s="45">
        <f t="shared" si="335"/>
        <v>0</v>
      </c>
      <c r="AK240" s="45">
        <f t="shared" si="335"/>
        <v>0</v>
      </c>
      <c r="AL240" s="45">
        <f t="shared" si="335"/>
        <v>0</v>
      </c>
      <c r="AM240" s="45">
        <f t="shared" si="335"/>
        <v>0</v>
      </c>
      <c r="AN240" s="45">
        <f t="shared" si="335"/>
        <v>0</v>
      </c>
      <c r="AO240" s="45">
        <f t="shared" si="335"/>
        <v>0</v>
      </c>
      <c r="AP240" s="45">
        <f t="shared" si="335"/>
        <v>0</v>
      </c>
      <c r="AQ240" s="45">
        <f t="shared" si="335"/>
        <v>0</v>
      </c>
      <c r="AR240" s="45">
        <f t="shared" si="335"/>
        <v>0</v>
      </c>
      <c r="AS240" s="45">
        <f t="shared" si="335"/>
        <v>0</v>
      </c>
      <c r="AT240" s="45">
        <f t="shared" si="335"/>
        <v>0</v>
      </c>
      <c r="AU240" s="45">
        <f t="shared" si="335"/>
        <v>0</v>
      </c>
      <c r="AV240" s="45">
        <f t="shared" si="335"/>
        <v>0</v>
      </c>
      <c r="AW240" s="45">
        <f t="shared" si="335"/>
        <v>0</v>
      </c>
      <c r="AX240" s="45">
        <f t="shared" si="335"/>
        <v>0</v>
      </c>
      <c r="AY240" s="45">
        <f t="shared" si="335"/>
        <v>0</v>
      </c>
      <c r="AZ240" s="45">
        <f t="shared" si="335"/>
        <v>0</v>
      </c>
      <c r="BA240" s="45">
        <f t="shared" si="335"/>
        <v>0</v>
      </c>
      <c r="BB240" s="45">
        <f t="shared" si="335"/>
        <v>0</v>
      </c>
      <c r="BC240" s="45">
        <f t="shared" si="335"/>
        <v>0</v>
      </c>
      <c r="BD240" s="45">
        <f t="shared" si="335"/>
        <v>0</v>
      </c>
      <c r="BE240" s="45">
        <f t="shared" si="335"/>
        <v>0</v>
      </c>
      <c r="BF240" s="45">
        <f t="shared" si="335"/>
        <v>0</v>
      </c>
      <c r="BG240" s="45">
        <f t="shared" si="335"/>
        <v>0</v>
      </c>
      <c r="BH240" s="45">
        <f t="shared" si="335"/>
        <v>0</v>
      </c>
      <c r="BI240" s="45">
        <f t="shared" si="335"/>
        <v>0</v>
      </c>
      <c r="BJ240" s="45">
        <f t="shared" si="335"/>
        <v>0</v>
      </c>
      <c r="BK240" s="45">
        <f t="shared" si="335"/>
        <v>0</v>
      </c>
      <c r="BL240" s="45">
        <f t="shared" si="335"/>
        <v>0</v>
      </c>
      <c r="BM240" s="45">
        <f t="shared" si="335"/>
        <v>0</v>
      </c>
      <c r="BN240" s="45">
        <f t="shared" si="335"/>
        <v>0</v>
      </c>
      <c r="BO240" s="45">
        <f t="shared" si="335"/>
        <v>0</v>
      </c>
      <c r="BP240" s="45">
        <f t="shared" si="335"/>
        <v>0</v>
      </c>
      <c r="BQ240" s="45">
        <f t="shared" si="335"/>
        <v>0</v>
      </c>
      <c r="BR240" s="45">
        <f t="shared" si="335"/>
        <v>0</v>
      </c>
      <c r="BS240" s="45">
        <f t="shared" ref="BS240" si="336">+IF(BS$1=$E240,$B240,IF(AND(BR240&lt;&gt;0,BS$1&lt;$I$240),BR240*(1+$D240),0))</f>
        <v>0</v>
      </c>
      <c r="BT240" s="45">
        <f t="shared" ref="BT240" si="337">+IF(BT$1=$E240,$B240,IF(AND(BS240&lt;&gt;0,BT$1&lt;$I$240),BS240*(1+$D240),0))</f>
        <v>0</v>
      </c>
      <c r="BU240" s="45">
        <f t="shared" ref="BU240" si="338">+IF(BU$1=$E240,$B240,IF(AND(BT240&lt;&gt;0,BU$1&lt;$I$240),BT240*(1+$D240),0))</f>
        <v>0</v>
      </c>
      <c r="BV240" s="45">
        <f t="shared" ref="BV240" si="339">+IF(BV$1=$E240,$B240,IF(AND(BU240&lt;&gt;0,BV$1&lt;$I$240),BU240*(1+$D240),0))</f>
        <v>0</v>
      </c>
      <c r="BW240" s="45">
        <f t="shared" ref="BW240" si="340">+IF(BW$1=$E240,$B240,IF(AND(BV240&lt;&gt;0,BW$1&lt;$I$240),BV240*(1+$D240),0))</f>
        <v>0</v>
      </c>
      <c r="BX240" s="45">
        <f t="shared" ref="BX240" si="341">+IF(BX$1=$E240,$B240,IF(AND(BW240&lt;&gt;0,BX$1&lt;$I$240),BW240*(1+$D240),0))</f>
        <v>0</v>
      </c>
      <c r="BY240" s="45">
        <f t="shared" ref="BY240" si="342">+IF(BY$1=$E240,$B240,IF(AND(BX240&lt;&gt;0,BY$1&lt;$I$240),BX240*(1+$D240),0))</f>
        <v>0</v>
      </c>
      <c r="BZ240" s="181"/>
    </row>
    <row r="241" spans="1:78" hidden="1" outlineLevel="1" x14ac:dyDescent="0.25">
      <c r="A241" s="3">
        <f>+Investments!R64</f>
        <v>0</v>
      </c>
      <c r="B241">
        <f>+Investments!T64</f>
        <v>0</v>
      </c>
      <c r="C241" t="str">
        <f>+Investments!V64</f>
        <v>Unknown</v>
      </c>
      <c r="D241" s="72">
        <f>+Investments!X64</f>
        <v>0</v>
      </c>
      <c r="E241" s="1">
        <f>+Investments!Y64</f>
        <v>0</v>
      </c>
      <c r="I241">
        <f>+IF(Goals!U45&lt;&gt;"",Goals!U45,$B$8)</f>
        <v>2120</v>
      </c>
      <c r="K241" s="45">
        <f>+IF(K$1&gt;=$E241,$B241,IF(AND(J241&lt;&gt;0,K$1&lt;$I$241),J241*(1+$D241),0))</f>
        <v>0</v>
      </c>
      <c r="L241" s="45">
        <f t="shared" ref="L241:N241" si="343">+IF(L$1=$E241,$B241,IF(AND(K241&lt;&gt;0,L$1&lt;$I$241),K241*(1+$D241),0))</f>
        <v>0</v>
      </c>
      <c r="M241" s="45">
        <f t="shared" si="343"/>
        <v>0</v>
      </c>
      <c r="N241" s="45">
        <f t="shared" si="343"/>
        <v>0</v>
      </c>
      <c r="O241" s="45">
        <f>+IF(O$1=$E241,$B241,IF(AND(N241&lt;&gt;0,O$1&lt;$I$241),N241*(1+$D241),0))</f>
        <v>0</v>
      </c>
      <c r="P241" s="45">
        <f t="shared" ref="P241:BR241" si="344">+IF(P$1=$E241,$B241,IF(AND(O241&lt;&gt;0,P$1&lt;$I$241),O241*(1+$D241),0))</f>
        <v>0</v>
      </c>
      <c r="Q241" s="45">
        <f t="shared" si="344"/>
        <v>0</v>
      </c>
      <c r="R241" s="45">
        <f t="shared" si="344"/>
        <v>0</v>
      </c>
      <c r="S241" s="45">
        <f t="shared" si="344"/>
        <v>0</v>
      </c>
      <c r="T241" s="45">
        <f t="shared" si="344"/>
        <v>0</v>
      </c>
      <c r="U241" s="45">
        <f t="shared" si="344"/>
        <v>0</v>
      </c>
      <c r="V241" s="45">
        <f t="shared" si="344"/>
        <v>0</v>
      </c>
      <c r="W241" s="45">
        <f t="shared" si="344"/>
        <v>0</v>
      </c>
      <c r="X241" s="45">
        <f t="shared" si="344"/>
        <v>0</v>
      </c>
      <c r="Y241" s="45">
        <f t="shared" si="344"/>
        <v>0</v>
      </c>
      <c r="Z241" s="45">
        <f t="shared" si="344"/>
        <v>0</v>
      </c>
      <c r="AA241" s="45">
        <f t="shared" si="344"/>
        <v>0</v>
      </c>
      <c r="AB241" s="45">
        <f t="shared" si="344"/>
        <v>0</v>
      </c>
      <c r="AC241" s="45">
        <f t="shared" si="344"/>
        <v>0</v>
      </c>
      <c r="AD241" s="45">
        <f t="shared" si="344"/>
        <v>0</v>
      </c>
      <c r="AE241" s="45">
        <f t="shared" si="344"/>
        <v>0</v>
      </c>
      <c r="AF241" s="45">
        <f t="shared" si="344"/>
        <v>0</v>
      </c>
      <c r="AG241" s="45">
        <f t="shared" si="344"/>
        <v>0</v>
      </c>
      <c r="AH241" s="45">
        <f t="shared" si="344"/>
        <v>0</v>
      </c>
      <c r="AI241" s="45">
        <f t="shared" si="344"/>
        <v>0</v>
      </c>
      <c r="AJ241" s="45">
        <f t="shared" si="344"/>
        <v>0</v>
      </c>
      <c r="AK241" s="45">
        <f t="shared" si="344"/>
        <v>0</v>
      </c>
      <c r="AL241" s="45">
        <f t="shared" si="344"/>
        <v>0</v>
      </c>
      <c r="AM241" s="45">
        <f t="shared" si="344"/>
        <v>0</v>
      </c>
      <c r="AN241" s="45">
        <f t="shared" si="344"/>
        <v>0</v>
      </c>
      <c r="AO241" s="45">
        <f t="shared" si="344"/>
        <v>0</v>
      </c>
      <c r="AP241" s="45">
        <f t="shared" si="344"/>
        <v>0</v>
      </c>
      <c r="AQ241" s="45">
        <f t="shared" si="344"/>
        <v>0</v>
      </c>
      <c r="AR241" s="45">
        <f t="shared" si="344"/>
        <v>0</v>
      </c>
      <c r="AS241" s="45">
        <f t="shared" si="344"/>
        <v>0</v>
      </c>
      <c r="AT241" s="45">
        <f t="shared" si="344"/>
        <v>0</v>
      </c>
      <c r="AU241" s="45">
        <f t="shared" si="344"/>
        <v>0</v>
      </c>
      <c r="AV241" s="45">
        <f t="shared" si="344"/>
        <v>0</v>
      </c>
      <c r="AW241" s="45">
        <f t="shared" si="344"/>
        <v>0</v>
      </c>
      <c r="AX241" s="45">
        <f t="shared" si="344"/>
        <v>0</v>
      </c>
      <c r="AY241" s="45">
        <f t="shared" si="344"/>
        <v>0</v>
      </c>
      <c r="AZ241" s="45">
        <f t="shared" si="344"/>
        <v>0</v>
      </c>
      <c r="BA241" s="45">
        <f t="shared" si="344"/>
        <v>0</v>
      </c>
      <c r="BB241" s="45">
        <f t="shared" si="344"/>
        <v>0</v>
      </c>
      <c r="BC241" s="45">
        <f t="shared" si="344"/>
        <v>0</v>
      </c>
      <c r="BD241" s="45">
        <f t="shared" si="344"/>
        <v>0</v>
      </c>
      <c r="BE241" s="45">
        <f t="shared" si="344"/>
        <v>0</v>
      </c>
      <c r="BF241" s="45">
        <f t="shared" si="344"/>
        <v>0</v>
      </c>
      <c r="BG241" s="45">
        <f t="shared" si="344"/>
        <v>0</v>
      </c>
      <c r="BH241" s="45">
        <f t="shared" si="344"/>
        <v>0</v>
      </c>
      <c r="BI241" s="45">
        <f t="shared" si="344"/>
        <v>0</v>
      </c>
      <c r="BJ241" s="45">
        <f t="shared" si="344"/>
        <v>0</v>
      </c>
      <c r="BK241" s="45">
        <f t="shared" si="344"/>
        <v>0</v>
      </c>
      <c r="BL241" s="45">
        <f t="shared" si="344"/>
        <v>0</v>
      </c>
      <c r="BM241" s="45">
        <f t="shared" si="344"/>
        <v>0</v>
      </c>
      <c r="BN241" s="45">
        <f t="shared" si="344"/>
        <v>0</v>
      </c>
      <c r="BO241" s="45">
        <f t="shared" si="344"/>
        <v>0</v>
      </c>
      <c r="BP241" s="45">
        <f t="shared" si="344"/>
        <v>0</v>
      </c>
      <c r="BQ241" s="45">
        <f t="shared" si="344"/>
        <v>0</v>
      </c>
      <c r="BR241" s="45">
        <f t="shared" si="344"/>
        <v>0</v>
      </c>
      <c r="BS241" s="45">
        <f t="shared" ref="BS241" si="345">+IF(BS$1=$E241,$B241,IF(AND(BR241&lt;&gt;0,BS$1&lt;$I$241),BR241*(1+$D241),0))</f>
        <v>0</v>
      </c>
      <c r="BT241" s="45">
        <f t="shared" ref="BT241" si="346">+IF(BT$1=$E241,$B241,IF(AND(BS241&lt;&gt;0,BT$1&lt;$I$241),BS241*(1+$D241),0))</f>
        <v>0</v>
      </c>
      <c r="BU241" s="45">
        <f t="shared" ref="BU241" si="347">+IF(BU$1=$E241,$B241,IF(AND(BT241&lt;&gt;0,BU$1&lt;$I$241),BT241*(1+$D241),0))</f>
        <v>0</v>
      </c>
      <c r="BV241" s="45">
        <f t="shared" ref="BV241" si="348">+IF(BV$1=$E241,$B241,IF(AND(BU241&lt;&gt;0,BV$1&lt;$I$241),BU241*(1+$D241),0))</f>
        <v>0</v>
      </c>
      <c r="BW241" s="45">
        <f t="shared" ref="BW241" si="349">+IF(BW$1=$E241,$B241,IF(AND(BV241&lt;&gt;0,BW$1&lt;$I$241),BV241*(1+$D241),0))</f>
        <v>0</v>
      </c>
      <c r="BX241" s="45">
        <f t="shared" ref="BX241" si="350">+IF(BX$1=$E241,$B241,IF(AND(BW241&lt;&gt;0,BX$1&lt;$I$241),BW241*(1+$D241),0))</f>
        <v>0</v>
      </c>
      <c r="BY241" s="45">
        <f t="shared" ref="BY241" si="351">+IF(BY$1=$E241,$B241,IF(AND(BX241&lt;&gt;0,BY$1&lt;$I$241),BX241*(1+$D241),0))</f>
        <v>0</v>
      </c>
      <c r="BZ241" s="181"/>
    </row>
    <row r="242" spans="1:78" hidden="1" outlineLevel="1" x14ac:dyDescent="0.25">
      <c r="BZ242" s="181"/>
    </row>
    <row r="243" spans="1:78" hidden="1" outlineLevel="1" x14ac:dyDescent="0.25">
      <c r="A243" s="1" t="s">
        <v>123</v>
      </c>
      <c r="B243" s="123" t="s">
        <v>122</v>
      </c>
      <c r="C243" s="123" t="s">
        <v>108</v>
      </c>
      <c r="D243" s="18" t="s">
        <v>318</v>
      </c>
      <c r="F243" s="18" t="s">
        <v>319</v>
      </c>
      <c r="G243" s="18" t="s">
        <v>321</v>
      </c>
      <c r="I243" s="18" t="s">
        <v>320</v>
      </c>
      <c r="BZ243" s="181"/>
    </row>
    <row r="244" spans="1:78" hidden="1" outlineLevel="1" x14ac:dyDescent="0.25">
      <c r="A244" s="3">
        <f>+Investments!AA60</f>
        <v>0</v>
      </c>
      <c r="B244" s="3">
        <f>+Investments!AC60</f>
        <v>0</v>
      </c>
      <c r="C244" s="9" t="str">
        <f>+Investments!AE60</f>
        <v>Own Home</v>
      </c>
      <c r="D244" s="30">
        <f>+Tables!$D$170</f>
        <v>2.6487499999999997E-2</v>
      </c>
      <c r="F244">
        <f>+Investments!AH60</f>
        <v>0</v>
      </c>
      <c r="G244">
        <f>-Goals!W36</f>
        <v>0</v>
      </c>
      <c r="H244">
        <f>+Goals!U36</f>
        <v>0</v>
      </c>
      <c r="I244">
        <f>IF(Goals!U25&lt;&gt;"",Goals!U25,Goals!$D$40+1)</f>
        <v>2120</v>
      </c>
      <c r="K244">
        <f>+B244</f>
        <v>0</v>
      </c>
      <c r="L244" s="45">
        <f t="shared" ref="L244:AQ244" si="352">+IF(L$1&lt;=$I244,K244*(1+$D244),0)+IF(L$1=$H$244,$G$244,0)</f>
        <v>0</v>
      </c>
      <c r="M244" s="45">
        <f t="shared" si="352"/>
        <v>0</v>
      </c>
      <c r="N244" s="45">
        <f t="shared" si="352"/>
        <v>0</v>
      </c>
      <c r="O244" s="45">
        <f t="shared" si="352"/>
        <v>0</v>
      </c>
      <c r="P244" s="45">
        <f t="shared" si="352"/>
        <v>0</v>
      </c>
      <c r="Q244" s="45">
        <f t="shared" si="352"/>
        <v>0</v>
      </c>
      <c r="R244" s="45">
        <f t="shared" si="352"/>
        <v>0</v>
      </c>
      <c r="S244" s="45">
        <f t="shared" si="352"/>
        <v>0</v>
      </c>
      <c r="T244" s="45">
        <f t="shared" si="352"/>
        <v>0</v>
      </c>
      <c r="U244" s="45">
        <f t="shared" si="352"/>
        <v>0</v>
      </c>
      <c r="V244" s="45">
        <f t="shared" si="352"/>
        <v>0</v>
      </c>
      <c r="W244" s="45">
        <f t="shared" si="352"/>
        <v>0</v>
      </c>
      <c r="X244" s="45">
        <f t="shared" si="352"/>
        <v>0</v>
      </c>
      <c r="Y244" s="45">
        <f t="shared" si="352"/>
        <v>0</v>
      </c>
      <c r="Z244" s="45">
        <f t="shared" si="352"/>
        <v>0</v>
      </c>
      <c r="AA244" s="45">
        <f t="shared" si="352"/>
        <v>0</v>
      </c>
      <c r="AB244" s="45">
        <f t="shared" si="352"/>
        <v>0</v>
      </c>
      <c r="AC244" s="45">
        <f t="shared" si="352"/>
        <v>0</v>
      </c>
      <c r="AD244" s="45">
        <f t="shared" si="352"/>
        <v>0</v>
      </c>
      <c r="AE244" s="45">
        <f t="shared" si="352"/>
        <v>0</v>
      </c>
      <c r="AF244" s="45">
        <f t="shared" si="352"/>
        <v>0</v>
      </c>
      <c r="AG244" s="45">
        <f t="shared" si="352"/>
        <v>0</v>
      </c>
      <c r="AH244" s="45">
        <f t="shared" si="352"/>
        <v>0</v>
      </c>
      <c r="AI244" s="45">
        <f t="shared" si="352"/>
        <v>0</v>
      </c>
      <c r="AJ244" s="45">
        <f t="shared" si="352"/>
        <v>0</v>
      </c>
      <c r="AK244" s="45">
        <f t="shared" si="352"/>
        <v>0</v>
      </c>
      <c r="AL244" s="45">
        <f t="shared" si="352"/>
        <v>0</v>
      </c>
      <c r="AM244" s="45">
        <f t="shared" si="352"/>
        <v>0</v>
      </c>
      <c r="AN244" s="45">
        <f t="shared" si="352"/>
        <v>0</v>
      </c>
      <c r="AO244" s="45">
        <f t="shared" si="352"/>
        <v>0</v>
      </c>
      <c r="AP244" s="45">
        <f t="shared" si="352"/>
        <v>0</v>
      </c>
      <c r="AQ244" s="45">
        <f t="shared" si="352"/>
        <v>0</v>
      </c>
      <c r="AR244" s="45">
        <f t="shared" ref="AR244:BR244" si="353">+IF(AR$1&lt;=$I244,AQ244*(1+$D244),0)+IF(AR$1=$H$244,$G$244,0)</f>
        <v>0</v>
      </c>
      <c r="AS244" s="45">
        <f t="shared" si="353"/>
        <v>0</v>
      </c>
      <c r="AT244" s="45">
        <f t="shared" si="353"/>
        <v>0</v>
      </c>
      <c r="AU244" s="45">
        <f t="shared" si="353"/>
        <v>0</v>
      </c>
      <c r="AV244" s="45">
        <f t="shared" si="353"/>
        <v>0</v>
      </c>
      <c r="AW244" s="45">
        <f t="shared" si="353"/>
        <v>0</v>
      </c>
      <c r="AX244" s="45">
        <f t="shared" si="353"/>
        <v>0</v>
      </c>
      <c r="AY244" s="45">
        <f t="shared" si="353"/>
        <v>0</v>
      </c>
      <c r="AZ244" s="45">
        <f t="shared" si="353"/>
        <v>0</v>
      </c>
      <c r="BA244" s="45">
        <f t="shared" si="353"/>
        <v>0</v>
      </c>
      <c r="BB244" s="45">
        <f t="shared" si="353"/>
        <v>0</v>
      </c>
      <c r="BC244" s="45">
        <f t="shared" si="353"/>
        <v>0</v>
      </c>
      <c r="BD244" s="45">
        <f t="shared" si="353"/>
        <v>0</v>
      </c>
      <c r="BE244" s="45">
        <f t="shared" si="353"/>
        <v>0</v>
      </c>
      <c r="BF244" s="45">
        <f t="shared" si="353"/>
        <v>0</v>
      </c>
      <c r="BG244" s="45">
        <f t="shared" si="353"/>
        <v>0</v>
      </c>
      <c r="BH244" s="45">
        <f t="shared" si="353"/>
        <v>0</v>
      </c>
      <c r="BI244" s="45">
        <f t="shared" si="353"/>
        <v>0</v>
      </c>
      <c r="BJ244" s="45">
        <f t="shared" si="353"/>
        <v>0</v>
      </c>
      <c r="BK244" s="45">
        <f t="shared" si="353"/>
        <v>0</v>
      </c>
      <c r="BL244" s="45">
        <f t="shared" si="353"/>
        <v>0</v>
      </c>
      <c r="BM244" s="45">
        <f t="shared" si="353"/>
        <v>0</v>
      </c>
      <c r="BN244" s="45">
        <f t="shared" si="353"/>
        <v>0</v>
      </c>
      <c r="BO244" s="45">
        <f t="shared" si="353"/>
        <v>0</v>
      </c>
      <c r="BP244" s="45">
        <f t="shared" si="353"/>
        <v>0</v>
      </c>
      <c r="BQ244" s="45">
        <f t="shared" si="353"/>
        <v>0</v>
      </c>
      <c r="BR244" s="45">
        <f t="shared" si="353"/>
        <v>0</v>
      </c>
      <c r="BS244" s="45">
        <f t="shared" ref="BS244" si="354">+IF(BS$1&lt;=$I244,BR244*(1+$D244),0)+IF(BS$1=$H$244,$G$244,0)</f>
        <v>0</v>
      </c>
      <c r="BT244" s="45">
        <f t="shared" ref="BT244" si="355">+IF(BT$1&lt;=$I244,BS244*(1+$D244),0)+IF(BT$1=$H$244,$G$244,0)</f>
        <v>0</v>
      </c>
      <c r="BU244" s="45">
        <f t="shared" ref="BU244" si="356">+IF(BU$1&lt;=$I244,BT244*(1+$D244),0)+IF(BU$1=$H$244,$G$244,0)</f>
        <v>0</v>
      </c>
      <c r="BV244" s="45">
        <f t="shared" ref="BV244" si="357">+IF(BV$1&lt;=$I244,BU244*(1+$D244),0)+IF(BV$1=$H$244,$G$244,0)</f>
        <v>0</v>
      </c>
      <c r="BW244" s="45">
        <f t="shared" ref="BW244" si="358">+IF(BW$1&lt;=$I244,BV244*(1+$D244),0)+IF(BW$1=$H$244,$G$244,0)</f>
        <v>0</v>
      </c>
      <c r="BX244" s="45">
        <f t="shared" ref="BX244" si="359">+IF(BX$1&lt;=$I244,BW244*(1+$D244),0)+IF(BX$1=$H$244,$G$244,0)</f>
        <v>0</v>
      </c>
      <c r="BY244" s="45">
        <f t="shared" ref="BY244" si="360">+IF(BY$1&lt;=$I244,BX244*(1+$D244),0)+IF(BY$1=$H$244,$G$244,0)</f>
        <v>0</v>
      </c>
      <c r="BZ244" s="181"/>
    </row>
    <row r="245" spans="1:78" hidden="1" outlineLevel="1" x14ac:dyDescent="0.25">
      <c r="A245" s="3">
        <f>+Investments!AA61</f>
        <v>0</v>
      </c>
      <c r="B245" s="3">
        <f>+Investments!AC61</f>
        <v>0</v>
      </c>
      <c r="C245" s="9" t="str">
        <f>+Investments!AE61</f>
        <v>Rental</v>
      </c>
      <c r="D245" s="30">
        <f>+Tables!$D$170</f>
        <v>2.6487499999999997E-2</v>
      </c>
      <c r="F245">
        <f>+Investments!AH61</f>
        <v>0</v>
      </c>
      <c r="H245">
        <f>+Investments!AJ61</f>
        <v>0</v>
      </c>
      <c r="I245">
        <f>IF(Goals!U30&lt;&gt;"",Goals!U30,Goals!$D$40+1)</f>
        <v>2120</v>
      </c>
      <c r="K245">
        <f>+IF(K$1&gt;=H245,B245,0)</f>
        <v>0</v>
      </c>
      <c r="L245" s="45">
        <f>+IF(L$1=$C105,$B245,IF(L$1&lt;$I245,K245*(1+$D245),0))</f>
        <v>0</v>
      </c>
      <c r="M245" s="45">
        <f t="shared" ref="M245:BR245" si="361">+IF(M$1=$C105,$B245,IF(M$1&lt;$I245,L245*(1+$D245),0))</f>
        <v>0</v>
      </c>
      <c r="N245" s="45">
        <f t="shared" si="361"/>
        <v>0</v>
      </c>
      <c r="O245" s="45">
        <f t="shared" si="361"/>
        <v>0</v>
      </c>
      <c r="P245" s="45">
        <f t="shared" si="361"/>
        <v>0</v>
      </c>
      <c r="Q245" s="45">
        <f t="shared" si="361"/>
        <v>0</v>
      </c>
      <c r="R245" s="45">
        <f t="shared" si="361"/>
        <v>0</v>
      </c>
      <c r="S245" s="45">
        <f t="shared" si="361"/>
        <v>0</v>
      </c>
      <c r="T245" s="45">
        <f t="shared" si="361"/>
        <v>0</v>
      </c>
      <c r="U245" s="45">
        <f t="shared" si="361"/>
        <v>0</v>
      </c>
      <c r="V245" s="45">
        <f t="shared" si="361"/>
        <v>0</v>
      </c>
      <c r="W245" s="45">
        <f t="shared" si="361"/>
        <v>0</v>
      </c>
      <c r="X245" s="45">
        <f t="shared" si="361"/>
        <v>0</v>
      </c>
      <c r="Y245" s="45">
        <f t="shared" si="361"/>
        <v>0</v>
      </c>
      <c r="Z245" s="45">
        <f t="shared" si="361"/>
        <v>0</v>
      </c>
      <c r="AA245" s="45">
        <f t="shared" si="361"/>
        <v>0</v>
      </c>
      <c r="AB245" s="45">
        <f t="shared" si="361"/>
        <v>0</v>
      </c>
      <c r="AC245" s="45">
        <f t="shared" si="361"/>
        <v>0</v>
      </c>
      <c r="AD245" s="45">
        <f t="shared" si="361"/>
        <v>0</v>
      </c>
      <c r="AE245" s="45">
        <f t="shared" si="361"/>
        <v>0</v>
      </c>
      <c r="AF245" s="45">
        <f t="shared" si="361"/>
        <v>0</v>
      </c>
      <c r="AG245" s="45">
        <f t="shared" si="361"/>
        <v>0</v>
      </c>
      <c r="AH245" s="45">
        <f t="shared" si="361"/>
        <v>0</v>
      </c>
      <c r="AI245" s="45">
        <f t="shared" si="361"/>
        <v>0</v>
      </c>
      <c r="AJ245" s="45">
        <f t="shared" si="361"/>
        <v>0</v>
      </c>
      <c r="AK245" s="45">
        <f t="shared" si="361"/>
        <v>0</v>
      </c>
      <c r="AL245" s="45">
        <f t="shared" si="361"/>
        <v>0</v>
      </c>
      <c r="AM245" s="45">
        <f t="shared" si="361"/>
        <v>0</v>
      </c>
      <c r="AN245" s="45">
        <f t="shared" si="361"/>
        <v>0</v>
      </c>
      <c r="AO245" s="45">
        <f t="shared" si="361"/>
        <v>0</v>
      </c>
      <c r="AP245" s="45">
        <f t="shared" si="361"/>
        <v>0</v>
      </c>
      <c r="AQ245" s="45">
        <f t="shared" si="361"/>
        <v>0</v>
      </c>
      <c r="AR245" s="45">
        <f t="shared" si="361"/>
        <v>0</v>
      </c>
      <c r="AS245" s="45">
        <f t="shared" si="361"/>
        <v>0</v>
      </c>
      <c r="AT245" s="45">
        <f t="shared" si="361"/>
        <v>0</v>
      </c>
      <c r="AU245" s="45">
        <f t="shared" si="361"/>
        <v>0</v>
      </c>
      <c r="AV245" s="45">
        <f t="shared" si="361"/>
        <v>0</v>
      </c>
      <c r="AW245" s="45">
        <f t="shared" si="361"/>
        <v>0</v>
      </c>
      <c r="AX245" s="45">
        <f t="shared" si="361"/>
        <v>0</v>
      </c>
      <c r="AY245" s="45">
        <f t="shared" si="361"/>
        <v>0</v>
      </c>
      <c r="AZ245" s="45">
        <f t="shared" si="361"/>
        <v>0</v>
      </c>
      <c r="BA245" s="45">
        <f t="shared" si="361"/>
        <v>0</v>
      </c>
      <c r="BB245" s="45">
        <f t="shared" si="361"/>
        <v>0</v>
      </c>
      <c r="BC245" s="45">
        <f t="shared" si="361"/>
        <v>0</v>
      </c>
      <c r="BD245" s="45">
        <f t="shared" si="361"/>
        <v>0</v>
      </c>
      <c r="BE245" s="45">
        <f t="shared" si="361"/>
        <v>0</v>
      </c>
      <c r="BF245" s="45">
        <f t="shared" si="361"/>
        <v>0</v>
      </c>
      <c r="BG245" s="45">
        <f t="shared" si="361"/>
        <v>0</v>
      </c>
      <c r="BH245" s="45">
        <f t="shared" si="361"/>
        <v>0</v>
      </c>
      <c r="BI245" s="45">
        <f t="shared" si="361"/>
        <v>0</v>
      </c>
      <c r="BJ245" s="45">
        <f t="shared" si="361"/>
        <v>0</v>
      </c>
      <c r="BK245" s="45">
        <f t="shared" si="361"/>
        <v>0</v>
      </c>
      <c r="BL245" s="45">
        <f t="shared" si="361"/>
        <v>0</v>
      </c>
      <c r="BM245" s="45">
        <f t="shared" si="361"/>
        <v>0</v>
      </c>
      <c r="BN245" s="45">
        <f t="shared" si="361"/>
        <v>0</v>
      </c>
      <c r="BO245" s="45">
        <f t="shared" si="361"/>
        <v>0</v>
      </c>
      <c r="BP245" s="45">
        <f t="shared" si="361"/>
        <v>0</v>
      </c>
      <c r="BQ245" s="45">
        <f t="shared" si="361"/>
        <v>0</v>
      </c>
      <c r="BR245" s="45">
        <f t="shared" si="361"/>
        <v>0</v>
      </c>
      <c r="BS245" s="45">
        <f t="shared" ref="BS245:BS248" si="362">+IF(BS$1=$C105,$B245,IF(BS$1&lt;$I245,BR245*(1+$D245),0))</f>
        <v>0</v>
      </c>
      <c r="BT245" s="45">
        <f t="shared" ref="BT245:BT248" si="363">+IF(BT$1=$C105,$B245,IF(BT$1&lt;$I245,BS245*(1+$D245),0))</f>
        <v>0</v>
      </c>
      <c r="BU245" s="45">
        <f t="shared" ref="BU245:BU248" si="364">+IF(BU$1=$C105,$B245,IF(BU$1&lt;$I245,BT245*(1+$D245),0))</f>
        <v>0</v>
      </c>
      <c r="BV245" s="45">
        <f t="shared" ref="BV245:BV248" si="365">+IF(BV$1=$C105,$B245,IF(BV$1&lt;$I245,BU245*(1+$D245),0))</f>
        <v>0</v>
      </c>
      <c r="BW245" s="45">
        <f t="shared" ref="BW245:BW248" si="366">+IF(BW$1=$C105,$B245,IF(BW$1&lt;$I245,BV245*(1+$D245),0))</f>
        <v>0</v>
      </c>
      <c r="BX245" s="45">
        <f t="shared" ref="BX245:BX248" si="367">+IF(BX$1=$C105,$B245,IF(BX$1&lt;$I245,BW245*(1+$D245),0))</f>
        <v>0</v>
      </c>
      <c r="BY245" s="45">
        <f t="shared" ref="BY245:BY248" si="368">+IF(BY$1=$C105,$B245,IF(BY$1&lt;$I245,BX245*(1+$D245),0))</f>
        <v>0</v>
      </c>
      <c r="BZ245" s="181"/>
    </row>
    <row r="246" spans="1:78" hidden="1" outlineLevel="1" x14ac:dyDescent="0.25">
      <c r="A246" s="3">
        <f>+Investments!AA62</f>
        <v>0</v>
      </c>
      <c r="B246" s="3">
        <f>+Investments!AC62</f>
        <v>0</v>
      </c>
      <c r="C246" s="9" t="str">
        <f>+Investments!AE62</f>
        <v>Rental</v>
      </c>
      <c r="D246" s="30">
        <f>+Tables!$D$170</f>
        <v>2.6487499999999997E-2</v>
      </c>
      <c r="F246">
        <f>+Investments!AH62</f>
        <v>0</v>
      </c>
      <c r="H246">
        <f>+Investments!AJ62</f>
        <v>0</v>
      </c>
      <c r="I246">
        <f>IF(Goals!U31&lt;&gt;"",Goals!U31,Goals!$D$40+1)</f>
        <v>2120</v>
      </c>
      <c r="K246">
        <f>+IF(K$1&gt;=H246,B246,0)</f>
        <v>0</v>
      </c>
      <c r="L246" s="45">
        <f>+IF(L$1=$C106,$B246,IF(L$1&lt;$I246,K246*(1+$D246),0))</f>
        <v>0</v>
      </c>
      <c r="M246" s="45">
        <f t="shared" ref="M246:BR246" si="369">+IF(M$1=$C106,$B246,IF(M$1&lt;$I246,L246*(1+$D246),0))</f>
        <v>0</v>
      </c>
      <c r="N246" s="45">
        <f t="shared" si="369"/>
        <v>0</v>
      </c>
      <c r="O246" s="45">
        <f t="shared" si="369"/>
        <v>0</v>
      </c>
      <c r="P246" s="45">
        <f t="shared" si="369"/>
        <v>0</v>
      </c>
      <c r="Q246" s="45">
        <f t="shared" si="369"/>
        <v>0</v>
      </c>
      <c r="R246" s="45">
        <f t="shared" si="369"/>
        <v>0</v>
      </c>
      <c r="S246" s="45">
        <f t="shared" si="369"/>
        <v>0</v>
      </c>
      <c r="T246" s="45">
        <f t="shared" si="369"/>
        <v>0</v>
      </c>
      <c r="U246" s="45">
        <f t="shared" si="369"/>
        <v>0</v>
      </c>
      <c r="V246" s="45">
        <f t="shared" si="369"/>
        <v>0</v>
      </c>
      <c r="W246" s="45">
        <f t="shared" si="369"/>
        <v>0</v>
      </c>
      <c r="X246" s="45">
        <f t="shared" si="369"/>
        <v>0</v>
      </c>
      <c r="Y246" s="45">
        <f t="shared" si="369"/>
        <v>0</v>
      </c>
      <c r="Z246" s="45">
        <f t="shared" si="369"/>
        <v>0</v>
      </c>
      <c r="AA246" s="45">
        <f t="shared" si="369"/>
        <v>0</v>
      </c>
      <c r="AB246" s="45">
        <f t="shared" si="369"/>
        <v>0</v>
      </c>
      <c r="AC246" s="45">
        <f t="shared" si="369"/>
        <v>0</v>
      </c>
      <c r="AD246" s="45">
        <f t="shared" si="369"/>
        <v>0</v>
      </c>
      <c r="AE246" s="45">
        <f t="shared" si="369"/>
        <v>0</v>
      </c>
      <c r="AF246" s="45">
        <f t="shared" si="369"/>
        <v>0</v>
      </c>
      <c r="AG246" s="45">
        <f t="shared" si="369"/>
        <v>0</v>
      </c>
      <c r="AH246" s="45">
        <f t="shared" si="369"/>
        <v>0</v>
      </c>
      <c r="AI246" s="45">
        <f t="shared" si="369"/>
        <v>0</v>
      </c>
      <c r="AJ246" s="45">
        <f t="shared" si="369"/>
        <v>0</v>
      </c>
      <c r="AK246" s="45">
        <f t="shared" si="369"/>
        <v>0</v>
      </c>
      <c r="AL246" s="45">
        <f t="shared" si="369"/>
        <v>0</v>
      </c>
      <c r="AM246" s="45">
        <f t="shared" si="369"/>
        <v>0</v>
      </c>
      <c r="AN246" s="45">
        <f t="shared" si="369"/>
        <v>0</v>
      </c>
      <c r="AO246" s="45">
        <f t="shared" si="369"/>
        <v>0</v>
      </c>
      <c r="AP246" s="45">
        <f t="shared" si="369"/>
        <v>0</v>
      </c>
      <c r="AQ246" s="45">
        <f t="shared" si="369"/>
        <v>0</v>
      </c>
      <c r="AR246" s="45">
        <f t="shared" si="369"/>
        <v>0</v>
      </c>
      <c r="AS246" s="45">
        <f t="shared" si="369"/>
        <v>0</v>
      </c>
      <c r="AT246" s="45">
        <f t="shared" si="369"/>
        <v>0</v>
      </c>
      <c r="AU246" s="45">
        <f t="shared" si="369"/>
        <v>0</v>
      </c>
      <c r="AV246" s="45">
        <f t="shared" si="369"/>
        <v>0</v>
      </c>
      <c r="AW246" s="45">
        <f t="shared" si="369"/>
        <v>0</v>
      </c>
      <c r="AX246" s="45">
        <f t="shared" si="369"/>
        <v>0</v>
      </c>
      <c r="AY246" s="45">
        <f t="shared" si="369"/>
        <v>0</v>
      </c>
      <c r="AZ246" s="45">
        <f t="shared" si="369"/>
        <v>0</v>
      </c>
      <c r="BA246" s="45">
        <f t="shared" si="369"/>
        <v>0</v>
      </c>
      <c r="BB246" s="45">
        <f t="shared" si="369"/>
        <v>0</v>
      </c>
      <c r="BC246" s="45">
        <f t="shared" si="369"/>
        <v>0</v>
      </c>
      <c r="BD246" s="45">
        <f t="shared" si="369"/>
        <v>0</v>
      </c>
      <c r="BE246" s="45">
        <f t="shared" si="369"/>
        <v>0</v>
      </c>
      <c r="BF246" s="45">
        <f t="shared" si="369"/>
        <v>0</v>
      </c>
      <c r="BG246" s="45">
        <f t="shared" si="369"/>
        <v>0</v>
      </c>
      <c r="BH246" s="45">
        <f t="shared" si="369"/>
        <v>0</v>
      </c>
      <c r="BI246" s="45">
        <f t="shared" si="369"/>
        <v>0</v>
      </c>
      <c r="BJ246" s="45">
        <f t="shared" si="369"/>
        <v>0</v>
      </c>
      <c r="BK246" s="45">
        <f t="shared" si="369"/>
        <v>0</v>
      </c>
      <c r="BL246" s="45">
        <f t="shared" si="369"/>
        <v>0</v>
      </c>
      <c r="BM246" s="45">
        <f t="shared" si="369"/>
        <v>0</v>
      </c>
      <c r="BN246" s="45">
        <f t="shared" si="369"/>
        <v>0</v>
      </c>
      <c r="BO246" s="45">
        <f t="shared" si="369"/>
        <v>0</v>
      </c>
      <c r="BP246" s="45">
        <f t="shared" si="369"/>
        <v>0</v>
      </c>
      <c r="BQ246" s="45">
        <f t="shared" si="369"/>
        <v>0</v>
      </c>
      <c r="BR246" s="45">
        <f t="shared" si="369"/>
        <v>0</v>
      </c>
      <c r="BS246" s="45">
        <f t="shared" si="362"/>
        <v>0</v>
      </c>
      <c r="BT246" s="45">
        <f t="shared" si="363"/>
        <v>0</v>
      </c>
      <c r="BU246" s="45">
        <f t="shared" si="364"/>
        <v>0</v>
      </c>
      <c r="BV246" s="45">
        <f t="shared" si="365"/>
        <v>0</v>
      </c>
      <c r="BW246" s="45">
        <f t="shared" si="366"/>
        <v>0</v>
      </c>
      <c r="BX246" s="45">
        <f t="shared" si="367"/>
        <v>0</v>
      </c>
      <c r="BY246" s="45">
        <f t="shared" si="368"/>
        <v>0</v>
      </c>
      <c r="BZ246" s="181"/>
    </row>
    <row r="247" spans="1:78" hidden="1" outlineLevel="1" x14ac:dyDescent="0.25">
      <c r="A247" s="3">
        <f>+Investments!AA63</f>
        <v>0</v>
      </c>
      <c r="B247" s="3">
        <f>+Investments!AC63</f>
        <v>0</v>
      </c>
      <c r="C247" s="9" t="str">
        <f>+Investments!AE63</f>
        <v>Rental</v>
      </c>
      <c r="D247" s="30">
        <f>+Tables!$D$170</f>
        <v>2.6487499999999997E-2</v>
      </c>
      <c r="F247">
        <f>+Investments!AH63</f>
        <v>0</v>
      </c>
      <c r="H247">
        <f>+Investments!AJ63</f>
        <v>0</v>
      </c>
      <c r="I247">
        <f>IF(Goals!U32&lt;&gt;"",Goals!U32,Goals!$D$40+1)</f>
        <v>2120</v>
      </c>
      <c r="K247">
        <f>+IF(K$1&gt;=H247,B247,0)</f>
        <v>0</v>
      </c>
      <c r="L247" s="45">
        <f>+IF(L$1=$C107,$B247,IF(L$1&lt;$I247,K247*(1+$D247),0))</f>
        <v>0</v>
      </c>
      <c r="M247" s="45">
        <f t="shared" ref="M247:BR247" si="370">+IF(M$1=$C107,$B247,IF(M$1&lt;$I247,L247*(1+$D247),0))</f>
        <v>0</v>
      </c>
      <c r="N247" s="45">
        <f t="shared" si="370"/>
        <v>0</v>
      </c>
      <c r="O247" s="45">
        <f t="shared" si="370"/>
        <v>0</v>
      </c>
      <c r="P247" s="45">
        <f t="shared" si="370"/>
        <v>0</v>
      </c>
      <c r="Q247" s="45">
        <f t="shared" si="370"/>
        <v>0</v>
      </c>
      <c r="R247" s="45">
        <f t="shared" si="370"/>
        <v>0</v>
      </c>
      <c r="S247" s="45">
        <f t="shared" si="370"/>
        <v>0</v>
      </c>
      <c r="T247" s="45">
        <f t="shared" si="370"/>
        <v>0</v>
      </c>
      <c r="U247" s="45">
        <f t="shared" si="370"/>
        <v>0</v>
      </c>
      <c r="V247" s="45">
        <f t="shared" si="370"/>
        <v>0</v>
      </c>
      <c r="W247" s="45">
        <f t="shared" si="370"/>
        <v>0</v>
      </c>
      <c r="X247" s="45">
        <f t="shared" si="370"/>
        <v>0</v>
      </c>
      <c r="Y247" s="45">
        <f t="shared" si="370"/>
        <v>0</v>
      </c>
      <c r="Z247" s="45">
        <f t="shared" si="370"/>
        <v>0</v>
      </c>
      <c r="AA247" s="45">
        <f t="shared" si="370"/>
        <v>0</v>
      </c>
      <c r="AB247" s="45">
        <f t="shared" si="370"/>
        <v>0</v>
      </c>
      <c r="AC247" s="45">
        <f t="shared" si="370"/>
        <v>0</v>
      </c>
      <c r="AD247" s="45">
        <f t="shared" si="370"/>
        <v>0</v>
      </c>
      <c r="AE247" s="45">
        <f t="shared" si="370"/>
        <v>0</v>
      </c>
      <c r="AF247" s="45">
        <f t="shared" si="370"/>
        <v>0</v>
      </c>
      <c r="AG247" s="45">
        <f t="shared" si="370"/>
        <v>0</v>
      </c>
      <c r="AH247" s="45">
        <f t="shared" si="370"/>
        <v>0</v>
      </c>
      <c r="AI247" s="45">
        <f t="shared" si="370"/>
        <v>0</v>
      </c>
      <c r="AJ247" s="45">
        <f t="shared" si="370"/>
        <v>0</v>
      </c>
      <c r="AK247" s="45">
        <f t="shared" si="370"/>
        <v>0</v>
      </c>
      <c r="AL247" s="45">
        <f t="shared" si="370"/>
        <v>0</v>
      </c>
      <c r="AM247" s="45">
        <f t="shared" si="370"/>
        <v>0</v>
      </c>
      <c r="AN247" s="45">
        <f t="shared" si="370"/>
        <v>0</v>
      </c>
      <c r="AO247" s="45">
        <f t="shared" si="370"/>
        <v>0</v>
      </c>
      <c r="AP247" s="45">
        <f t="shared" si="370"/>
        <v>0</v>
      </c>
      <c r="AQ247" s="45">
        <f t="shared" si="370"/>
        <v>0</v>
      </c>
      <c r="AR247" s="45">
        <f t="shared" si="370"/>
        <v>0</v>
      </c>
      <c r="AS247" s="45">
        <f t="shared" si="370"/>
        <v>0</v>
      </c>
      <c r="AT247" s="45">
        <f t="shared" si="370"/>
        <v>0</v>
      </c>
      <c r="AU247" s="45">
        <f t="shared" si="370"/>
        <v>0</v>
      </c>
      <c r="AV247" s="45">
        <f t="shared" si="370"/>
        <v>0</v>
      </c>
      <c r="AW247" s="45">
        <f t="shared" si="370"/>
        <v>0</v>
      </c>
      <c r="AX247" s="45">
        <f t="shared" si="370"/>
        <v>0</v>
      </c>
      <c r="AY247" s="45">
        <f t="shared" si="370"/>
        <v>0</v>
      </c>
      <c r="AZ247" s="45">
        <f t="shared" si="370"/>
        <v>0</v>
      </c>
      <c r="BA247" s="45">
        <f t="shared" si="370"/>
        <v>0</v>
      </c>
      <c r="BB247" s="45">
        <f t="shared" si="370"/>
        <v>0</v>
      </c>
      <c r="BC247" s="45">
        <f t="shared" si="370"/>
        <v>0</v>
      </c>
      <c r="BD247" s="45">
        <f t="shared" si="370"/>
        <v>0</v>
      </c>
      <c r="BE247" s="45">
        <f t="shared" si="370"/>
        <v>0</v>
      </c>
      <c r="BF247" s="45">
        <f t="shared" si="370"/>
        <v>0</v>
      </c>
      <c r="BG247" s="45">
        <f t="shared" si="370"/>
        <v>0</v>
      </c>
      <c r="BH247" s="45">
        <f t="shared" si="370"/>
        <v>0</v>
      </c>
      <c r="BI247" s="45">
        <f t="shared" si="370"/>
        <v>0</v>
      </c>
      <c r="BJ247" s="45">
        <f t="shared" si="370"/>
        <v>0</v>
      </c>
      <c r="BK247" s="45">
        <f t="shared" si="370"/>
        <v>0</v>
      </c>
      <c r="BL247" s="45">
        <f t="shared" si="370"/>
        <v>0</v>
      </c>
      <c r="BM247" s="45">
        <f t="shared" si="370"/>
        <v>0</v>
      </c>
      <c r="BN247" s="45">
        <f t="shared" si="370"/>
        <v>0</v>
      </c>
      <c r="BO247" s="45">
        <f t="shared" si="370"/>
        <v>0</v>
      </c>
      <c r="BP247" s="45">
        <f t="shared" si="370"/>
        <v>0</v>
      </c>
      <c r="BQ247" s="45">
        <f t="shared" si="370"/>
        <v>0</v>
      </c>
      <c r="BR247" s="45">
        <f t="shared" si="370"/>
        <v>0</v>
      </c>
      <c r="BS247" s="45">
        <f t="shared" si="362"/>
        <v>0</v>
      </c>
      <c r="BT247" s="45">
        <f t="shared" si="363"/>
        <v>0</v>
      </c>
      <c r="BU247" s="45">
        <f t="shared" si="364"/>
        <v>0</v>
      </c>
      <c r="BV247" s="45">
        <f t="shared" si="365"/>
        <v>0</v>
      </c>
      <c r="BW247" s="45">
        <f t="shared" si="366"/>
        <v>0</v>
      </c>
      <c r="BX247" s="45">
        <f t="shared" si="367"/>
        <v>0</v>
      </c>
      <c r="BY247" s="45">
        <f t="shared" si="368"/>
        <v>0</v>
      </c>
      <c r="BZ247" s="181"/>
    </row>
    <row r="248" spans="1:78" hidden="1" outlineLevel="1" x14ac:dyDescent="0.25">
      <c r="A248" s="3">
        <f>+Investments!AA64</f>
        <v>0</v>
      </c>
      <c r="B248" s="3">
        <f>+Investments!AC64</f>
        <v>0</v>
      </c>
      <c r="C248" s="9" t="str">
        <f>+Investments!AE64</f>
        <v>Rental</v>
      </c>
      <c r="D248" s="30">
        <f>+Tables!$D$170</f>
        <v>2.6487499999999997E-2</v>
      </c>
      <c r="F248">
        <f>+Investments!AH64</f>
        <v>0</v>
      </c>
      <c r="H248">
        <f>+Investments!AJ64</f>
        <v>0</v>
      </c>
      <c r="I248">
        <f>IF(Goals!U33&lt;&gt;"",Goals!U33,Goals!$D$40+1)</f>
        <v>2120</v>
      </c>
      <c r="K248">
        <f>+IF(K$1&gt;=H248,B248,0)</f>
        <v>0</v>
      </c>
      <c r="L248" s="45">
        <f>+IF(L$1=$C108,$B248,IF(L$1&lt;$I248,K248*(1+$D248),0))</f>
        <v>0</v>
      </c>
      <c r="M248" s="45">
        <f t="shared" ref="M248:BR248" si="371">+IF(M$1=$C108,$B248,IF(M$1&lt;$I248,L248*(1+$D248),0))</f>
        <v>0</v>
      </c>
      <c r="N248" s="45">
        <f t="shared" si="371"/>
        <v>0</v>
      </c>
      <c r="O248" s="45">
        <f t="shared" si="371"/>
        <v>0</v>
      </c>
      <c r="P248" s="45">
        <f t="shared" si="371"/>
        <v>0</v>
      </c>
      <c r="Q248" s="45">
        <f t="shared" si="371"/>
        <v>0</v>
      </c>
      <c r="R248" s="45">
        <f t="shared" si="371"/>
        <v>0</v>
      </c>
      <c r="S248" s="45">
        <f t="shared" si="371"/>
        <v>0</v>
      </c>
      <c r="T248" s="45">
        <f t="shared" si="371"/>
        <v>0</v>
      </c>
      <c r="U248" s="45">
        <f t="shared" si="371"/>
        <v>0</v>
      </c>
      <c r="V248" s="45">
        <f t="shared" si="371"/>
        <v>0</v>
      </c>
      <c r="W248" s="45">
        <f t="shared" si="371"/>
        <v>0</v>
      </c>
      <c r="X248" s="45">
        <f t="shared" si="371"/>
        <v>0</v>
      </c>
      <c r="Y248" s="45">
        <f t="shared" si="371"/>
        <v>0</v>
      </c>
      <c r="Z248" s="45">
        <f t="shared" si="371"/>
        <v>0</v>
      </c>
      <c r="AA248" s="45">
        <f t="shared" si="371"/>
        <v>0</v>
      </c>
      <c r="AB248" s="45">
        <f t="shared" si="371"/>
        <v>0</v>
      </c>
      <c r="AC248" s="45">
        <f t="shared" si="371"/>
        <v>0</v>
      </c>
      <c r="AD248" s="45">
        <f t="shared" si="371"/>
        <v>0</v>
      </c>
      <c r="AE248" s="45">
        <f t="shared" si="371"/>
        <v>0</v>
      </c>
      <c r="AF248" s="45">
        <f t="shared" si="371"/>
        <v>0</v>
      </c>
      <c r="AG248" s="45">
        <f t="shared" si="371"/>
        <v>0</v>
      </c>
      <c r="AH248" s="45">
        <f t="shared" si="371"/>
        <v>0</v>
      </c>
      <c r="AI248" s="45">
        <f t="shared" si="371"/>
        <v>0</v>
      </c>
      <c r="AJ248" s="45">
        <f t="shared" si="371"/>
        <v>0</v>
      </c>
      <c r="AK248" s="45">
        <f t="shared" si="371"/>
        <v>0</v>
      </c>
      <c r="AL248" s="45">
        <f t="shared" si="371"/>
        <v>0</v>
      </c>
      <c r="AM248" s="45">
        <f t="shared" si="371"/>
        <v>0</v>
      </c>
      <c r="AN248" s="45">
        <f t="shared" si="371"/>
        <v>0</v>
      </c>
      <c r="AO248" s="45">
        <f t="shared" si="371"/>
        <v>0</v>
      </c>
      <c r="AP248" s="45">
        <f t="shared" si="371"/>
        <v>0</v>
      </c>
      <c r="AQ248" s="45">
        <f t="shared" si="371"/>
        <v>0</v>
      </c>
      <c r="AR248" s="45">
        <f t="shared" si="371"/>
        <v>0</v>
      </c>
      <c r="AS248" s="45">
        <f t="shared" si="371"/>
        <v>0</v>
      </c>
      <c r="AT248" s="45">
        <f t="shared" si="371"/>
        <v>0</v>
      </c>
      <c r="AU248" s="45">
        <f t="shared" si="371"/>
        <v>0</v>
      </c>
      <c r="AV248" s="45">
        <f t="shared" si="371"/>
        <v>0</v>
      </c>
      <c r="AW248" s="45">
        <f t="shared" si="371"/>
        <v>0</v>
      </c>
      <c r="AX248" s="45">
        <f t="shared" si="371"/>
        <v>0</v>
      </c>
      <c r="AY248" s="45">
        <f t="shared" si="371"/>
        <v>0</v>
      </c>
      <c r="AZ248" s="45">
        <f t="shared" si="371"/>
        <v>0</v>
      </c>
      <c r="BA248" s="45">
        <f t="shared" si="371"/>
        <v>0</v>
      </c>
      <c r="BB248" s="45">
        <f t="shared" si="371"/>
        <v>0</v>
      </c>
      <c r="BC248" s="45">
        <f t="shared" si="371"/>
        <v>0</v>
      </c>
      <c r="BD248" s="45">
        <f t="shared" si="371"/>
        <v>0</v>
      </c>
      <c r="BE248" s="45">
        <f t="shared" si="371"/>
        <v>0</v>
      </c>
      <c r="BF248" s="45">
        <f t="shared" si="371"/>
        <v>0</v>
      </c>
      <c r="BG248" s="45">
        <f t="shared" si="371"/>
        <v>0</v>
      </c>
      <c r="BH248" s="45">
        <f t="shared" si="371"/>
        <v>0</v>
      </c>
      <c r="BI248" s="45">
        <f t="shared" si="371"/>
        <v>0</v>
      </c>
      <c r="BJ248" s="45">
        <f t="shared" si="371"/>
        <v>0</v>
      </c>
      <c r="BK248" s="45">
        <f t="shared" si="371"/>
        <v>0</v>
      </c>
      <c r="BL248" s="45">
        <f t="shared" si="371"/>
        <v>0</v>
      </c>
      <c r="BM248" s="45">
        <f t="shared" si="371"/>
        <v>0</v>
      </c>
      <c r="BN248" s="45">
        <f t="shared" si="371"/>
        <v>0</v>
      </c>
      <c r="BO248" s="45">
        <f t="shared" si="371"/>
        <v>0</v>
      </c>
      <c r="BP248" s="45">
        <f t="shared" si="371"/>
        <v>0</v>
      </c>
      <c r="BQ248" s="45">
        <f t="shared" si="371"/>
        <v>0</v>
      </c>
      <c r="BR248" s="45">
        <f t="shared" si="371"/>
        <v>0</v>
      </c>
      <c r="BS248" s="45">
        <f t="shared" si="362"/>
        <v>0</v>
      </c>
      <c r="BT248" s="45">
        <f t="shared" si="363"/>
        <v>0</v>
      </c>
      <c r="BU248" s="45">
        <f t="shared" si="364"/>
        <v>0</v>
      </c>
      <c r="BV248" s="45">
        <f t="shared" si="365"/>
        <v>0</v>
      </c>
      <c r="BW248" s="45">
        <f t="shared" si="366"/>
        <v>0</v>
      </c>
      <c r="BX248" s="45">
        <f t="shared" si="367"/>
        <v>0</v>
      </c>
      <c r="BY248" s="45">
        <f t="shared" si="368"/>
        <v>0</v>
      </c>
      <c r="BZ248" s="181"/>
    </row>
    <row r="249" spans="1:78" hidden="1" outlineLevel="1" x14ac:dyDescent="0.25">
      <c r="A249" s="3"/>
      <c r="B249" s="3"/>
      <c r="C249" s="9"/>
      <c r="D249" s="30"/>
      <c r="L249" s="45"/>
      <c r="M249" s="45"/>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c r="BB249" s="45"/>
      <c r="BC249" s="45"/>
      <c r="BD249" s="45"/>
      <c r="BE249" s="45"/>
      <c r="BF249" s="45"/>
      <c r="BG249" s="45"/>
      <c r="BH249" s="45"/>
      <c r="BI249" s="45"/>
      <c r="BJ249" s="45"/>
      <c r="BK249" s="45"/>
      <c r="BL249" s="45"/>
      <c r="BM249" s="45"/>
      <c r="BN249" s="45"/>
      <c r="BO249" s="45"/>
      <c r="BP249" s="45"/>
      <c r="BQ249" s="45"/>
      <c r="BR249" s="45"/>
      <c r="BS249" s="45"/>
      <c r="BT249" s="45"/>
      <c r="BU249" s="45"/>
      <c r="BV249" s="45"/>
      <c r="BW249" s="45"/>
      <c r="BX249" s="45"/>
      <c r="BY249" s="45"/>
      <c r="BZ249" s="181"/>
    </row>
    <row r="250" spans="1:78" hidden="1" outlineLevel="1" x14ac:dyDescent="0.25">
      <c r="A250" s="3" t="s">
        <v>425</v>
      </c>
      <c r="B250" s="3"/>
      <c r="C250" s="9"/>
      <c r="D250" s="30"/>
      <c r="I250">
        <f>$B$8</f>
        <v>2120</v>
      </c>
      <c r="K250">
        <v>0</v>
      </c>
      <c r="L250" s="45">
        <f>+IF(L$1&lt;$I250,K250,0)+IF(L$1=$H244,-$G244,0)+IF(L$1=$H245,-$G245,0)+IF(L$1=$H246,-$G246,0)+IF(L$1=$H247,-$G247,0)+IF(L$1=$H248,-$G248,0)</f>
        <v>0</v>
      </c>
      <c r="M250" s="45">
        <f t="shared" ref="M250:AR250" si="372">+IF(M$1&lt;$I250,L250,0)+IF(M$1=$H244,-$G244,0)+IF(M$1=$H245,-$G245,0)+IF(M$1=$H246,-$G246,0)+IF(M$1=$H247,-$G247,0)+IF(M$1=$H248,-$G248,0)</f>
        <v>0</v>
      </c>
      <c r="N250" s="45">
        <f t="shared" si="372"/>
        <v>0</v>
      </c>
      <c r="O250" s="45">
        <f t="shared" si="372"/>
        <v>0</v>
      </c>
      <c r="P250" s="45">
        <f t="shared" si="372"/>
        <v>0</v>
      </c>
      <c r="Q250" s="45">
        <f t="shared" si="372"/>
        <v>0</v>
      </c>
      <c r="R250" s="45">
        <f t="shared" si="372"/>
        <v>0</v>
      </c>
      <c r="S250" s="45">
        <f t="shared" si="372"/>
        <v>0</v>
      </c>
      <c r="T250" s="45">
        <f t="shared" si="372"/>
        <v>0</v>
      </c>
      <c r="U250" s="45">
        <f t="shared" si="372"/>
        <v>0</v>
      </c>
      <c r="V250" s="45">
        <f t="shared" si="372"/>
        <v>0</v>
      </c>
      <c r="W250" s="45">
        <f t="shared" si="372"/>
        <v>0</v>
      </c>
      <c r="X250" s="45">
        <f t="shared" si="372"/>
        <v>0</v>
      </c>
      <c r="Y250" s="45">
        <f t="shared" si="372"/>
        <v>0</v>
      </c>
      <c r="Z250" s="45">
        <f t="shared" si="372"/>
        <v>0</v>
      </c>
      <c r="AA250" s="45">
        <f t="shared" si="372"/>
        <v>0</v>
      </c>
      <c r="AB250" s="45">
        <f t="shared" si="372"/>
        <v>0</v>
      </c>
      <c r="AC250" s="45">
        <f t="shared" si="372"/>
        <v>0</v>
      </c>
      <c r="AD250" s="45">
        <f t="shared" si="372"/>
        <v>0</v>
      </c>
      <c r="AE250" s="45">
        <f t="shared" si="372"/>
        <v>0</v>
      </c>
      <c r="AF250" s="45">
        <f t="shared" si="372"/>
        <v>0</v>
      </c>
      <c r="AG250" s="45">
        <f t="shared" si="372"/>
        <v>0</v>
      </c>
      <c r="AH250" s="45">
        <f t="shared" si="372"/>
        <v>0</v>
      </c>
      <c r="AI250" s="45">
        <f t="shared" si="372"/>
        <v>0</v>
      </c>
      <c r="AJ250" s="45">
        <f t="shared" si="372"/>
        <v>0</v>
      </c>
      <c r="AK250" s="45">
        <f t="shared" si="372"/>
        <v>0</v>
      </c>
      <c r="AL250" s="45">
        <f t="shared" si="372"/>
        <v>0</v>
      </c>
      <c r="AM250" s="45">
        <f t="shared" si="372"/>
        <v>0</v>
      </c>
      <c r="AN250" s="45">
        <f t="shared" si="372"/>
        <v>0</v>
      </c>
      <c r="AO250" s="45">
        <f t="shared" si="372"/>
        <v>0</v>
      </c>
      <c r="AP250" s="45">
        <f t="shared" si="372"/>
        <v>0</v>
      </c>
      <c r="AQ250" s="45">
        <f t="shared" si="372"/>
        <v>0</v>
      </c>
      <c r="AR250" s="45">
        <f t="shared" si="372"/>
        <v>0</v>
      </c>
      <c r="AS250" s="45">
        <f>+IF(AS$1&lt;$I250,AR250,0)+IF(AS$1=$H244,-$G244,0)+IF(AS$1=$H245,-$G245,0)+IF(AS$1=$H246,-$G246,0)+IF(AS$1=$H247,-$G247,0)+IF(AS$1=$H248,-$G248,0)</f>
        <v>0</v>
      </c>
      <c r="AT250" s="45">
        <f t="shared" ref="AT250:BR250" si="373">+IF(AT$1&lt;$I250,AS250,0)+IF(AT$1=$H244,-$G244,0)+IF(AT$1=$H245,-$G245,0)+IF(AT$1=$H246,-$G246,0)+IF(AT$1=$H247,-$G247,0)+IF(AT$1=$H248,-$G248,0)</f>
        <v>0</v>
      </c>
      <c r="AU250" s="45">
        <f t="shared" si="373"/>
        <v>0</v>
      </c>
      <c r="AV250" s="45">
        <f t="shared" si="373"/>
        <v>0</v>
      </c>
      <c r="AW250" s="45">
        <f t="shared" si="373"/>
        <v>0</v>
      </c>
      <c r="AX250" s="45">
        <f t="shared" si="373"/>
        <v>0</v>
      </c>
      <c r="AY250" s="45">
        <f t="shared" si="373"/>
        <v>0</v>
      </c>
      <c r="AZ250" s="45">
        <f t="shared" si="373"/>
        <v>0</v>
      </c>
      <c r="BA250" s="45">
        <f t="shared" si="373"/>
        <v>0</v>
      </c>
      <c r="BB250" s="45">
        <f t="shared" si="373"/>
        <v>0</v>
      </c>
      <c r="BC250" s="45">
        <f t="shared" si="373"/>
        <v>0</v>
      </c>
      <c r="BD250" s="45">
        <f t="shared" si="373"/>
        <v>0</v>
      </c>
      <c r="BE250" s="45">
        <f t="shared" si="373"/>
        <v>0</v>
      </c>
      <c r="BF250" s="45">
        <f t="shared" si="373"/>
        <v>0</v>
      </c>
      <c r="BG250" s="45">
        <f t="shared" si="373"/>
        <v>0</v>
      </c>
      <c r="BH250" s="45">
        <f t="shared" si="373"/>
        <v>0</v>
      </c>
      <c r="BI250" s="45">
        <f t="shared" si="373"/>
        <v>0</v>
      </c>
      <c r="BJ250" s="45">
        <f t="shared" si="373"/>
        <v>0</v>
      </c>
      <c r="BK250" s="45">
        <f t="shared" si="373"/>
        <v>0</v>
      </c>
      <c r="BL250" s="45">
        <f t="shared" si="373"/>
        <v>0</v>
      </c>
      <c r="BM250" s="45">
        <f t="shared" si="373"/>
        <v>0</v>
      </c>
      <c r="BN250" s="45">
        <f t="shared" si="373"/>
        <v>0</v>
      </c>
      <c r="BO250" s="45">
        <f t="shared" si="373"/>
        <v>0</v>
      </c>
      <c r="BP250" s="45">
        <f t="shared" si="373"/>
        <v>0</v>
      </c>
      <c r="BQ250" s="45">
        <f t="shared" si="373"/>
        <v>0</v>
      </c>
      <c r="BR250" s="45">
        <f t="shared" si="373"/>
        <v>0</v>
      </c>
      <c r="BS250" s="45">
        <f t="shared" ref="BS250" si="374">+IF(BS$1&lt;$I250,BR250,0)+IF(BS$1=$H244,-$G244,0)+IF(BS$1=$H245,-$G245,0)+IF(BS$1=$H246,-$G246,0)+IF(BS$1=$H247,-$G247,0)+IF(BS$1=$H248,-$G248,0)</f>
        <v>0</v>
      </c>
      <c r="BT250" s="45">
        <f t="shared" ref="BT250" si="375">+IF(BT$1&lt;$I250,BS250,0)+IF(BT$1=$H244,-$G244,0)+IF(BT$1=$H245,-$G245,0)+IF(BT$1=$H246,-$G246,0)+IF(BT$1=$H247,-$G247,0)+IF(BT$1=$H248,-$G248,0)</f>
        <v>0</v>
      </c>
      <c r="BU250" s="45">
        <f t="shared" ref="BU250" si="376">+IF(BU$1&lt;$I250,BT250,0)+IF(BU$1=$H244,-$G244,0)+IF(BU$1=$H245,-$G245,0)+IF(BU$1=$H246,-$G246,0)+IF(BU$1=$H247,-$G247,0)+IF(BU$1=$H248,-$G248,0)</f>
        <v>0</v>
      </c>
      <c r="BV250" s="45">
        <f t="shared" ref="BV250" si="377">+IF(BV$1&lt;$I250,BU250,0)+IF(BV$1=$H244,-$G244,0)+IF(BV$1=$H245,-$G245,0)+IF(BV$1=$H246,-$G246,0)+IF(BV$1=$H247,-$G247,0)+IF(BV$1=$H248,-$G248,0)</f>
        <v>0</v>
      </c>
      <c r="BW250" s="45">
        <f t="shared" ref="BW250" si="378">+IF(BW$1&lt;$I250,BV250,0)+IF(BW$1=$H244,-$G244,0)+IF(BW$1=$H245,-$G245,0)+IF(BW$1=$H246,-$G246,0)+IF(BW$1=$H247,-$G247,0)+IF(BW$1=$H248,-$G248,0)</f>
        <v>0</v>
      </c>
      <c r="BX250" s="45">
        <f t="shared" ref="BX250" si="379">+IF(BX$1&lt;$I250,BW250,0)+IF(BX$1=$H244,-$G244,0)+IF(BX$1=$H245,-$G245,0)+IF(BX$1=$H246,-$G246,0)+IF(BX$1=$H247,-$G247,0)+IF(BX$1=$H248,-$G248,0)</f>
        <v>0</v>
      </c>
      <c r="BY250" s="45">
        <f t="shared" ref="BY250" si="380">+IF(BY$1&lt;$I250,BX250,0)+IF(BY$1=$H244,-$G244,0)+IF(BY$1=$H245,-$G245,0)+IF(BY$1=$H246,-$G246,0)+IF(BY$1=$H247,-$G247,0)+IF(BY$1=$H248,-$G248,0)</f>
        <v>0</v>
      </c>
      <c r="BZ250" s="181"/>
    </row>
    <row r="251" spans="1:78" hidden="1" outlineLevel="1" x14ac:dyDescent="0.25">
      <c r="A251" s="3" t="s">
        <v>426</v>
      </c>
      <c r="B251" s="3"/>
      <c r="C251" s="9"/>
      <c r="D251" s="30"/>
      <c r="E251" s="30"/>
      <c r="F251" s="30"/>
      <c r="I251">
        <f>$B$8</f>
        <v>2120</v>
      </c>
      <c r="K251">
        <v>0</v>
      </c>
      <c r="L251" s="45">
        <f>+IF(L$1&lt;$I251,K251,0)+IF(L$1=$I244,K244,0)+IF(L$1=$I245,K245+L282,0)+IF(L$1=$I246,K246+L283,0)+IF(L$1=$I247,K247+L284,0)+IF(L$1=$I248,K248+L285,0)</f>
        <v>0</v>
      </c>
      <c r="M251" s="45">
        <f>+IF(M$1&lt;$I251,L251,0)+IF(M$1=$I244,L244,0)+IF(M$1=$I245,L245+M282,0)+IF(M$1=$I246,L246+M283,0)+IF(M$1=$I247,L247+M284,0)+IF(M$1=$I248,L248+M285,0)</f>
        <v>0</v>
      </c>
      <c r="N251" s="45">
        <f t="shared" ref="N251:BR251" si="381">+IF(N$1&lt;$I251,M251,0)+IF(N$1=$I244,M244,0)+IF(N$1=$I245,M245+N282,0)+IF(N$1=$I246,M246+N283,0)+IF(N$1=$I247,M247+N284,0)+IF(N$1=$I248,M248+N285,0)</f>
        <v>0</v>
      </c>
      <c r="O251" s="45">
        <f t="shared" si="381"/>
        <v>0</v>
      </c>
      <c r="P251" s="45">
        <f t="shared" si="381"/>
        <v>0</v>
      </c>
      <c r="Q251" s="45">
        <f t="shared" si="381"/>
        <v>0</v>
      </c>
      <c r="R251" s="45">
        <f t="shared" si="381"/>
        <v>0</v>
      </c>
      <c r="S251" s="45">
        <f t="shared" si="381"/>
        <v>0</v>
      </c>
      <c r="T251" s="45">
        <f t="shared" si="381"/>
        <v>0</v>
      </c>
      <c r="U251" s="45">
        <f t="shared" si="381"/>
        <v>0</v>
      </c>
      <c r="V251" s="45">
        <f t="shared" si="381"/>
        <v>0</v>
      </c>
      <c r="W251" s="45">
        <f t="shared" si="381"/>
        <v>0</v>
      </c>
      <c r="X251" s="45">
        <f t="shared" si="381"/>
        <v>0</v>
      </c>
      <c r="Y251" s="45">
        <f t="shared" si="381"/>
        <v>0</v>
      </c>
      <c r="Z251" s="45">
        <f t="shared" si="381"/>
        <v>0</v>
      </c>
      <c r="AA251" s="45">
        <f t="shared" si="381"/>
        <v>0</v>
      </c>
      <c r="AB251" s="45">
        <f t="shared" si="381"/>
        <v>0</v>
      </c>
      <c r="AC251" s="45">
        <f t="shared" si="381"/>
        <v>0</v>
      </c>
      <c r="AD251" s="45">
        <f t="shared" si="381"/>
        <v>0</v>
      </c>
      <c r="AE251" s="45">
        <f t="shared" si="381"/>
        <v>0</v>
      </c>
      <c r="AF251" s="45">
        <f t="shared" si="381"/>
        <v>0</v>
      </c>
      <c r="AG251" s="45">
        <f t="shared" si="381"/>
        <v>0</v>
      </c>
      <c r="AH251" s="45">
        <f t="shared" si="381"/>
        <v>0</v>
      </c>
      <c r="AI251" s="45">
        <f t="shared" si="381"/>
        <v>0</v>
      </c>
      <c r="AJ251" s="45">
        <f t="shared" si="381"/>
        <v>0</v>
      </c>
      <c r="AK251" s="45">
        <f t="shared" si="381"/>
        <v>0</v>
      </c>
      <c r="AL251" s="45">
        <f t="shared" si="381"/>
        <v>0</v>
      </c>
      <c r="AM251" s="45">
        <f t="shared" si="381"/>
        <v>0</v>
      </c>
      <c r="AN251" s="45">
        <f t="shared" si="381"/>
        <v>0</v>
      </c>
      <c r="AO251" s="45">
        <f t="shared" si="381"/>
        <v>0</v>
      </c>
      <c r="AP251" s="45">
        <f t="shared" si="381"/>
        <v>0</v>
      </c>
      <c r="AQ251" s="45">
        <f t="shared" si="381"/>
        <v>0</v>
      </c>
      <c r="AR251" s="45">
        <f t="shared" si="381"/>
        <v>0</v>
      </c>
      <c r="AS251" s="45">
        <f t="shared" si="381"/>
        <v>0</v>
      </c>
      <c r="AT251" s="45">
        <f t="shared" si="381"/>
        <v>0</v>
      </c>
      <c r="AU251" s="45">
        <f t="shared" si="381"/>
        <v>0</v>
      </c>
      <c r="AV251" s="45">
        <f t="shared" si="381"/>
        <v>0</v>
      </c>
      <c r="AW251" s="45">
        <f t="shared" si="381"/>
        <v>0</v>
      </c>
      <c r="AX251" s="45">
        <f t="shared" si="381"/>
        <v>0</v>
      </c>
      <c r="AY251" s="45">
        <f t="shared" si="381"/>
        <v>0</v>
      </c>
      <c r="AZ251" s="45">
        <f t="shared" si="381"/>
        <v>0</v>
      </c>
      <c r="BA251" s="45">
        <f t="shared" si="381"/>
        <v>0</v>
      </c>
      <c r="BB251" s="45">
        <f t="shared" si="381"/>
        <v>0</v>
      </c>
      <c r="BC251" s="45">
        <f t="shared" si="381"/>
        <v>0</v>
      </c>
      <c r="BD251" s="45">
        <f t="shared" si="381"/>
        <v>0</v>
      </c>
      <c r="BE251" s="45">
        <f t="shared" si="381"/>
        <v>0</v>
      </c>
      <c r="BF251" s="45">
        <f t="shared" si="381"/>
        <v>0</v>
      </c>
      <c r="BG251" s="45">
        <f t="shared" si="381"/>
        <v>0</v>
      </c>
      <c r="BH251" s="45">
        <f t="shared" si="381"/>
        <v>0</v>
      </c>
      <c r="BI251" s="45">
        <f t="shared" si="381"/>
        <v>0</v>
      </c>
      <c r="BJ251" s="45">
        <f t="shared" si="381"/>
        <v>0</v>
      </c>
      <c r="BK251" s="45">
        <f t="shared" si="381"/>
        <v>0</v>
      </c>
      <c r="BL251" s="45">
        <f t="shared" si="381"/>
        <v>0</v>
      </c>
      <c r="BM251" s="45">
        <f t="shared" si="381"/>
        <v>0</v>
      </c>
      <c r="BN251" s="45">
        <f t="shared" si="381"/>
        <v>0</v>
      </c>
      <c r="BO251" s="45">
        <f t="shared" si="381"/>
        <v>0</v>
      </c>
      <c r="BP251" s="45">
        <f t="shared" si="381"/>
        <v>0</v>
      </c>
      <c r="BQ251" s="45">
        <f t="shared" si="381"/>
        <v>0</v>
      </c>
      <c r="BR251" s="45">
        <f t="shared" si="381"/>
        <v>0</v>
      </c>
      <c r="BS251" s="45">
        <f t="shared" ref="BS251" si="382">+IF(BS$1&lt;$I251,BR251,0)+IF(BS$1=$I244,BR244,0)+IF(BS$1=$I245,BR245+BS282,0)+IF(BS$1=$I246,BR246+BS283,0)+IF(BS$1=$I247,BR247+BS284,0)+IF(BS$1=$I248,BR248+BS285,0)</f>
        <v>0</v>
      </c>
      <c r="BT251" s="45">
        <f t="shared" ref="BT251" si="383">+IF(BT$1&lt;$I251,BS251,0)+IF(BT$1=$I244,BS244,0)+IF(BT$1=$I245,BS245+BT282,0)+IF(BT$1=$I246,BS246+BT283,0)+IF(BT$1=$I247,BS247+BT284,0)+IF(BT$1=$I248,BS248+BT285,0)</f>
        <v>0</v>
      </c>
      <c r="BU251" s="45">
        <f t="shared" ref="BU251" si="384">+IF(BU$1&lt;$I251,BT251,0)+IF(BU$1=$I244,BT244,0)+IF(BU$1=$I245,BT245+BU282,0)+IF(BU$1=$I246,BT246+BU283,0)+IF(BU$1=$I247,BT247+BU284,0)+IF(BU$1=$I248,BT248+BU285,0)</f>
        <v>0</v>
      </c>
      <c r="BV251" s="45">
        <f t="shared" ref="BV251" si="385">+IF(BV$1&lt;$I251,BU251,0)+IF(BV$1=$I244,BU244,0)+IF(BV$1=$I245,BU245+BV282,0)+IF(BV$1=$I246,BU246+BV283,0)+IF(BV$1=$I247,BU247+BV284,0)+IF(BV$1=$I248,BU248+BV285,0)</f>
        <v>0</v>
      </c>
      <c r="BW251" s="45">
        <f t="shared" ref="BW251" si="386">+IF(BW$1&lt;$I251,BV251,0)+IF(BW$1=$I244,BV244,0)+IF(BW$1=$I245,BV245+BW282,0)+IF(BW$1=$I246,BV246+BW283,0)+IF(BW$1=$I247,BV247+BW284,0)+IF(BW$1=$I248,BV248+BW285,0)</f>
        <v>0</v>
      </c>
      <c r="BX251" s="45">
        <f t="shared" ref="BX251" si="387">+IF(BX$1&lt;$I251,BW251,0)+IF(BX$1=$I244,BW244,0)+IF(BX$1=$I245,BW245+BX282,0)+IF(BX$1=$I246,BW246+BX283,0)+IF(BX$1=$I247,BW247+BX284,0)+IF(BX$1=$I248,BW248+BX285,0)</f>
        <v>0</v>
      </c>
      <c r="BY251" s="45">
        <f t="shared" ref="BY251" si="388">+IF(BY$1&lt;$I251,BX251,0)+IF(BY$1=$I244,BX244,0)+IF(BY$1=$I245,BX245+BY282,0)+IF(BY$1=$I246,BX246+BY283,0)+IF(BY$1=$I247,BX247+BY284,0)+IF(BY$1=$I248,BX248+BY285,0)</f>
        <v>0</v>
      </c>
      <c r="BZ251" s="181"/>
    </row>
    <row r="252" spans="1:78" hidden="1" outlineLevel="1" x14ac:dyDescent="0.25">
      <c r="A252" s="3"/>
      <c r="B252" s="3"/>
      <c r="C252" s="9"/>
      <c r="D252" s="30"/>
      <c r="L252" s="45"/>
      <c r="M252" s="45"/>
      <c r="N252" s="45"/>
      <c r="O252" s="45"/>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c r="BB252" s="45"/>
      <c r="BC252" s="45"/>
      <c r="BD252" s="45"/>
      <c r="BE252" s="45"/>
      <c r="BF252" s="45"/>
      <c r="BG252" s="45"/>
      <c r="BH252" s="45"/>
      <c r="BI252" s="45"/>
      <c r="BJ252" s="45"/>
      <c r="BK252" s="45"/>
      <c r="BL252" s="45"/>
      <c r="BM252" s="45"/>
      <c r="BN252" s="45"/>
      <c r="BO252" s="45"/>
      <c r="BP252" s="45"/>
      <c r="BQ252" s="45"/>
      <c r="BR252" s="45"/>
      <c r="BS252" s="45"/>
      <c r="BT252" s="45"/>
      <c r="BU252" s="45"/>
      <c r="BV252" s="45"/>
      <c r="BW252" s="45"/>
      <c r="BX252" s="45"/>
      <c r="BY252" s="45"/>
      <c r="BZ252" s="181"/>
    </row>
    <row r="253" spans="1:78" hidden="1" outlineLevel="1" x14ac:dyDescent="0.25">
      <c r="A253" s="1" t="s">
        <v>125</v>
      </c>
      <c r="B253" s="123" t="s">
        <v>122</v>
      </c>
      <c r="C253" s="123"/>
      <c r="D253" s="18" t="s">
        <v>318</v>
      </c>
      <c r="F253" s="18" t="s">
        <v>457</v>
      </c>
      <c r="L253" s="45"/>
      <c r="M253" s="45"/>
      <c r="N253" s="45"/>
      <c r="O253" s="45"/>
      <c r="P253" s="45"/>
      <c r="Q253" s="45"/>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c r="AX253" s="45"/>
      <c r="AY253" s="45"/>
      <c r="AZ253" s="45"/>
      <c r="BA253" s="45"/>
      <c r="BB253" s="45"/>
      <c r="BC253" s="45"/>
      <c r="BD253" s="45"/>
      <c r="BE253" s="45"/>
      <c r="BF253" s="45"/>
      <c r="BG253" s="45"/>
      <c r="BH253" s="45"/>
      <c r="BI253" s="45"/>
      <c r="BJ253" s="45"/>
      <c r="BK253" s="45"/>
      <c r="BL253" s="45"/>
      <c r="BM253" s="45"/>
      <c r="BN253" s="45"/>
      <c r="BO253" s="45"/>
      <c r="BP253" s="45"/>
      <c r="BQ253" s="45"/>
      <c r="BR253" s="45"/>
      <c r="BS253" s="45"/>
      <c r="BT253" s="45"/>
      <c r="BU253" s="45"/>
      <c r="BV253" s="45"/>
      <c r="BW253" s="45"/>
      <c r="BX253" s="45"/>
      <c r="BY253" s="45"/>
      <c r="BZ253" s="181"/>
    </row>
    <row r="254" spans="1:78" hidden="1" outlineLevel="1" x14ac:dyDescent="0.25">
      <c r="A254" s="3">
        <f>+Investments!J69</f>
        <v>0</v>
      </c>
      <c r="B254" s="3">
        <f>+Investments!L69</f>
        <v>0</v>
      </c>
      <c r="C254" s="9"/>
      <c r="D254" s="30">
        <f>+Tables!$D$171</f>
        <v>0.02</v>
      </c>
      <c r="F254">
        <f>+Investments!N69</f>
        <v>0</v>
      </c>
      <c r="I254">
        <f>+IF(Goals!U26&lt;&gt;"",Goals!U26,$B$8)</f>
        <v>2120</v>
      </c>
      <c r="K254">
        <f>+B254</f>
        <v>0</v>
      </c>
      <c r="L254" s="45">
        <f>+IF(AND(K254&lt;&gt;0,L$1&lt;$I254),K254*(1+$D254),0)</f>
        <v>0</v>
      </c>
      <c r="M254" s="45">
        <f t="shared" ref="M254:U254" si="389">+IF(AND(L254&lt;&gt;0,M$1&lt;$I254),L254*(1+$D254),0)</f>
        <v>0</v>
      </c>
      <c r="N254" s="45">
        <f t="shared" si="389"/>
        <v>0</v>
      </c>
      <c r="O254" s="45">
        <f t="shared" si="389"/>
        <v>0</v>
      </c>
      <c r="P254" s="45">
        <f t="shared" si="389"/>
        <v>0</v>
      </c>
      <c r="Q254" s="45">
        <f t="shared" si="389"/>
        <v>0</v>
      </c>
      <c r="R254" s="45">
        <f t="shared" si="389"/>
        <v>0</v>
      </c>
      <c r="S254" s="45">
        <f t="shared" si="389"/>
        <v>0</v>
      </c>
      <c r="T254" s="45">
        <f t="shared" si="389"/>
        <v>0</v>
      </c>
      <c r="U254" s="45">
        <f t="shared" si="389"/>
        <v>0</v>
      </c>
      <c r="V254" s="45">
        <f t="shared" ref="V254:BR254" si="390">+IF(AND(U254&lt;&gt;0,V$1&lt;$I254),U254*(1+$D254),0)</f>
        <v>0</v>
      </c>
      <c r="W254" s="45">
        <f t="shared" si="390"/>
        <v>0</v>
      </c>
      <c r="X254" s="45">
        <f t="shared" si="390"/>
        <v>0</v>
      </c>
      <c r="Y254" s="45">
        <f t="shared" si="390"/>
        <v>0</v>
      </c>
      <c r="Z254" s="45">
        <f t="shared" si="390"/>
        <v>0</v>
      </c>
      <c r="AA254" s="45">
        <f t="shared" si="390"/>
        <v>0</v>
      </c>
      <c r="AB254" s="45">
        <f t="shared" si="390"/>
        <v>0</v>
      </c>
      <c r="AC254" s="45">
        <f t="shared" si="390"/>
        <v>0</v>
      </c>
      <c r="AD254" s="45">
        <f t="shared" si="390"/>
        <v>0</v>
      </c>
      <c r="AE254" s="45">
        <f t="shared" si="390"/>
        <v>0</v>
      </c>
      <c r="AF254" s="45">
        <f t="shared" si="390"/>
        <v>0</v>
      </c>
      <c r="AG254" s="45">
        <f t="shared" si="390"/>
        <v>0</v>
      </c>
      <c r="AH254" s="45">
        <f t="shared" si="390"/>
        <v>0</v>
      </c>
      <c r="AI254" s="45">
        <f t="shared" si="390"/>
        <v>0</v>
      </c>
      <c r="AJ254" s="45">
        <f t="shared" si="390"/>
        <v>0</v>
      </c>
      <c r="AK254" s="45">
        <f t="shared" si="390"/>
        <v>0</v>
      </c>
      <c r="AL254" s="45">
        <f t="shared" si="390"/>
        <v>0</v>
      </c>
      <c r="AM254" s="45">
        <f t="shared" si="390"/>
        <v>0</v>
      </c>
      <c r="AN254" s="45">
        <f t="shared" si="390"/>
        <v>0</v>
      </c>
      <c r="AO254" s="45">
        <f t="shared" si="390"/>
        <v>0</v>
      </c>
      <c r="AP254" s="45">
        <f t="shared" si="390"/>
        <v>0</v>
      </c>
      <c r="AQ254" s="45">
        <f t="shared" si="390"/>
        <v>0</v>
      </c>
      <c r="AR254" s="45">
        <f t="shared" si="390"/>
        <v>0</v>
      </c>
      <c r="AS254" s="45">
        <f t="shared" si="390"/>
        <v>0</v>
      </c>
      <c r="AT254" s="45">
        <f t="shared" si="390"/>
        <v>0</v>
      </c>
      <c r="AU254" s="45">
        <f t="shared" si="390"/>
        <v>0</v>
      </c>
      <c r="AV254" s="45">
        <f t="shared" si="390"/>
        <v>0</v>
      </c>
      <c r="AW254" s="45">
        <f t="shared" si="390"/>
        <v>0</v>
      </c>
      <c r="AX254" s="45">
        <f t="shared" si="390"/>
        <v>0</v>
      </c>
      <c r="AY254" s="45">
        <f t="shared" si="390"/>
        <v>0</v>
      </c>
      <c r="AZ254" s="45">
        <f t="shared" si="390"/>
        <v>0</v>
      </c>
      <c r="BA254" s="45">
        <f t="shared" si="390"/>
        <v>0</v>
      </c>
      <c r="BB254" s="45">
        <f t="shared" si="390"/>
        <v>0</v>
      </c>
      <c r="BC254" s="45">
        <f t="shared" si="390"/>
        <v>0</v>
      </c>
      <c r="BD254" s="45">
        <f t="shared" si="390"/>
        <v>0</v>
      </c>
      <c r="BE254" s="45">
        <f t="shared" si="390"/>
        <v>0</v>
      </c>
      <c r="BF254" s="45">
        <f t="shared" si="390"/>
        <v>0</v>
      </c>
      <c r="BG254" s="45">
        <f t="shared" si="390"/>
        <v>0</v>
      </c>
      <c r="BH254" s="45">
        <f t="shared" si="390"/>
        <v>0</v>
      </c>
      <c r="BI254" s="45">
        <f t="shared" si="390"/>
        <v>0</v>
      </c>
      <c r="BJ254" s="45">
        <f t="shared" si="390"/>
        <v>0</v>
      </c>
      <c r="BK254" s="45">
        <f t="shared" si="390"/>
        <v>0</v>
      </c>
      <c r="BL254" s="45">
        <f t="shared" si="390"/>
        <v>0</v>
      </c>
      <c r="BM254" s="45">
        <f t="shared" si="390"/>
        <v>0</v>
      </c>
      <c r="BN254" s="45">
        <f t="shared" si="390"/>
        <v>0</v>
      </c>
      <c r="BO254" s="45">
        <f t="shared" si="390"/>
        <v>0</v>
      </c>
      <c r="BP254" s="45">
        <f t="shared" si="390"/>
        <v>0</v>
      </c>
      <c r="BQ254" s="45">
        <f t="shared" si="390"/>
        <v>0</v>
      </c>
      <c r="BR254" s="45">
        <f t="shared" si="390"/>
        <v>0</v>
      </c>
      <c r="BS254" s="45">
        <f t="shared" ref="BS254:BS256" si="391">+IF(AND(BR254&lt;&gt;0,BS$1&lt;$I254),BR254*(1+$D254),0)</f>
        <v>0</v>
      </c>
      <c r="BT254" s="45">
        <f t="shared" ref="BT254:BT256" si="392">+IF(AND(BS254&lt;&gt;0,BT$1&lt;$I254),BS254*(1+$D254),0)</f>
        <v>0</v>
      </c>
      <c r="BU254" s="45">
        <f t="shared" ref="BU254:BU256" si="393">+IF(AND(BT254&lt;&gt;0,BU$1&lt;$I254),BT254*(1+$D254),0)</f>
        <v>0</v>
      </c>
      <c r="BV254" s="45">
        <f t="shared" ref="BV254:BV256" si="394">+IF(AND(BU254&lt;&gt;0,BV$1&lt;$I254),BU254*(1+$D254),0)</f>
        <v>0</v>
      </c>
      <c r="BW254" s="45">
        <f t="shared" ref="BW254:BW256" si="395">+IF(AND(BV254&lt;&gt;0,BW$1&lt;$I254),BV254*(1+$D254),0)</f>
        <v>0</v>
      </c>
      <c r="BX254" s="45">
        <f t="shared" ref="BX254:BX256" si="396">+IF(AND(BW254&lt;&gt;0,BX$1&lt;$I254),BW254*(1+$D254),0)</f>
        <v>0</v>
      </c>
      <c r="BY254" s="45">
        <f t="shared" ref="BY254:BY256" si="397">+IF(AND(BX254&lt;&gt;0,BY$1&lt;$I254),BX254*(1+$D254),0)</f>
        <v>0</v>
      </c>
      <c r="BZ254" s="181"/>
    </row>
    <row r="255" spans="1:78" hidden="1" outlineLevel="1" x14ac:dyDescent="0.25">
      <c r="A255" s="3">
        <f>+Investments!J70</f>
        <v>0</v>
      </c>
      <c r="B255" s="3">
        <f>+Investments!L70</f>
        <v>0</v>
      </c>
      <c r="C255" s="9"/>
      <c r="D255" s="30">
        <f>+Tables!$D$171</f>
        <v>0.02</v>
      </c>
      <c r="F255">
        <f>+Investments!N70</f>
        <v>0</v>
      </c>
      <c r="I255">
        <f>+IF(Goals!U27&lt;&gt;"",Goals!U27,$B$8)</f>
        <v>2120</v>
      </c>
      <c r="K255">
        <f>+B255</f>
        <v>0</v>
      </c>
      <c r="L255" s="45">
        <f t="shared" ref="L255:T256" si="398">+IF(AND(K255&lt;&gt;0,L$1&lt;$I255),K255*(1+$D255),0)</f>
        <v>0</v>
      </c>
      <c r="M255" s="45">
        <f t="shared" si="398"/>
        <v>0</v>
      </c>
      <c r="N255" s="45">
        <f t="shared" si="398"/>
        <v>0</v>
      </c>
      <c r="O255" s="45">
        <f t="shared" si="398"/>
        <v>0</v>
      </c>
      <c r="P255" s="45">
        <f t="shared" si="398"/>
        <v>0</v>
      </c>
      <c r="Q255" s="45">
        <f t="shared" si="398"/>
        <v>0</v>
      </c>
      <c r="R255" s="45">
        <f t="shared" si="398"/>
        <v>0</v>
      </c>
      <c r="S255" s="45">
        <f t="shared" si="398"/>
        <v>0</v>
      </c>
      <c r="T255" s="45">
        <f t="shared" si="398"/>
        <v>0</v>
      </c>
      <c r="U255" s="45">
        <f t="shared" ref="U255:BR255" si="399">+IF(AND(T255&lt;&gt;0,U$1&lt;$I255),T255*(1+$D255),0)</f>
        <v>0</v>
      </c>
      <c r="V255" s="45">
        <f t="shared" si="399"/>
        <v>0</v>
      </c>
      <c r="W255" s="45">
        <f t="shared" si="399"/>
        <v>0</v>
      </c>
      <c r="X255" s="45">
        <f t="shared" si="399"/>
        <v>0</v>
      </c>
      <c r="Y255" s="45">
        <f t="shared" si="399"/>
        <v>0</v>
      </c>
      <c r="Z255" s="45">
        <f t="shared" si="399"/>
        <v>0</v>
      </c>
      <c r="AA255" s="45">
        <f t="shared" si="399"/>
        <v>0</v>
      </c>
      <c r="AB255" s="45">
        <f t="shared" si="399"/>
        <v>0</v>
      </c>
      <c r="AC255" s="45">
        <f t="shared" si="399"/>
        <v>0</v>
      </c>
      <c r="AD255" s="45">
        <f t="shared" si="399"/>
        <v>0</v>
      </c>
      <c r="AE255" s="45">
        <f t="shared" si="399"/>
        <v>0</v>
      </c>
      <c r="AF255" s="45">
        <f t="shared" si="399"/>
        <v>0</v>
      </c>
      <c r="AG255" s="45">
        <f t="shared" si="399"/>
        <v>0</v>
      </c>
      <c r="AH255" s="45">
        <f t="shared" si="399"/>
        <v>0</v>
      </c>
      <c r="AI255" s="45">
        <f t="shared" si="399"/>
        <v>0</v>
      </c>
      <c r="AJ255" s="45">
        <f t="shared" si="399"/>
        <v>0</v>
      </c>
      <c r="AK255" s="45">
        <f t="shared" si="399"/>
        <v>0</v>
      </c>
      <c r="AL255" s="45">
        <f t="shared" si="399"/>
        <v>0</v>
      </c>
      <c r="AM255" s="45">
        <f t="shared" si="399"/>
        <v>0</v>
      </c>
      <c r="AN255" s="45">
        <f t="shared" si="399"/>
        <v>0</v>
      </c>
      <c r="AO255" s="45">
        <f t="shared" si="399"/>
        <v>0</v>
      </c>
      <c r="AP255" s="45">
        <f t="shared" si="399"/>
        <v>0</v>
      </c>
      <c r="AQ255" s="45">
        <f t="shared" si="399"/>
        <v>0</v>
      </c>
      <c r="AR255" s="45">
        <f t="shared" si="399"/>
        <v>0</v>
      </c>
      <c r="AS255" s="45">
        <f t="shared" si="399"/>
        <v>0</v>
      </c>
      <c r="AT255" s="45">
        <f t="shared" si="399"/>
        <v>0</v>
      </c>
      <c r="AU255" s="45">
        <f t="shared" si="399"/>
        <v>0</v>
      </c>
      <c r="AV255" s="45">
        <f t="shared" si="399"/>
        <v>0</v>
      </c>
      <c r="AW255" s="45">
        <f t="shared" si="399"/>
        <v>0</v>
      </c>
      <c r="AX255" s="45">
        <f t="shared" si="399"/>
        <v>0</v>
      </c>
      <c r="AY255" s="45">
        <f t="shared" si="399"/>
        <v>0</v>
      </c>
      <c r="AZ255" s="45">
        <f t="shared" si="399"/>
        <v>0</v>
      </c>
      <c r="BA255" s="45">
        <f t="shared" si="399"/>
        <v>0</v>
      </c>
      <c r="BB255" s="45">
        <f t="shared" si="399"/>
        <v>0</v>
      </c>
      <c r="BC255" s="45">
        <f t="shared" si="399"/>
        <v>0</v>
      </c>
      <c r="BD255" s="45">
        <f t="shared" si="399"/>
        <v>0</v>
      </c>
      <c r="BE255" s="45">
        <f t="shared" si="399"/>
        <v>0</v>
      </c>
      <c r="BF255" s="45">
        <f t="shared" si="399"/>
        <v>0</v>
      </c>
      <c r="BG255" s="45">
        <f t="shared" si="399"/>
        <v>0</v>
      </c>
      <c r="BH255" s="45">
        <f t="shared" si="399"/>
        <v>0</v>
      </c>
      <c r="BI255" s="45">
        <f t="shared" si="399"/>
        <v>0</v>
      </c>
      <c r="BJ255" s="45">
        <f t="shared" si="399"/>
        <v>0</v>
      </c>
      <c r="BK255" s="45">
        <f t="shared" si="399"/>
        <v>0</v>
      </c>
      <c r="BL255" s="45">
        <f t="shared" si="399"/>
        <v>0</v>
      </c>
      <c r="BM255" s="45">
        <f t="shared" si="399"/>
        <v>0</v>
      </c>
      <c r="BN255" s="45">
        <f t="shared" si="399"/>
        <v>0</v>
      </c>
      <c r="BO255" s="45">
        <f t="shared" si="399"/>
        <v>0</v>
      </c>
      <c r="BP255" s="45">
        <f t="shared" si="399"/>
        <v>0</v>
      </c>
      <c r="BQ255" s="45">
        <f t="shared" si="399"/>
        <v>0</v>
      </c>
      <c r="BR255" s="45">
        <f t="shared" si="399"/>
        <v>0</v>
      </c>
      <c r="BS255" s="45">
        <f t="shared" si="391"/>
        <v>0</v>
      </c>
      <c r="BT255" s="45">
        <f t="shared" si="392"/>
        <v>0</v>
      </c>
      <c r="BU255" s="45">
        <f t="shared" si="393"/>
        <v>0</v>
      </c>
      <c r="BV255" s="45">
        <f t="shared" si="394"/>
        <v>0</v>
      </c>
      <c r="BW255" s="45">
        <f t="shared" si="395"/>
        <v>0</v>
      </c>
      <c r="BX255" s="45">
        <f t="shared" si="396"/>
        <v>0</v>
      </c>
      <c r="BY255" s="45">
        <f t="shared" si="397"/>
        <v>0</v>
      </c>
      <c r="BZ255" s="181"/>
    </row>
    <row r="256" spans="1:78" hidden="1" outlineLevel="1" x14ac:dyDescent="0.25">
      <c r="A256" s="3">
        <f>+Investments!J71</f>
        <v>0</v>
      </c>
      <c r="B256" s="3">
        <f>+Investments!L71</f>
        <v>0</v>
      </c>
      <c r="C256" s="9"/>
      <c r="D256" s="30">
        <f>+Tables!$D$171</f>
        <v>0.02</v>
      </c>
      <c r="F256">
        <f>+Investments!N71</f>
        <v>0</v>
      </c>
      <c r="I256">
        <f>+IF(Goals!U28&lt;&gt;"",Goals!U28,$B$8)</f>
        <v>2120</v>
      </c>
      <c r="K256">
        <f>+B256</f>
        <v>0</v>
      </c>
      <c r="L256" s="45">
        <f t="shared" si="398"/>
        <v>0</v>
      </c>
      <c r="M256" s="45">
        <f t="shared" si="398"/>
        <v>0</v>
      </c>
      <c r="N256" s="45">
        <f t="shared" si="398"/>
        <v>0</v>
      </c>
      <c r="O256" s="45">
        <f t="shared" si="398"/>
        <v>0</v>
      </c>
      <c r="P256" s="45">
        <f t="shared" si="398"/>
        <v>0</v>
      </c>
      <c r="Q256" s="45">
        <f t="shared" si="398"/>
        <v>0</v>
      </c>
      <c r="R256" s="45">
        <f t="shared" si="398"/>
        <v>0</v>
      </c>
      <c r="S256" s="45">
        <f t="shared" si="398"/>
        <v>0</v>
      </c>
      <c r="T256" s="45">
        <f t="shared" si="398"/>
        <v>0</v>
      </c>
      <c r="U256" s="45">
        <f t="shared" ref="U256:BR256" si="400">+IF(AND(T256&lt;&gt;0,U$1&lt;$I256),T256*(1+$D256),0)</f>
        <v>0</v>
      </c>
      <c r="V256" s="45">
        <f t="shared" si="400"/>
        <v>0</v>
      </c>
      <c r="W256" s="45">
        <f t="shared" si="400"/>
        <v>0</v>
      </c>
      <c r="X256" s="45">
        <f t="shared" si="400"/>
        <v>0</v>
      </c>
      <c r="Y256" s="45">
        <f t="shared" si="400"/>
        <v>0</v>
      </c>
      <c r="Z256" s="45">
        <f t="shared" si="400"/>
        <v>0</v>
      </c>
      <c r="AA256" s="45">
        <f t="shared" si="400"/>
        <v>0</v>
      </c>
      <c r="AB256" s="45">
        <f t="shared" si="400"/>
        <v>0</v>
      </c>
      <c r="AC256" s="45">
        <f t="shared" si="400"/>
        <v>0</v>
      </c>
      <c r="AD256" s="45">
        <f t="shared" si="400"/>
        <v>0</v>
      </c>
      <c r="AE256" s="45">
        <f t="shared" si="400"/>
        <v>0</v>
      </c>
      <c r="AF256" s="45">
        <f t="shared" si="400"/>
        <v>0</v>
      </c>
      <c r="AG256" s="45">
        <f t="shared" si="400"/>
        <v>0</v>
      </c>
      <c r="AH256" s="45">
        <f t="shared" si="400"/>
        <v>0</v>
      </c>
      <c r="AI256" s="45">
        <f t="shared" si="400"/>
        <v>0</v>
      </c>
      <c r="AJ256" s="45">
        <f t="shared" si="400"/>
        <v>0</v>
      </c>
      <c r="AK256" s="45">
        <f t="shared" si="400"/>
        <v>0</v>
      </c>
      <c r="AL256" s="45">
        <f t="shared" si="400"/>
        <v>0</v>
      </c>
      <c r="AM256" s="45">
        <f t="shared" si="400"/>
        <v>0</v>
      </c>
      <c r="AN256" s="45">
        <f t="shared" si="400"/>
        <v>0</v>
      </c>
      <c r="AO256" s="45">
        <f t="shared" si="400"/>
        <v>0</v>
      </c>
      <c r="AP256" s="45">
        <f t="shared" si="400"/>
        <v>0</v>
      </c>
      <c r="AQ256" s="45">
        <f t="shared" si="400"/>
        <v>0</v>
      </c>
      <c r="AR256" s="45">
        <f t="shared" si="400"/>
        <v>0</v>
      </c>
      <c r="AS256" s="45">
        <f t="shared" si="400"/>
        <v>0</v>
      </c>
      <c r="AT256" s="45">
        <f t="shared" si="400"/>
        <v>0</v>
      </c>
      <c r="AU256" s="45">
        <f t="shared" si="400"/>
        <v>0</v>
      </c>
      <c r="AV256" s="45">
        <f t="shared" si="400"/>
        <v>0</v>
      </c>
      <c r="AW256" s="45">
        <f t="shared" si="400"/>
        <v>0</v>
      </c>
      <c r="AX256" s="45">
        <f t="shared" si="400"/>
        <v>0</v>
      </c>
      <c r="AY256" s="45">
        <f t="shared" si="400"/>
        <v>0</v>
      </c>
      <c r="AZ256" s="45">
        <f t="shared" si="400"/>
        <v>0</v>
      </c>
      <c r="BA256" s="45">
        <f t="shared" si="400"/>
        <v>0</v>
      </c>
      <c r="BB256" s="45">
        <f t="shared" si="400"/>
        <v>0</v>
      </c>
      <c r="BC256" s="45">
        <f t="shared" si="400"/>
        <v>0</v>
      </c>
      <c r="BD256" s="45">
        <f t="shared" si="400"/>
        <v>0</v>
      </c>
      <c r="BE256" s="45">
        <f t="shared" si="400"/>
        <v>0</v>
      </c>
      <c r="BF256" s="45">
        <f t="shared" si="400"/>
        <v>0</v>
      </c>
      <c r="BG256" s="45">
        <f t="shared" si="400"/>
        <v>0</v>
      </c>
      <c r="BH256" s="45">
        <f t="shared" si="400"/>
        <v>0</v>
      </c>
      <c r="BI256" s="45">
        <f t="shared" si="400"/>
        <v>0</v>
      </c>
      <c r="BJ256" s="45">
        <f t="shared" si="400"/>
        <v>0</v>
      </c>
      <c r="BK256" s="45">
        <f t="shared" si="400"/>
        <v>0</v>
      </c>
      <c r="BL256" s="45">
        <f t="shared" si="400"/>
        <v>0</v>
      </c>
      <c r="BM256" s="45">
        <f t="shared" si="400"/>
        <v>0</v>
      </c>
      <c r="BN256" s="45">
        <f t="shared" si="400"/>
        <v>0</v>
      </c>
      <c r="BO256" s="45">
        <f t="shared" si="400"/>
        <v>0</v>
      </c>
      <c r="BP256" s="45">
        <f t="shared" si="400"/>
        <v>0</v>
      </c>
      <c r="BQ256" s="45">
        <f t="shared" si="400"/>
        <v>0</v>
      </c>
      <c r="BR256" s="45">
        <f t="shared" si="400"/>
        <v>0</v>
      </c>
      <c r="BS256" s="45">
        <f t="shared" si="391"/>
        <v>0</v>
      </c>
      <c r="BT256" s="45">
        <f t="shared" si="392"/>
        <v>0</v>
      </c>
      <c r="BU256" s="45">
        <f t="shared" si="393"/>
        <v>0</v>
      </c>
      <c r="BV256" s="45">
        <f t="shared" si="394"/>
        <v>0</v>
      </c>
      <c r="BW256" s="45">
        <f t="shared" si="395"/>
        <v>0</v>
      </c>
      <c r="BX256" s="45">
        <f t="shared" si="396"/>
        <v>0</v>
      </c>
      <c r="BY256" s="45">
        <f t="shared" si="397"/>
        <v>0</v>
      </c>
      <c r="BZ256" s="181"/>
    </row>
    <row r="257" spans="1:78" hidden="1" outlineLevel="1" x14ac:dyDescent="0.25">
      <c r="A257" s="3"/>
      <c r="B257" s="3"/>
      <c r="C257" s="9"/>
      <c r="D257" s="30"/>
      <c r="L257" s="45"/>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5"/>
      <c r="AW257" s="45"/>
      <c r="AX257" s="45"/>
      <c r="AY257" s="45"/>
      <c r="AZ257" s="45"/>
      <c r="BA257" s="45"/>
      <c r="BB257" s="45"/>
      <c r="BC257" s="45"/>
      <c r="BD257" s="45"/>
      <c r="BE257" s="45"/>
      <c r="BF257" s="45"/>
      <c r="BG257" s="45"/>
      <c r="BH257" s="45"/>
      <c r="BI257" s="45"/>
      <c r="BJ257" s="45"/>
      <c r="BK257" s="45"/>
      <c r="BL257" s="45"/>
      <c r="BM257" s="45"/>
      <c r="BN257" s="45"/>
      <c r="BO257" s="45"/>
      <c r="BP257" s="45"/>
      <c r="BQ257" s="45"/>
      <c r="BR257" s="45"/>
      <c r="BS257" s="45"/>
      <c r="BT257" s="45"/>
      <c r="BU257" s="45"/>
      <c r="BV257" s="45"/>
      <c r="BW257" s="45"/>
      <c r="BX257" s="45"/>
      <c r="BY257" s="45"/>
      <c r="BZ257" s="181"/>
    </row>
    <row r="258" spans="1:78" hidden="1" outlineLevel="1" x14ac:dyDescent="0.25">
      <c r="A258" s="1" t="s">
        <v>85</v>
      </c>
      <c r="B258" s="123" t="s">
        <v>122</v>
      </c>
      <c r="C258" s="123"/>
      <c r="D258" s="18" t="s">
        <v>318</v>
      </c>
      <c r="F258" s="18" t="s">
        <v>457</v>
      </c>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c r="BB258" s="45"/>
      <c r="BC258" s="45"/>
      <c r="BD258" s="45"/>
      <c r="BE258" s="45"/>
      <c r="BF258" s="45"/>
      <c r="BG258" s="45"/>
      <c r="BH258" s="45"/>
      <c r="BI258" s="45"/>
      <c r="BJ258" s="45"/>
      <c r="BK258" s="45"/>
      <c r="BL258" s="45"/>
      <c r="BM258" s="45"/>
      <c r="BN258" s="45"/>
      <c r="BO258" s="45"/>
      <c r="BP258" s="45"/>
      <c r="BQ258" s="45"/>
      <c r="BR258" s="45"/>
      <c r="BS258" s="45"/>
      <c r="BT258" s="45"/>
      <c r="BU258" s="45"/>
      <c r="BV258" s="45"/>
      <c r="BW258" s="45"/>
      <c r="BX258" s="45"/>
      <c r="BY258" s="45"/>
      <c r="BZ258" s="181"/>
    </row>
    <row r="259" spans="1:78" hidden="1" outlineLevel="1" x14ac:dyDescent="0.25">
      <c r="A259" s="3">
        <f>+Investments!R69</f>
        <v>0</v>
      </c>
      <c r="B259" s="3">
        <f>+Investments!T69</f>
        <v>0</v>
      </c>
      <c r="C259" s="9"/>
      <c r="D259" s="30">
        <f>+Tables!$D$172</f>
        <v>0.01</v>
      </c>
      <c r="F259">
        <f>+Investments!V69</f>
        <v>0</v>
      </c>
      <c r="I259">
        <f>+IF(Goals!U47&lt;&gt;"",Goals!U47,$B$8)</f>
        <v>2120</v>
      </c>
      <c r="K259">
        <f>+B259</f>
        <v>0</v>
      </c>
      <c r="L259" s="45">
        <f t="shared" ref="L259:AQ259" si="401">+IF(AND(K259&lt;&gt;0,L$1&lt;$I259),K259*(1+$D259),0)</f>
        <v>0</v>
      </c>
      <c r="M259" s="45">
        <f t="shared" si="401"/>
        <v>0</v>
      </c>
      <c r="N259" s="45">
        <f t="shared" si="401"/>
        <v>0</v>
      </c>
      <c r="O259" s="45">
        <f t="shared" si="401"/>
        <v>0</v>
      </c>
      <c r="P259" s="45">
        <f t="shared" si="401"/>
        <v>0</v>
      </c>
      <c r="Q259" s="45">
        <f t="shared" si="401"/>
        <v>0</v>
      </c>
      <c r="R259" s="45">
        <f t="shared" si="401"/>
        <v>0</v>
      </c>
      <c r="S259" s="45">
        <f t="shared" si="401"/>
        <v>0</v>
      </c>
      <c r="T259" s="45">
        <f t="shared" si="401"/>
        <v>0</v>
      </c>
      <c r="U259" s="45">
        <f t="shared" si="401"/>
        <v>0</v>
      </c>
      <c r="V259" s="45">
        <f t="shared" si="401"/>
        <v>0</v>
      </c>
      <c r="W259" s="45">
        <f t="shared" si="401"/>
        <v>0</v>
      </c>
      <c r="X259" s="45">
        <f t="shared" si="401"/>
        <v>0</v>
      </c>
      <c r="Y259" s="45">
        <f t="shared" si="401"/>
        <v>0</v>
      </c>
      <c r="Z259" s="45">
        <f t="shared" si="401"/>
        <v>0</v>
      </c>
      <c r="AA259" s="45">
        <f t="shared" si="401"/>
        <v>0</v>
      </c>
      <c r="AB259" s="45">
        <f t="shared" si="401"/>
        <v>0</v>
      </c>
      <c r="AC259" s="45">
        <f t="shared" si="401"/>
        <v>0</v>
      </c>
      <c r="AD259" s="45">
        <f t="shared" si="401"/>
        <v>0</v>
      </c>
      <c r="AE259" s="45">
        <f t="shared" si="401"/>
        <v>0</v>
      </c>
      <c r="AF259" s="45">
        <f t="shared" si="401"/>
        <v>0</v>
      </c>
      <c r="AG259" s="45">
        <f t="shared" si="401"/>
        <v>0</v>
      </c>
      <c r="AH259" s="45">
        <f t="shared" si="401"/>
        <v>0</v>
      </c>
      <c r="AI259" s="45">
        <f t="shared" si="401"/>
        <v>0</v>
      </c>
      <c r="AJ259" s="45">
        <f t="shared" si="401"/>
        <v>0</v>
      </c>
      <c r="AK259" s="45">
        <f t="shared" si="401"/>
        <v>0</v>
      </c>
      <c r="AL259" s="45">
        <f t="shared" si="401"/>
        <v>0</v>
      </c>
      <c r="AM259" s="45">
        <f t="shared" si="401"/>
        <v>0</v>
      </c>
      <c r="AN259" s="45">
        <f t="shared" si="401"/>
        <v>0</v>
      </c>
      <c r="AO259" s="45">
        <f t="shared" si="401"/>
        <v>0</v>
      </c>
      <c r="AP259" s="45">
        <f t="shared" si="401"/>
        <v>0</v>
      </c>
      <c r="AQ259" s="45">
        <f t="shared" si="401"/>
        <v>0</v>
      </c>
      <c r="AR259" s="45">
        <f t="shared" ref="AR259:BR259" si="402">+IF(AND(AQ259&lt;&gt;0,AR$1&lt;$I259),AQ259*(1+$D259),0)</f>
        <v>0</v>
      </c>
      <c r="AS259" s="45">
        <f t="shared" si="402"/>
        <v>0</v>
      </c>
      <c r="AT259" s="45">
        <f t="shared" si="402"/>
        <v>0</v>
      </c>
      <c r="AU259" s="45">
        <f t="shared" si="402"/>
        <v>0</v>
      </c>
      <c r="AV259" s="45">
        <f t="shared" si="402"/>
        <v>0</v>
      </c>
      <c r="AW259" s="45">
        <f t="shared" si="402"/>
        <v>0</v>
      </c>
      <c r="AX259" s="45">
        <f t="shared" si="402"/>
        <v>0</v>
      </c>
      <c r="AY259" s="45">
        <f t="shared" si="402"/>
        <v>0</v>
      </c>
      <c r="AZ259" s="45">
        <f t="shared" si="402"/>
        <v>0</v>
      </c>
      <c r="BA259" s="45">
        <f t="shared" si="402"/>
        <v>0</v>
      </c>
      <c r="BB259" s="45">
        <f t="shared" si="402"/>
        <v>0</v>
      </c>
      <c r="BC259" s="45">
        <f t="shared" si="402"/>
        <v>0</v>
      </c>
      <c r="BD259" s="45">
        <f t="shared" si="402"/>
        <v>0</v>
      </c>
      <c r="BE259" s="45">
        <f t="shared" si="402"/>
        <v>0</v>
      </c>
      <c r="BF259" s="45">
        <f t="shared" si="402"/>
        <v>0</v>
      </c>
      <c r="BG259" s="45">
        <f t="shared" si="402"/>
        <v>0</v>
      </c>
      <c r="BH259" s="45">
        <f t="shared" si="402"/>
        <v>0</v>
      </c>
      <c r="BI259" s="45">
        <f t="shared" si="402"/>
        <v>0</v>
      </c>
      <c r="BJ259" s="45">
        <f t="shared" si="402"/>
        <v>0</v>
      </c>
      <c r="BK259" s="45">
        <f t="shared" si="402"/>
        <v>0</v>
      </c>
      <c r="BL259" s="45">
        <f t="shared" si="402"/>
        <v>0</v>
      </c>
      <c r="BM259" s="45">
        <f t="shared" si="402"/>
        <v>0</v>
      </c>
      <c r="BN259" s="45">
        <f t="shared" si="402"/>
        <v>0</v>
      </c>
      <c r="BO259" s="45">
        <f t="shared" si="402"/>
        <v>0</v>
      </c>
      <c r="BP259" s="45">
        <f t="shared" si="402"/>
        <v>0</v>
      </c>
      <c r="BQ259" s="45">
        <f t="shared" si="402"/>
        <v>0</v>
      </c>
      <c r="BR259" s="45">
        <f t="shared" si="402"/>
        <v>0</v>
      </c>
      <c r="BS259" s="45">
        <f t="shared" ref="BS259:BS261" si="403">+IF(AND(BR259&lt;&gt;0,BS$1&lt;$I259),BR259*(1+$D259),0)</f>
        <v>0</v>
      </c>
      <c r="BT259" s="45">
        <f t="shared" ref="BT259:BT261" si="404">+IF(AND(BS259&lt;&gt;0,BT$1&lt;$I259),BS259*(1+$D259),0)</f>
        <v>0</v>
      </c>
      <c r="BU259" s="45">
        <f t="shared" ref="BU259:BU261" si="405">+IF(AND(BT259&lt;&gt;0,BU$1&lt;$I259),BT259*(1+$D259),0)</f>
        <v>0</v>
      </c>
      <c r="BV259" s="45">
        <f t="shared" ref="BV259:BV261" si="406">+IF(AND(BU259&lt;&gt;0,BV$1&lt;$I259),BU259*(1+$D259),0)</f>
        <v>0</v>
      </c>
      <c r="BW259" s="45">
        <f t="shared" ref="BW259:BW261" si="407">+IF(AND(BV259&lt;&gt;0,BW$1&lt;$I259),BV259*(1+$D259),0)</f>
        <v>0</v>
      </c>
      <c r="BX259" s="45">
        <f t="shared" ref="BX259:BX261" si="408">+IF(AND(BW259&lt;&gt;0,BX$1&lt;$I259),BW259*(1+$D259),0)</f>
        <v>0</v>
      </c>
      <c r="BY259" s="45">
        <f t="shared" ref="BY259:BY261" si="409">+IF(AND(BX259&lt;&gt;0,BY$1&lt;$I259),BX259*(1+$D259),0)</f>
        <v>0</v>
      </c>
      <c r="BZ259" s="181"/>
    </row>
    <row r="260" spans="1:78" hidden="1" outlineLevel="1" x14ac:dyDescent="0.25">
      <c r="A260" s="3">
        <f>+Investments!R70</f>
        <v>0</v>
      </c>
      <c r="B260" s="3">
        <f>+Investments!T70</f>
        <v>0</v>
      </c>
      <c r="C260" s="9"/>
      <c r="D260" s="30">
        <f>+Tables!$D$172</f>
        <v>0.01</v>
      </c>
      <c r="F260">
        <f>+Investments!V70</f>
        <v>0</v>
      </c>
      <c r="I260">
        <f>+IF(Goals!U48&lt;&gt;"",Goals!U48,$B$8)</f>
        <v>2120</v>
      </c>
      <c r="K260">
        <f>+B260</f>
        <v>0</v>
      </c>
      <c r="L260" s="45">
        <f t="shared" ref="L260:AQ260" si="410">+IF(AND(K260&lt;&gt;0,L$1&lt;$I260),K260*(1+$D260),0)</f>
        <v>0</v>
      </c>
      <c r="M260" s="45">
        <f t="shared" si="410"/>
        <v>0</v>
      </c>
      <c r="N260" s="45">
        <f t="shared" si="410"/>
        <v>0</v>
      </c>
      <c r="O260" s="45">
        <f t="shared" si="410"/>
        <v>0</v>
      </c>
      <c r="P260" s="45">
        <f t="shared" si="410"/>
        <v>0</v>
      </c>
      <c r="Q260" s="45">
        <f t="shared" si="410"/>
        <v>0</v>
      </c>
      <c r="R260" s="45">
        <f t="shared" si="410"/>
        <v>0</v>
      </c>
      <c r="S260" s="45">
        <f t="shared" si="410"/>
        <v>0</v>
      </c>
      <c r="T260" s="45">
        <f t="shared" si="410"/>
        <v>0</v>
      </c>
      <c r="U260" s="45">
        <f t="shared" si="410"/>
        <v>0</v>
      </c>
      <c r="V260" s="45">
        <f t="shared" si="410"/>
        <v>0</v>
      </c>
      <c r="W260" s="45">
        <f t="shared" si="410"/>
        <v>0</v>
      </c>
      <c r="X260" s="45">
        <f t="shared" si="410"/>
        <v>0</v>
      </c>
      <c r="Y260" s="45">
        <f t="shared" si="410"/>
        <v>0</v>
      </c>
      <c r="Z260" s="45">
        <f t="shared" si="410"/>
        <v>0</v>
      </c>
      <c r="AA260" s="45">
        <f t="shared" si="410"/>
        <v>0</v>
      </c>
      <c r="AB260" s="45">
        <f t="shared" si="410"/>
        <v>0</v>
      </c>
      <c r="AC260" s="45">
        <f t="shared" si="410"/>
        <v>0</v>
      </c>
      <c r="AD260" s="45">
        <f t="shared" si="410"/>
        <v>0</v>
      </c>
      <c r="AE260" s="45">
        <f t="shared" si="410"/>
        <v>0</v>
      </c>
      <c r="AF260" s="45">
        <f t="shared" si="410"/>
        <v>0</v>
      </c>
      <c r="AG260" s="45">
        <f t="shared" si="410"/>
        <v>0</v>
      </c>
      <c r="AH260" s="45">
        <f t="shared" si="410"/>
        <v>0</v>
      </c>
      <c r="AI260" s="45">
        <f t="shared" si="410"/>
        <v>0</v>
      </c>
      <c r="AJ260" s="45">
        <f t="shared" si="410"/>
        <v>0</v>
      </c>
      <c r="AK260" s="45">
        <f t="shared" si="410"/>
        <v>0</v>
      </c>
      <c r="AL260" s="45">
        <f t="shared" si="410"/>
        <v>0</v>
      </c>
      <c r="AM260" s="45">
        <f t="shared" si="410"/>
        <v>0</v>
      </c>
      <c r="AN260" s="45">
        <f t="shared" si="410"/>
        <v>0</v>
      </c>
      <c r="AO260" s="45">
        <f t="shared" si="410"/>
        <v>0</v>
      </c>
      <c r="AP260" s="45">
        <f t="shared" si="410"/>
        <v>0</v>
      </c>
      <c r="AQ260" s="45">
        <f t="shared" si="410"/>
        <v>0</v>
      </c>
      <c r="AR260" s="45">
        <f t="shared" ref="AR260:BR260" si="411">+IF(AND(AQ260&lt;&gt;0,AR$1&lt;$I260),AQ260*(1+$D260),0)</f>
        <v>0</v>
      </c>
      <c r="AS260" s="45">
        <f t="shared" si="411"/>
        <v>0</v>
      </c>
      <c r="AT260" s="45">
        <f t="shared" si="411"/>
        <v>0</v>
      </c>
      <c r="AU260" s="45">
        <f t="shared" si="411"/>
        <v>0</v>
      </c>
      <c r="AV260" s="45">
        <f t="shared" si="411"/>
        <v>0</v>
      </c>
      <c r="AW260" s="45">
        <f t="shared" si="411"/>
        <v>0</v>
      </c>
      <c r="AX260" s="45">
        <f t="shared" si="411"/>
        <v>0</v>
      </c>
      <c r="AY260" s="45">
        <f t="shared" si="411"/>
        <v>0</v>
      </c>
      <c r="AZ260" s="45">
        <f t="shared" si="411"/>
        <v>0</v>
      </c>
      <c r="BA260" s="45">
        <f t="shared" si="411"/>
        <v>0</v>
      </c>
      <c r="BB260" s="45">
        <f t="shared" si="411"/>
        <v>0</v>
      </c>
      <c r="BC260" s="45">
        <f t="shared" si="411"/>
        <v>0</v>
      </c>
      <c r="BD260" s="45">
        <f t="shared" si="411"/>
        <v>0</v>
      </c>
      <c r="BE260" s="45">
        <f t="shared" si="411"/>
        <v>0</v>
      </c>
      <c r="BF260" s="45">
        <f t="shared" si="411"/>
        <v>0</v>
      </c>
      <c r="BG260" s="45">
        <f t="shared" si="411"/>
        <v>0</v>
      </c>
      <c r="BH260" s="45">
        <f t="shared" si="411"/>
        <v>0</v>
      </c>
      <c r="BI260" s="45">
        <f t="shared" si="411"/>
        <v>0</v>
      </c>
      <c r="BJ260" s="45">
        <f t="shared" si="411"/>
        <v>0</v>
      </c>
      <c r="BK260" s="45">
        <f t="shared" si="411"/>
        <v>0</v>
      </c>
      <c r="BL260" s="45">
        <f t="shared" si="411"/>
        <v>0</v>
      </c>
      <c r="BM260" s="45">
        <f t="shared" si="411"/>
        <v>0</v>
      </c>
      <c r="BN260" s="45">
        <f t="shared" si="411"/>
        <v>0</v>
      </c>
      <c r="BO260" s="45">
        <f t="shared" si="411"/>
        <v>0</v>
      </c>
      <c r="BP260" s="45">
        <f t="shared" si="411"/>
        <v>0</v>
      </c>
      <c r="BQ260" s="45">
        <f t="shared" si="411"/>
        <v>0</v>
      </c>
      <c r="BR260" s="45">
        <f t="shared" si="411"/>
        <v>0</v>
      </c>
      <c r="BS260" s="45">
        <f t="shared" si="403"/>
        <v>0</v>
      </c>
      <c r="BT260" s="45">
        <f t="shared" si="404"/>
        <v>0</v>
      </c>
      <c r="BU260" s="45">
        <f t="shared" si="405"/>
        <v>0</v>
      </c>
      <c r="BV260" s="45">
        <f t="shared" si="406"/>
        <v>0</v>
      </c>
      <c r="BW260" s="45">
        <f t="shared" si="407"/>
        <v>0</v>
      </c>
      <c r="BX260" s="45">
        <f t="shared" si="408"/>
        <v>0</v>
      </c>
      <c r="BY260" s="45">
        <f t="shared" si="409"/>
        <v>0</v>
      </c>
      <c r="BZ260" s="181"/>
    </row>
    <row r="261" spans="1:78" hidden="1" outlineLevel="1" x14ac:dyDescent="0.25">
      <c r="A261" s="3">
        <f>+Investments!R71</f>
        <v>0</v>
      </c>
      <c r="B261" s="3">
        <f>+Investments!T71</f>
        <v>0</v>
      </c>
      <c r="C261" s="9"/>
      <c r="D261" s="30">
        <f>+Tables!$D$172</f>
        <v>0.01</v>
      </c>
      <c r="F261">
        <f>+Investments!V71</f>
        <v>0</v>
      </c>
      <c r="I261">
        <f>+IF(Goals!U49&lt;&gt;"",Goals!U49,$B$8)</f>
        <v>2120</v>
      </c>
      <c r="K261">
        <f>+B261</f>
        <v>0</v>
      </c>
      <c r="L261" s="45">
        <f t="shared" ref="L261:AQ261" si="412">+IF(AND(K261&lt;&gt;0,L$1&lt;$I261),K261*(1+$D261),0)</f>
        <v>0</v>
      </c>
      <c r="M261" s="45">
        <f t="shared" si="412"/>
        <v>0</v>
      </c>
      <c r="N261" s="45">
        <f t="shared" si="412"/>
        <v>0</v>
      </c>
      <c r="O261" s="45">
        <f t="shared" si="412"/>
        <v>0</v>
      </c>
      <c r="P261" s="45">
        <f t="shared" si="412"/>
        <v>0</v>
      </c>
      <c r="Q261" s="45">
        <f t="shared" si="412"/>
        <v>0</v>
      </c>
      <c r="R261" s="45">
        <f t="shared" si="412"/>
        <v>0</v>
      </c>
      <c r="S261" s="45">
        <f t="shared" si="412"/>
        <v>0</v>
      </c>
      <c r="T261" s="45">
        <f t="shared" si="412"/>
        <v>0</v>
      </c>
      <c r="U261" s="45">
        <f t="shared" si="412"/>
        <v>0</v>
      </c>
      <c r="V261" s="45">
        <f t="shared" si="412"/>
        <v>0</v>
      </c>
      <c r="W261" s="45">
        <f t="shared" si="412"/>
        <v>0</v>
      </c>
      <c r="X261" s="45">
        <f t="shared" si="412"/>
        <v>0</v>
      </c>
      <c r="Y261" s="45">
        <f t="shared" si="412"/>
        <v>0</v>
      </c>
      <c r="Z261" s="45">
        <f t="shared" si="412"/>
        <v>0</v>
      </c>
      <c r="AA261" s="45">
        <f t="shared" si="412"/>
        <v>0</v>
      </c>
      <c r="AB261" s="45">
        <f t="shared" si="412"/>
        <v>0</v>
      </c>
      <c r="AC261" s="45">
        <f t="shared" si="412"/>
        <v>0</v>
      </c>
      <c r="AD261" s="45">
        <f t="shared" si="412"/>
        <v>0</v>
      </c>
      <c r="AE261" s="45">
        <f t="shared" si="412"/>
        <v>0</v>
      </c>
      <c r="AF261" s="45">
        <f t="shared" si="412"/>
        <v>0</v>
      </c>
      <c r="AG261" s="45">
        <f t="shared" si="412"/>
        <v>0</v>
      </c>
      <c r="AH261" s="45">
        <f t="shared" si="412"/>
        <v>0</v>
      </c>
      <c r="AI261" s="45">
        <f t="shared" si="412"/>
        <v>0</v>
      </c>
      <c r="AJ261" s="45">
        <f t="shared" si="412"/>
        <v>0</v>
      </c>
      <c r="AK261" s="45">
        <f t="shared" si="412"/>
        <v>0</v>
      </c>
      <c r="AL261" s="45">
        <f t="shared" si="412"/>
        <v>0</v>
      </c>
      <c r="AM261" s="45">
        <f t="shared" si="412"/>
        <v>0</v>
      </c>
      <c r="AN261" s="45">
        <f t="shared" si="412"/>
        <v>0</v>
      </c>
      <c r="AO261" s="45">
        <f t="shared" si="412"/>
        <v>0</v>
      </c>
      <c r="AP261" s="45">
        <f t="shared" si="412"/>
        <v>0</v>
      </c>
      <c r="AQ261" s="45">
        <f t="shared" si="412"/>
        <v>0</v>
      </c>
      <c r="AR261" s="45">
        <f t="shared" ref="AR261:BR261" si="413">+IF(AND(AQ261&lt;&gt;0,AR$1&lt;$I261),AQ261*(1+$D261),0)</f>
        <v>0</v>
      </c>
      <c r="AS261" s="45">
        <f t="shared" si="413"/>
        <v>0</v>
      </c>
      <c r="AT261" s="45">
        <f t="shared" si="413"/>
        <v>0</v>
      </c>
      <c r="AU261" s="45">
        <f t="shared" si="413"/>
        <v>0</v>
      </c>
      <c r="AV261" s="45">
        <f t="shared" si="413"/>
        <v>0</v>
      </c>
      <c r="AW261" s="45">
        <f t="shared" si="413"/>
        <v>0</v>
      </c>
      <c r="AX261" s="45">
        <f t="shared" si="413"/>
        <v>0</v>
      </c>
      <c r="AY261" s="45">
        <f t="shared" si="413"/>
        <v>0</v>
      </c>
      <c r="AZ261" s="45">
        <f t="shared" si="413"/>
        <v>0</v>
      </c>
      <c r="BA261" s="45">
        <f t="shared" si="413"/>
        <v>0</v>
      </c>
      <c r="BB261" s="45">
        <f t="shared" si="413"/>
        <v>0</v>
      </c>
      <c r="BC261" s="45">
        <f t="shared" si="413"/>
        <v>0</v>
      </c>
      <c r="BD261" s="45">
        <f t="shared" si="413"/>
        <v>0</v>
      </c>
      <c r="BE261" s="45">
        <f t="shared" si="413"/>
        <v>0</v>
      </c>
      <c r="BF261" s="45">
        <f t="shared" si="413"/>
        <v>0</v>
      </c>
      <c r="BG261" s="45">
        <f t="shared" si="413"/>
        <v>0</v>
      </c>
      <c r="BH261" s="45">
        <f t="shared" si="413"/>
        <v>0</v>
      </c>
      <c r="BI261" s="45">
        <f t="shared" si="413"/>
        <v>0</v>
      </c>
      <c r="BJ261" s="45">
        <f t="shared" si="413"/>
        <v>0</v>
      </c>
      <c r="BK261" s="45">
        <f t="shared" si="413"/>
        <v>0</v>
      </c>
      <c r="BL261" s="45">
        <f t="shared" si="413"/>
        <v>0</v>
      </c>
      <c r="BM261" s="45">
        <f t="shared" si="413"/>
        <v>0</v>
      </c>
      <c r="BN261" s="45">
        <f t="shared" si="413"/>
        <v>0</v>
      </c>
      <c r="BO261" s="45">
        <f t="shared" si="413"/>
        <v>0</v>
      </c>
      <c r="BP261" s="45">
        <f t="shared" si="413"/>
        <v>0</v>
      </c>
      <c r="BQ261" s="45">
        <f t="shared" si="413"/>
        <v>0</v>
      </c>
      <c r="BR261" s="45">
        <f t="shared" si="413"/>
        <v>0</v>
      </c>
      <c r="BS261" s="45">
        <f t="shared" si="403"/>
        <v>0</v>
      </c>
      <c r="BT261" s="45">
        <f t="shared" si="404"/>
        <v>0</v>
      </c>
      <c r="BU261" s="45">
        <f t="shared" si="405"/>
        <v>0</v>
      </c>
      <c r="BV261" s="45">
        <f t="shared" si="406"/>
        <v>0</v>
      </c>
      <c r="BW261" s="45">
        <f t="shared" si="407"/>
        <v>0</v>
      </c>
      <c r="BX261" s="45">
        <f t="shared" si="408"/>
        <v>0</v>
      </c>
      <c r="BY261" s="45">
        <f t="shared" si="409"/>
        <v>0</v>
      </c>
      <c r="BZ261" s="181"/>
    </row>
    <row r="262" spans="1:78" hidden="1" outlineLevel="1" x14ac:dyDescent="0.25">
      <c r="A262" s="3"/>
      <c r="B262" s="3"/>
      <c r="C262" s="9"/>
      <c r="D262" s="30"/>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5"/>
      <c r="AY262" s="45"/>
      <c r="AZ262" s="45"/>
      <c r="BA262" s="45"/>
      <c r="BB262" s="45"/>
      <c r="BC262" s="45"/>
      <c r="BD262" s="45"/>
      <c r="BE262" s="45"/>
      <c r="BF262" s="45"/>
      <c r="BG262" s="45"/>
      <c r="BH262" s="45"/>
      <c r="BI262" s="45"/>
      <c r="BJ262" s="45"/>
      <c r="BK262" s="45"/>
      <c r="BL262" s="45"/>
      <c r="BM262" s="45"/>
      <c r="BN262" s="45"/>
      <c r="BO262" s="45"/>
      <c r="BP262" s="45"/>
      <c r="BQ262" s="45"/>
      <c r="BR262" s="45"/>
      <c r="BS262" s="45"/>
      <c r="BT262" s="45"/>
      <c r="BU262" s="45"/>
      <c r="BV262" s="45"/>
      <c r="BW262" s="45"/>
      <c r="BX262" s="45"/>
      <c r="BY262" s="45"/>
      <c r="BZ262" s="181"/>
    </row>
    <row r="263" spans="1:78" hidden="1" outlineLevel="1" x14ac:dyDescent="0.25">
      <c r="A263" s="3"/>
      <c r="B263" s="3"/>
      <c r="C263" s="9"/>
      <c r="D263" s="30"/>
      <c r="BZ263" s="181"/>
    </row>
    <row r="264" spans="1:78" hidden="1" outlineLevel="1" x14ac:dyDescent="0.25">
      <c r="A264" s="3" t="s">
        <v>414</v>
      </c>
      <c r="B264" s="123" t="s">
        <v>1151</v>
      </c>
      <c r="C264" t="s">
        <v>119</v>
      </c>
      <c r="E264" s="123" t="s">
        <v>1150</v>
      </c>
      <c r="F264" s="123" t="s">
        <v>119</v>
      </c>
      <c r="I264" s="123" t="s">
        <v>264</v>
      </c>
      <c r="BZ264" s="181"/>
    </row>
    <row r="265" spans="1:78" hidden="1" outlineLevel="1" x14ac:dyDescent="0.25">
      <c r="B265" t="s">
        <v>1154</v>
      </c>
      <c r="C265" s="30">
        <v>0</v>
      </c>
      <c r="E265" t="s">
        <v>1154</v>
      </c>
      <c r="F265" s="72">
        <v>0</v>
      </c>
      <c r="I265">
        <f>+$B$8</f>
        <v>2120</v>
      </c>
      <c r="K265" s="45">
        <f>+IF(K$1&lt;$I$265,J265+K216,0)</f>
        <v>0</v>
      </c>
      <c r="L265" s="45">
        <f t="shared" ref="L265:BR265" si="414">+IF(L$1&lt;$I$265,K265+L216,0)</f>
        <v>0</v>
      </c>
      <c r="M265" s="45">
        <f t="shared" si="414"/>
        <v>0</v>
      </c>
      <c r="N265" s="45">
        <f t="shared" si="414"/>
        <v>0</v>
      </c>
      <c r="O265" s="45">
        <f t="shared" si="414"/>
        <v>0</v>
      </c>
      <c r="P265" s="45">
        <f t="shared" si="414"/>
        <v>0</v>
      </c>
      <c r="Q265" s="45">
        <f t="shared" si="414"/>
        <v>0</v>
      </c>
      <c r="R265" s="45">
        <f t="shared" si="414"/>
        <v>0</v>
      </c>
      <c r="S265" s="45">
        <f t="shared" si="414"/>
        <v>0</v>
      </c>
      <c r="T265" s="45">
        <f t="shared" si="414"/>
        <v>0</v>
      </c>
      <c r="U265" s="45">
        <f t="shared" si="414"/>
        <v>0</v>
      </c>
      <c r="V265" s="45">
        <f t="shared" si="414"/>
        <v>0</v>
      </c>
      <c r="W265" s="45">
        <f t="shared" si="414"/>
        <v>0</v>
      </c>
      <c r="X265" s="45">
        <f t="shared" si="414"/>
        <v>0</v>
      </c>
      <c r="Y265" s="45">
        <f t="shared" si="414"/>
        <v>0</v>
      </c>
      <c r="Z265" s="45">
        <f t="shared" si="414"/>
        <v>0</v>
      </c>
      <c r="AA265" s="45">
        <f t="shared" si="414"/>
        <v>0</v>
      </c>
      <c r="AB265" s="45">
        <f t="shared" si="414"/>
        <v>0</v>
      </c>
      <c r="AC265" s="45">
        <f>+IF(AC$1&lt;$I$265,AB265+AC216,0)</f>
        <v>0</v>
      </c>
      <c r="AD265" s="45">
        <f t="shared" si="414"/>
        <v>0</v>
      </c>
      <c r="AE265" s="45">
        <f t="shared" si="414"/>
        <v>0</v>
      </c>
      <c r="AF265" s="45">
        <f t="shared" si="414"/>
        <v>0</v>
      </c>
      <c r="AG265" s="45">
        <f t="shared" si="414"/>
        <v>0</v>
      </c>
      <c r="AH265" s="45">
        <f t="shared" si="414"/>
        <v>0</v>
      </c>
      <c r="AI265" s="45">
        <f t="shared" si="414"/>
        <v>0</v>
      </c>
      <c r="AJ265" s="45">
        <f t="shared" si="414"/>
        <v>0</v>
      </c>
      <c r="AK265" s="45">
        <f t="shared" si="414"/>
        <v>0</v>
      </c>
      <c r="AL265" s="45">
        <f t="shared" si="414"/>
        <v>0</v>
      </c>
      <c r="AM265" s="45">
        <f t="shared" si="414"/>
        <v>0</v>
      </c>
      <c r="AN265" s="45">
        <f t="shared" si="414"/>
        <v>0</v>
      </c>
      <c r="AO265" s="45">
        <f t="shared" si="414"/>
        <v>0</v>
      </c>
      <c r="AP265" s="45">
        <f t="shared" si="414"/>
        <v>0</v>
      </c>
      <c r="AQ265" s="45">
        <f t="shared" si="414"/>
        <v>0</v>
      </c>
      <c r="AR265" s="45">
        <f t="shared" si="414"/>
        <v>0</v>
      </c>
      <c r="AS265" s="45">
        <f t="shared" si="414"/>
        <v>0</v>
      </c>
      <c r="AT265" s="45">
        <f t="shared" si="414"/>
        <v>0</v>
      </c>
      <c r="AU265" s="45">
        <f t="shared" si="414"/>
        <v>0</v>
      </c>
      <c r="AV265" s="45">
        <f t="shared" si="414"/>
        <v>0</v>
      </c>
      <c r="AW265" s="45">
        <f t="shared" si="414"/>
        <v>0</v>
      </c>
      <c r="AX265" s="45">
        <f t="shared" si="414"/>
        <v>0</v>
      </c>
      <c r="AY265" s="45">
        <f t="shared" si="414"/>
        <v>0</v>
      </c>
      <c r="AZ265" s="45">
        <f t="shared" si="414"/>
        <v>0</v>
      </c>
      <c r="BA265" s="45">
        <f t="shared" si="414"/>
        <v>0</v>
      </c>
      <c r="BB265" s="45">
        <f t="shared" si="414"/>
        <v>0</v>
      </c>
      <c r="BC265" s="45">
        <f t="shared" si="414"/>
        <v>0</v>
      </c>
      <c r="BD265" s="45">
        <f t="shared" si="414"/>
        <v>0</v>
      </c>
      <c r="BE265" s="45">
        <f t="shared" si="414"/>
        <v>0</v>
      </c>
      <c r="BF265" s="45">
        <f t="shared" si="414"/>
        <v>0</v>
      </c>
      <c r="BG265" s="45">
        <f t="shared" si="414"/>
        <v>0</v>
      </c>
      <c r="BH265" s="45">
        <f t="shared" si="414"/>
        <v>0</v>
      </c>
      <c r="BI265" s="45">
        <f t="shared" si="414"/>
        <v>0</v>
      </c>
      <c r="BJ265" s="45">
        <f t="shared" si="414"/>
        <v>0</v>
      </c>
      <c r="BK265" s="45">
        <f t="shared" si="414"/>
        <v>0</v>
      </c>
      <c r="BL265" s="45">
        <f t="shared" si="414"/>
        <v>0</v>
      </c>
      <c r="BM265" s="45">
        <f t="shared" si="414"/>
        <v>0</v>
      </c>
      <c r="BN265" s="45">
        <f t="shared" si="414"/>
        <v>0</v>
      </c>
      <c r="BO265" s="45">
        <f t="shared" si="414"/>
        <v>0</v>
      </c>
      <c r="BP265" s="45">
        <f t="shared" si="414"/>
        <v>0</v>
      </c>
      <c r="BQ265" s="45">
        <f t="shared" si="414"/>
        <v>0</v>
      </c>
      <c r="BR265" s="45">
        <f t="shared" si="414"/>
        <v>0</v>
      </c>
      <c r="BS265" s="45">
        <f t="shared" ref="BS265" si="415">+IF(BS$1&lt;$I$265,BR265+BS216,0)</f>
        <v>0</v>
      </c>
      <c r="BT265" s="45">
        <f t="shared" ref="BT265" si="416">+IF(BT$1&lt;$I$265,BS265+BT216,0)</f>
        <v>0</v>
      </c>
      <c r="BU265" s="45">
        <f t="shared" ref="BU265" si="417">+IF(BU$1&lt;$I$265,BT265+BU216,0)</f>
        <v>0</v>
      </c>
      <c r="BV265" s="45">
        <f t="shared" ref="BV265" si="418">+IF(BV$1&lt;$I$265,BU265+BV216,0)</f>
        <v>0</v>
      </c>
      <c r="BW265" s="45">
        <f t="shared" ref="BW265" si="419">+IF(BW$1&lt;$I$265,BV265+BW216,0)</f>
        <v>0</v>
      </c>
      <c r="BX265" s="45">
        <f t="shared" ref="BX265" si="420">+IF(BX$1&lt;$I$265,BW265+BX216,0)</f>
        <v>28864.347999999998</v>
      </c>
      <c r="BY265" s="45">
        <f t="shared" ref="BY265" si="421">+IF(BY$1&lt;$I$265,BX265+BY216,0)</f>
        <v>57728.695999999996</v>
      </c>
      <c r="BZ265" s="181"/>
    </row>
    <row r="266" spans="1:78" hidden="1" outlineLevel="1" x14ac:dyDescent="0.25">
      <c r="BZ266" s="181"/>
    </row>
    <row r="267" spans="1:78" hidden="1" outlineLevel="1" x14ac:dyDescent="0.25">
      <c r="BZ267" s="181"/>
    </row>
    <row r="268" spans="1:78" collapsed="1" x14ac:dyDescent="0.25">
      <c r="A268" s="178" t="s">
        <v>257</v>
      </c>
      <c r="K268" s="179">
        <f>SUM(K221:K267)</f>
        <v>0</v>
      </c>
      <c r="L268" s="179">
        <f>SUM(L221:L267)</f>
        <v>0</v>
      </c>
      <c r="M268" s="179">
        <f t="shared" ref="M268:BR268" si="422">SUM(M221:M267)</f>
        <v>0</v>
      </c>
      <c r="N268" s="179">
        <f t="shared" si="422"/>
        <v>0</v>
      </c>
      <c r="O268" s="179">
        <f t="shared" si="422"/>
        <v>0</v>
      </c>
      <c r="P268" s="179">
        <f t="shared" si="422"/>
        <v>0</v>
      </c>
      <c r="Q268" s="179">
        <f>SUM(Q221:Q267)</f>
        <v>0</v>
      </c>
      <c r="R268" s="179">
        <f t="shared" si="422"/>
        <v>0</v>
      </c>
      <c r="S268" s="179">
        <f t="shared" si="422"/>
        <v>0</v>
      </c>
      <c r="T268" s="179">
        <f>SUM(T221:T267)</f>
        <v>0</v>
      </c>
      <c r="U268" s="179">
        <f t="shared" si="422"/>
        <v>0</v>
      </c>
      <c r="V268" s="179">
        <f t="shared" si="422"/>
        <v>0</v>
      </c>
      <c r="W268" s="179">
        <f t="shared" si="422"/>
        <v>0</v>
      </c>
      <c r="X268" s="179">
        <f t="shared" si="422"/>
        <v>0</v>
      </c>
      <c r="Y268" s="179">
        <f t="shared" si="422"/>
        <v>0</v>
      </c>
      <c r="Z268" s="179">
        <f t="shared" si="422"/>
        <v>0</v>
      </c>
      <c r="AA268" s="179">
        <f t="shared" si="422"/>
        <v>0</v>
      </c>
      <c r="AB268" s="179">
        <f t="shared" si="422"/>
        <v>0</v>
      </c>
      <c r="AC268" s="179">
        <f t="shared" si="422"/>
        <v>0</v>
      </c>
      <c r="AD268" s="179">
        <f t="shared" si="422"/>
        <v>0</v>
      </c>
      <c r="AE268" s="179">
        <f t="shared" si="422"/>
        <v>0</v>
      </c>
      <c r="AF268" s="179">
        <f t="shared" si="422"/>
        <v>0</v>
      </c>
      <c r="AG268" s="179">
        <f t="shared" si="422"/>
        <v>0</v>
      </c>
      <c r="AH268" s="179">
        <f t="shared" si="422"/>
        <v>0</v>
      </c>
      <c r="AI268" s="179">
        <f t="shared" si="422"/>
        <v>0</v>
      </c>
      <c r="AJ268" s="179">
        <f t="shared" si="422"/>
        <v>0</v>
      </c>
      <c r="AK268" s="179">
        <f t="shared" si="422"/>
        <v>0</v>
      </c>
      <c r="AL268" s="179">
        <f t="shared" si="422"/>
        <v>0</v>
      </c>
      <c r="AM268" s="179">
        <f t="shared" si="422"/>
        <v>0</v>
      </c>
      <c r="AN268" s="179">
        <f t="shared" si="422"/>
        <v>0</v>
      </c>
      <c r="AO268" s="179">
        <f t="shared" si="422"/>
        <v>0</v>
      </c>
      <c r="AP268" s="179">
        <f t="shared" si="422"/>
        <v>0</v>
      </c>
      <c r="AQ268" s="179">
        <f t="shared" si="422"/>
        <v>0</v>
      </c>
      <c r="AR268" s="179">
        <f>SUM(AR221:AR267)</f>
        <v>0</v>
      </c>
      <c r="AS268" s="179">
        <f t="shared" si="422"/>
        <v>0</v>
      </c>
      <c r="AT268" s="179">
        <f t="shared" si="422"/>
        <v>0</v>
      </c>
      <c r="AU268" s="179">
        <f t="shared" si="422"/>
        <v>0</v>
      </c>
      <c r="AV268" s="179">
        <f>SUM(AV221:AV267)</f>
        <v>0</v>
      </c>
      <c r="AW268" s="179">
        <f t="shared" si="422"/>
        <v>0</v>
      </c>
      <c r="AX268" s="179">
        <f t="shared" si="422"/>
        <v>0</v>
      </c>
      <c r="AY268" s="179">
        <f t="shared" si="422"/>
        <v>0</v>
      </c>
      <c r="AZ268" s="179">
        <f t="shared" si="422"/>
        <v>0</v>
      </c>
      <c r="BA268" s="179">
        <f t="shared" si="422"/>
        <v>0</v>
      </c>
      <c r="BB268" s="179">
        <f t="shared" si="422"/>
        <v>0</v>
      </c>
      <c r="BC268" s="179">
        <f t="shared" si="422"/>
        <v>0</v>
      </c>
      <c r="BD268" s="179">
        <f t="shared" si="422"/>
        <v>0</v>
      </c>
      <c r="BE268" s="179">
        <f t="shared" si="422"/>
        <v>0</v>
      </c>
      <c r="BF268" s="179">
        <f t="shared" si="422"/>
        <v>0</v>
      </c>
      <c r="BG268" s="179">
        <f t="shared" si="422"/>
        <v>0</v>
      </c>
      <c r="BH268" s="179">
        <f t="shared" si="422"/>
        <v>0</v>
      </c>
      <c r="BI268" s="179">
        <f t="shared" si="422"/>
        <v>0</v>
      </c>
      <c r="BJ268" s="179">
        <f t="shared" si="422"/>
        <v>0</v>
      </c>
      <c r="BK268" s="179">
        <f t="shared" si="422"/>
        <v>0</v>
      </c>
      <c r="BL268" s="179">
        <f t="shared" si="422"/>
        <v>0</v>
      </c>
      <c r="BM268" s="179">
        <f t="shared" si="422"/>
        <v>0</v>
      </c>
      <c r="BN268" s="179">
        <f t="shared" si="422"/>
        <v>0</v>
      </c>
      <c r="BO268" s="179">
        <f t="shared" si="422"/>
        <v>0</v>
      </c>
      <c r="BP268" s="179">
        <f t="shared" si="422"/>
        <v>0</v>
      </c>
      <c r="BQ268" s="179">
        <f t="shared" si="422"/>
        <v>0</v>
      </c>
      <c r="BR268" s="179">
        <f t="shared" si="422"/>
        <v>0</v>
      </c>
      <c r="BS268" s="179">
        <f t="shared" ref="BS268:BY268" si="423">SUM(BS221:BS267)</f>
        <v>0</v>
      </c>
      <c r="BT268" s="179">
        <f t="shared" si="423"/>
        <v>0</v>
      </c>
      <c r="BU268" s="179">
        <f t="shared" si="423"/>
        <v>0</v>
      </c>
      <c r="BV268" s="179">
        <f t="shared" si="423"/>
        <v>0</v>
      </c>
      <c r="BW268" s="179">
        <f t="shared" si="423"/>
        <v>0</v>
      </c>
      <c r="BX268" s="179">
        <f t="shared" si="423"/>
        <v>28864.347999999998</v>
      </c>
      <c r="BY268" s="179">
        <f t="shared" si="423"/>
        <v>57728.695999999996</v>
      </c>
      <c r="BZ268" s="181"/>
    </row>
    <row r="269" spans="1:78" x14ac:dyDescent="0.25">
      <c r="BZ269" s="181"/>
    </row>
    <row r="270" spans="1:78" x14ac:dyDescent="0.25">
      <c r="BZ270" s="181"/>
    </row>
    <row r="271" spans="1:78" x14ac:dyDescent="0.25">
      <c r="A271" s="10" t="s">
        <v>15</v>
      </c>
      <c r="BZ271" s="181"/>
    </row>
    <row r="272" spans="1:78" hidden="1" outlineLevel="1" x14ac:dyDescent="0.25">
      <c r="G272" s="215" t="str">
        <f>+G149</f>
        <v>Avg</v>
      </c>
      <c r="H272" s="215" t="str">
        <f>+H149</f>
        <v>Avg</v>
      </c>
      <c r="BZ272" s="181"/>
    </row>
    <row r="273" spans="1:78" hidden="1" outlineLevel="1" x14ac:dyDescent="0.25">
      <c r="A273" t="str">
        <f t="shared" ref="A273:F273" si="424">+A150</f>
        <v>Debt Repayments</v>
      </c>
      <c r="B273" s="215" t="str">
        <f t="shared" si="424"/>
        <v>Bal</v>
      </c>
      <c r="C273" s="215" t="str">
        <f t="shared" si="424"/>
        <v>From</v>
      </c>
      <c r="D273" s="215" t="str">
        <f t="shared" si="424"/>
        <v>to</v>
      </c>
      <c r="E273" s="215" t="str">
        <f t="shared" si="424"/>
        <v>Term</v>
      </c>
      <c r="F273" s="215" t="str">
        <f t="shared" si="424"/>
        <v>Rate</v>
      </c>
      <c r="G273" s="215" t="str">
        <f>+G150</f>
        <v>Int</v>
      </c>
      <c r="H273" s="215" t="str">
        <f>+H150</f>
        <v>Princ</v>
      </c>
      <c r="I273" s="215" t="str">
        <f>+I150</f>
        <v>Tot</v>
      </c>
      <c r="BZ273" s="181"/>
    </row>
    <row r="274" spans="1:78" hidden="1" outlineLevel="1" x14ac:dyDescent="0.25">
      <c r="A274" s="1" t="str">
        <f t="shared" ref="A274:A297" si="425">+A151</f>
        <v>Bank Accounts and Cards</v>
      </c>
      <c r="BZ274" s="181"/>
    </row>
    <row r="275" spans="1:78" hidden="1" outlineLevel="1" x14ac:dyDescent="0.25">
      <c r="A275" s="3" t="str">
        <f t="shared" si="425"/>
        <v>0 Creditcard</v>
      </c>
      <c r="B275" s="45">
        <f t="shared" ref="B275:I279" si="426">+B152</f>
        <v>0</v>
      </c>
      <c r="C275" s="64">
        <f t="shared" si="426"/>
        <v>2027</v>
      </c>
      <c r="D275" s="64">
        <f t="shared" si="426"/>
        <v>2039</v>
      </c>
      <c r="E275" s="64">
        <f t="shared" si="426"/>
        <v>13</v>
      </c>
      <c r="F275" s="31">
        <f t="shared" si="426"/>
        <v>0.25</v>
      </c>
      <c r="G275" s="45">
        <f t="shared" si="426"/>
        <v>0</v>
      </c>
      <c r="H275" s="45">
        <f t="shared" si="426"/>
        <v>0</v>
      </c>
      <c r="I275" s="45">
        <f t="shared" si="426"/>
        <v>0</v>
      </c>
      <c r="K275" s="45">
        <f>+B275</f>
        <v>0</v>
      </c>
      <c r="L275" s="45">
        <f t="shared" ref="L275:X275" si="427">+IF(K275&lt;-1,K275-$H275,0)</f>
        <v>0</v>
      </c>
      <c r="M275" s="45">
        <f t="shared" si="427"/>
        <v>0</v>
      </c>
      <c r="N275" s="45">
        <f t="shared" si="427"/>
        <v>0</v>
      </c>
      <c r="O275" s="45">
        <f t="shared" si="427"/>
        <v>0</v>
      </c>
      <c r="P275" s="45">
        <f t="shared" si="427"/>
        <v>0</v>
      </c>
      <c r="Q275" s="45">
        <f t="shared" si="427"/>
        <v>0</v>
      </c>
      <c r="R275" s="45">
        <f t="shared" si="427"/>
        <v>0</v>
      </c>
      <c r="S275" s="45">
        <f t="shared" si="427"/>
        <v>0</v>
      </c>
      <c r="T275" s="45">
        <f t="shared" si="427"/>
        <v>0</v>
      </c>
      <c r="U275" s="45">
        <f t="shared" si="427"/>
        <v>0</v>
      </c>
      <c r="V275" s="45">
        <f t="shared" si="427"/>
        <v>0</v>
      </c>
      <c r="W275" s="45">
        <f t="shared" si="427"/>
        <v>0</v>
      </c>
      <c r="X275" s="45">
        <f t="shared" si="427"/>
        <v>0</v>
      </c>
      <c r="Y275" s="45">
        <f>+IF(X275&lt;-1,X275-$H275,0)</f>
        <v>0</v>
      </c>
      <c r="Z275" s="45">
        <f t="shared" ref="Z275:BR275" si="428">+IF(Y275&lt;-1,Y275-$H275,0)</f>
        <v>0</v>
      </c>
      <c r="AA275" s="45">
        <f t="shared" si="428"/>
        <v>0</v>
      </c>
      <c r="AB275" s="45">
        <f t="shared" si="428"/>
        <v>0</v>
      </c>
      <c r="AC275" s="45">
        <f t="shared" si="428"/>
        <v>0</v>
      </c>
      <c r="AD275" s="45">
        <f t="shared" si="428"/>
        <v>0</v>
      </c>
      <c r="AE275" s="45">
        <f t="shared" si="428"/>
        <v>0</v>
      </c>
      <c r="AF275" s="45">
        <f t="shared" si="428"/>
        <v>0</v>
      </c>
      <c r="AG275" s="45">
        <f t="shared" si="428"/>
        <v>0</v>
      </c>
      <c r="AH275" s="45">
        <f t="shared" si="428"/>
        <v>0</v>
      </c>
      <c r="AI275" s="45">
        <f t="shared" si="428"/>
        <v>0</v>
      </c>
      <c r="AJ275" s="45">
        <f t="shared" si="428"/>
        <v>0</v>
      </c>
      <c r="AK275" s="45">
        <f t="shared" si="428"/>
        <v>0</v>
      </c>
      <c r="AL275" s="45">
        <f t="shared" si="428"/>
        <v>0</v>
      </c>
      <c r="AM275" s="45">
        <f t="shared" si="428"/>
        <v>0</v>
      </c>
      <c r="AN275" s="45">
        <f t="shared" si="428"/>
        <v>0</v>
      </c>
      <c r="AO275" s="45">
        <f t="shared" si="428"/>
        <v>0</v>
      </c>
      <c r="AP275" s="45">
        <f t="shared" si="428"/>
        <v>0</v>
      </c>
      <c r="AQ275" s="45">
        <f t="shared" si="428"/>
        <v>0</v>
      </c>
      <c r="AR275" s="45">
        <f t="shared" si="428"/>
        <v>0</v>
      </c>
      <c r="AS275" s="45">
        <f t="shared" si="428"/>
        <v>0</v>
      </c>
      <c r="AT275" s="45">
        <f t="shared" si="428"/>
        <v>0</v>
      </c>
      <c r="AU275" s="45">
        <f t="shared" si="428"/>
        <v>0</v>
      </c>
      <c r="AV275" s="45">
        <f t="shared" si="428"/>
        <v>0</v>
      </c>
      <c r="AW275" s="45">
        <f t="shared" si="428"/>
        <v>0</v>
      </c>
      <c r="AX275" s="45">
        <f t="shared" si="428"/>
        <v>0</v>
      </c>
      <c r="AY275" s="45">
        <f t="shared" si="428"/>
        <v>0</v>
      </c>
      <c r="AZ275" s="45">
        <f t="shared" si="428"/>
        <v>0</v>
      </c>
      <c r="BA275" s="45">
        <f t="shared" si="428"/>
        <v>0</v>
      </c>
      <c r="BB275" s="45">
        <f t="shared" si="428"/>
        <v>0</v>
      </c>
      <c r="BC275" s="45">
        <f t="shared" si="428"/>
        <v>0</v>
      </c>
      <c r="BD275" s="45">
        <f t="shared" si="428"/>
        <v>0</v>
      </c>
      <c r="BE275" s="45">
        <f t="shared" si="428"/>
        <v>0</v>
      </c>
      <c r="BF275" s="45">
        <f t="shared" si="428"/>
        <v>0</v>
      </c>
      <c r="BG275" s="45">
        <f t="shared" si="428"/>
        <v>0</v>
      </c>
      <c r="BH275" s="45">
        <f t="shared" si="428"/>
        <v>0</v>
      </c>
      <c r="BI275" s="45">
        <f t="shared" si="428"/>
        <v>0</v>
      </c>
      <c r="BJ275" s="45">
        <f t="shared" si="428"/>
        <v>0</v>
      </c>
      <c r="BK275" s="45">
        <f t="shared" si="428"/>
        <v>0</v>
      </c>
      <c r="BL275" s="45">
        <f t="shared" si="428"/>
        <v>0</v>
      </c>
      <c r="BM275" s="45">
        <f t="shared" si="428"/>
        <v>0</v>
      </c>
      <c r="BN275" s="45">
        <f t="shared" si="428"/>
        <v>0</v>
      </c>
      <c r="BO275" s="45">
        <f t="shared" si="428"/>
        <v>0</v>
      </c>
      <c r="BP275" s="45">
        <f t="shared" si="428"/>
        <v>0</v>
      </c>
      <c r="BQ275" s="45">
        <f t="shared" si="428"/>
        <v>0</v>
      </c>
      <c r="BR275" s="45">
        <f t="shared" si="428"/>
        <v>0</v>
      </c>
      <c r="BS275" s="45">
        <f t="shared" ref="BS275:BS279" si="429">+IF(BR275&lt;-1,BR275-$H275,0)</f>
        <v>0</v>
      </c>
      <c r="BT275" s="45">
        <f t="shared" ref="BT275:BT279" si="430">+IF(BS275&lt;-1,BS275-$H275,0)</f>
        <v>0</v>
      </c>
      <c r="BU275" s="45">
        <f t="shared" ref="BU275:BU279" si="431">+IF(BT275&lt;-1,BT275-$H275,0)</f>
        <v>0</v>
      </c>
      <c r="BV275" s="45">
        <f t="shared" ref="BV275:BV279" si="432">+IF(BU275&lt;-1,BU275-$H275,0)</f>
        <v>0</v>
      </c>
      <c r="BW275" s="45">
        <f t="shared" ref="BW275:BW279" si="433">+IF(BV275&lt;-1,BV275-$H275,0)</f>
        <v>0</v>
      </c>
      <c r="BX275" s="45">
        <f t="shared" ref="BX275:BX279" si="434">+IF(BW275&lt;-1,BW275-$H275,0)</f>
        <v>0</v>
      </c>
      <c r="BY275" s="45">
        <f t="shared" ref="BY275:BY279" si="435">+IF(BX275&lt;-1,BX275-$H275,0)</f>
        <v>0</v>
      </c>
      <c r="BZ275" s="181"/>
    </row>
    <row r="276" spans="1:78" hidden="1" outlineLevel="1" x14ac:dyDescent="0.25">
      <c r="A276" s="3" t="str">
        <f t="shared" si="425"/>
        <v>0 Creditcard</v>
      </c>
      <c r="B276" s="45">
        <f t="shared" si="426"/>
        <v>0</v>
      </c>
      <c r="C276" s="64">
        <f t="shared" si="426"/>
        <v>2027</v>
      </c>
      <c r="D276" s="64">
        <f t="shared" si="426"/>
        <v>2039</v>
      </c>
      <c r="E276" s="64">
        <f t="shared" si="426"/>
        <v>13</v>
      </c>
      <c r="F276" s="31">
        <f t="shared" si="426"/>
        <v>0.25</v>
      </c>
      <c r="G276" s="45">
        <f t="shared" si="426"/>
        <v>0</v>
      </c>
      <c r="H276" s="45">
        <f t="shared" si="426"/>
        <v>0</v>
      </c>
      <c r="I276" s="45">
        <f t="shared" si="426"/>
        <v>0</v>
      </c>
      <c r="K276" s="45">
        <f>+B276</f>
        <v>0</v>
      </c>
      <c r="L276" s="45">
        <f t="shared" ref="L276:X276" si="436">+IF(K276&lt;-1,K276-$H276,0)</f>
        <v>0</v>
      </c>
      <c r="M276" s="45">
        <f t="shared" si="436"/>
        <v>0</v>
      </c>
      <c r="N276" s="45">
        <f t="shared" si="436"/>
        <v>0</v>
      </c>
      <c r="O276" s="45">
        <f t="shared" si="436"/>
        <v>0</v>
      </c>
      <c r="P276" s="45">
        <f t="shared" si="436"/>
        <v>0</v>
      </c>
      <c r="Q276" s="45">
        <f t="shared" si="436"/>
        <v>0</v>
      </c>
      <c r="R276" s="45">
        <f t="shared" si="436"/>
        <v>0</v>
      </c>
      <c r="S276" s="45">
        <f t="shared" si="436"/>
        <v>0</v>
      </c>
      <c r="T276" s="45">
        <f t="shared" si="436"/>
        <v>0</v>
      </c>
      <c r="U276" s="45">
        <f t="shared" si="436"/>
        <v>0</v>
      </c>
      <c r="V276" s="45">
        <f t="shared" si="436"/>
        <v>0</v>
      </c>
      <c r="W276" s="45">
        <f t="shared" si="436"/>
        <v>0</v>
      </c>
      <c r="X276" s="45">
        <f t="shared" si="436"/>
        <v>0</v>
      </c>
      <c r="Y276" s="45">
        <f>+IF(X276&lt;-1,X276-$H276,0)</f>
        <v>0</v>
      </c>
      <c r="Z276" s="45">
        <f t="shared" ref="Z276:BR279" si="437">+IF(Y276&lt;-1,Y276-$H276,0)</f>
        <v>0</v>
      </c>
      <c r="AA276" s="45">
        <f t="shared" si="437"/>
        <v>0</v>
      </c>
      <c r="AB276" s="45">
        <f t="shared" si="437"/>
        <v>0</v>
      </c>
      <c r="AC276" s="45">
        <f t="shared" si="437"/>
        <v>0</v>
      </c>
      <c r="AD276" s="45">
        <f t="shared" si="437"/>
        <v>0</v>
      </c>
      <c r="AE276" s="45">
        <f t="shared" si="437"/>
        <v>0</v>
      </c>
      <c r="AF276" s="45">
        <f t="shared" si="437"/>
        <v>0</v>
      </c>
      <c r="AG276" s="45">
        <f t="shared" si="437"/>
        <v>0</v>
      </c>
      <c r="AH276" s="45">
        <f t="shared" si="437"/>
        <v>0</v>
      </c>
      <c r="AI276" s="45">
        <f t="shared" si="437"/>
        <v>0</v>
      </c>
      <c r="AJ276" s="45">
        <f t="shared" si="437"/>
        <v>0</v>
      </c>
      <c r="AK276" s="45">
        <f t="shared" si="437"/>
        <v>0</v>
      </c>
      <c r="AL276" s="45">
        <f t="shared" si="437"/>
        <v>0</v>
      </c>
      <c r="AM276" s="45">
        <f t="shared" si="437"/>
        <v>0</v>
      </c>
      <c r="AN276" s="45">
        <f t="shared" si="437"/>
        <v>0</v>
      </c>
      <c r="AO276" s="45">
        <f t="shared" si="437"/>
        <v>0</v>
      </c>
      <c r="AP276" s="45">
        <f t="shared" si="437"/>
        <v>0</v>
      </c>
      <c r="AQ276" s="45">
        <f t="shared" si="437"/>
        <v>0</v>
      </c>
      <c r="AR276" s="45">
        <f t="shared" si="437"/>
        <v>0</v>
      </c>
      <c r="AS276" s="45">
        <f t="shared" si="437"/>
        <v>0</v>
      </c>
      <c r="AT276" s="45">
        <f t="shared" si="437"/>
        <v>0</v>
      </c>
      <c r="AU276" s="45">
        <f t="shared" si="437"/>
        <v>0</v>
      </c>
      <c r="AV276" s="45">
        <f t="shared" si="437"/>
        <v>0</v>
      </c>
      <c r="AW276" s="45">
        <f t="shared" si="437"/>
        <v>0</v>
      </c>
      <c r="AX276" s="45">
        <f t="shared" si="437"/>
        <v>0</v>
      </c>
      <c r="AY276" s="45">
        <f t="shared" si="437"/>
        <v>0</v>
      </c>
      <c r="AZ276" s="45">
        <f t="shared" si="437"/>
        <v>0</v>
      </c>
      <c r="BA276" s="45">
        <f t="shared" si="437"/>
        <v>0</v>
      </c>
      <c r="BB276" s="45">
        <f t="shared" si="437"/>
        <v>0</v>
      </c>
      <c r="BC276" s="45">
        <f t="shared" si="437"/>
        <v>0</v>
      </c>
      <c r="BD276" s="45">
        <f t="shared" si="437"/>
        <v>0</v>
      </c>
      <c r="BE276" s="45">
        <f t="shared" si="437"/>
        <v>0</v>
      </c>
      <c r="BF276" s="45">
        <f t="shared" si="437"/>
        <v>0</v>
      </c>
      <c r="BG276" s="45">
        <f t="shared" si="437"/>
        <v>0</v>
      </c>
      <c r="BH276" s="45">
        <f t="shared" si="437"/>
        <v>0</v>
      </c>
      <c r="BI276" s="45">
        <f t="shared" si="437"/>
        <v>0</v>
      </c>
      <c r="BJ276" s="45">
        <f t="shared" si="437"/>
        <v>0</v>
      </c>
      <c r="BK276" s="45">
        <f t="shared" si="437"/>
        <v>0</v>
      </c>
      <c r="BL276" s="45">
        <f t="shared" si="437"/>
        <v>0</v>
      </c>
      <c r="BM276" s="45">
        <f t="shared" si="437"/>
        <v>0</v>
      </c>
      <c r="BN276" s="45">
        <f t="shared" si="437"/>
        <v>0</v>
      </c>
      <c r="BO276" s="45">
        <f t="shared" si="437"/>
        <v>0</v>
      </c>
      <c r="BP276" s="45">
        <f t="shared" si="437"/>
        <v>0</v>
      </c>
      <c r="BQ276" s="45">
        <f t="shared" si="437"/>
        <v>0</v>
      </c>
      <c r="BR276" s="45">
        <f t="shared" si="437"/>
        <v>0</v>
      </c>
      <c r="BS276" s="45">
        <f t="shared" si="429"/>
        <v>0</v>
      </c>
      <c r="BT276" s="45">
        <f t="shared" si="430"/>
        <v>0</v>
      </c>
      <c r="BU276" s="45">
        <f t="shared" si="431"/>
        <v>0</v>
      </c>
      <c r="BV276" s="45">
        <f t="shared" si="432"/>
        <v>0</v>
      </c>
      <c r="BW276" s="45">
        <f t="shared" si="433"/>
        <v>0</v>
      </c>
      <c r="BX276" s="45">
        <f t="shared" si="434"/>
        <v>0</v>
      </c>
      <c r="BY276" s="45">
        <f t="shared" si="435"/>
        <v>0</v>
      </c>
      <c r="BZ276" s="181"/>
    </row>
    <row r="277" spans="1:78" hidden="1" outlineLevel="1" x14ac:dyDescent="0.25">
      <c r="A277" s="3">
        <f t="shared" si="425"/>
        <v>0</v>
      </c>
      <c r="B277" s="45">
        <f t="shared" si="426"/>
        <v>0</v>
      </c>
      <c r="C277" s="64">
        <f t="shared" si="426"/>
        <v>2027</v>
      </c>
      <c r="D277" s="64">
        <f t="shared" si="426"/>
        <v>2031</v>
      </c>
      <c r="E277" s="64">
        <f t="shared" si="426"/>
        <v>5</v>
      </c>
      <c r="F277" s="31">
        <f t="shared" si="426"/>
        <v>0</v>
      </c>
      <c r="G277" s="45">
        <f t="shared" si="426"/>
        <v>0</v>
      </c>
      <c r="H277" s="45">
        <f t="shared" si="426"/>
        <v>0</v>
      </c>
      <c r="I277" s="45">
        <f t="shared" si="426"/>
        <v>0</v>
      </c>
      <c r="K277" s="45">
        <f>+B277</f>
        <v>0</v>
      </c>
      <c r="L277" s="45">
        <f t="shared" ref="L277:X277" si="438">+IF(K277&lt;-1,K277-$H277,0)</f>
        <v>0</v>
      </c>
      <c r="M277" s="45">
        <f t="shared" si="438"/>
        <v>0</v>
      </c>
      <c r="N277" s="45">
        <f t="shared" si="438"/>
        <v>0</v>
      </c>
      <c r="O277" s="45">
        <f t="shared" si="438"/>
        <v>0</v>
      </c>
      <c r="P277" s="45">
        <f t="shared" si="438"/>
        <v>0</v>
      </c>
      <c r="Q277" s="45">
        <f t="shared" si="438"/>
        <v>0</v>
      </c>
      <c r="R277" s="45">
        <f t="shared" si="438"/>
        <v>0</v>
      </c>
      <c r="S277" s="45">
        <f t="shared" si="438"/>
        <v>0</v>
      </c>
      <c r="T277" s="45">
        <f t="shared" si="438"/>
        <v>0</v>
      </c>
      <c r="U277" s="45">
        <f t="shared" si="438"/>
        <v>0</v>
      </c>
      <c r="V277" s="45">
        <f t="shared" si="438"/>
        <v>0</v>
      </c>
      <c r="W277" s="45">
        <f t="shared" si="438"/>
        <v>0</v>
      </c>
      <c r="X277" s="45">
        <f t="shared" si="438"/>
        <v>0</v>
      </c>
      <c r="Y277" s="45">
        <f t="shared" ref="Y277:AN279" si="439">+IF(X277&lt;-1,X277-$H277,0)</f>
        <v>0</v>
      </c>
      <c r="Z277" s="45">
        <f t="shared" si="439"/>
        <v>0</v>
      </c>
      <c r="AA277" s="45">
        <f t="shared" si="439"/>
        <v>0</v>
      </c>
      <c r="AB277" s="45">
        <f t="shared" si="439"/>
        <v>0</v>
      </c>
      <c r="AC277" s="45">
        <f t="shared" si="439"/>
        <v>0</v>
      </c>
      <c r="AD277" s="45">
        <f t="shared" si="439"/>
        <v>0</v>
      </c>
      <c r="AE277" s="45">
        <f t="shared" si="439"/>
        <v>0</v>
      </c>
      <c r="AF277" s="45">
        <f t="shared" si="439"/>
        <v>0</v>
      </c>
      <c r="AG277" s="45">
        <f t="shared" si="439"/>
        <v>0</v>
      </c>
      <c r="AH277" s="45">
        <f t="shared" si="439"/>
        <v>0</v>
      </c>
      <c r="AI277" s="45">
        <f t="shared" si="439"/>
        <v>0</v>
      </c>
      <c r="AJ277" s="45">
        <f t="shared" si="439"/>
        <v>0</v>
      </c>
      <c r="AK277" s="45">
        <f t="shared" si="439"/>
        <v>0</v>
      </c>
      <c r="AL277" s="45">
        <f t="shared" si="439"/>
        <v>0</v>
      </c>
      <c r="AM277" s="45">
        <f t="shared" si="439"/>
        <v>0</v>
      </c>
      <c r="AN277" s="45">
        <f t="shared" si="439"/>
        <v>0</v>
      </c>
      <c r="AO277" s="45">
        <f t="shared" si="437"/>
        <v>0</v>
      </c>
      <c r="AP277" s="45">
        <f t="shared" si="437"/>
        <v>0</v>
      </c>
      <c r="AQ277" s="45">
        <f t="shared" si="437"/>
        <v>0</v>
      </c>
      <c r="AR277" s="45">
        <f t="shared" si="437"/>
        <v>0</v>
      </c>
      <c r="AS277" s="45">
        <f t="shared" si="437"/>
        <v>0</v>
      </c>
      <c r="AT277" s="45">
        <f t="shared" si="437"/>
        <v>0</v>
      </c>
      <c r="AU277" s="45">
        <f t="shared" si="437"/>
        <v>0</v>
      </c>
      <c r="AV277" s="45">
        <f t="shared" si="437"/>
        <v>0</v>
      </c>
      <c r="AW277" s="45">
        <f t="shared" si="437"/>
        <v>0</v>
      </c>
      <c r="AX277" s="45">
        <f t="shared" si="437"/>
        <v>0</v>
      </c>
      <c r="AY277" s="45">
        <f t="shared" si="437"/>
        <v>0</v>
      </c>
      <c r="AZ277" s="45">
        <f t="shared" si="437"/>
        <v>0</v>
      </c>
      <c r="BA277" s="45">
        <f t="shared" si="437"/>
        <v>0</v>
      </c>
      <c r="BB277" s="45">
        <f t="shared" si="437"/>
        <v>0</v>
      </c>
      <c r="BC277" s="45">
        <f t="shared" si="437"/>
        <v>0</v>
      </c>
      <c r="BD277" s="45">
        <f t="shared" si="437"/>
        <v>0</v>
      </c>
      <c r="BE277" s="45">
        <f t="shared" si="437"/>
        <v>0</v>
      </c>
      <c r="BF277" s="45">
        <f t="shared" si="437"/>
        <v>0</v>
      </c>
      <c r="BG277" s="45">
        <f t="shared" si="437"/>
        <v>0</v>
      </c>
      <c r="BH277" s="45">
        <f t="shared" si="437"/>
        <v>0</v>
      </c>
      <c r="BI277" s="45">
        <f t="shared" si="437"/>
        <v>0</v>
      </c>
      <c r="BJ277" s="45">
        <f t="shared" si="437"/>
        <v>0</v>
      </c>
      <c r="BK277" s="45">
        <f t="shared" si="437"/>
        <v>0</v>
      </c>
      <c r="BL277" s="45">
        <f t="shared" si="437"/>
        <v>0</v>
      </c>
      <c r="BM277" s="45">
        <f t="shared" si="437"/>
        <v>0</v>
      </c>
      <c r="BN277" s="45">
        <f t="shared" si="437"/>
        <v>0</v>
      </c>
      <c r="BO277" s="45">
        <f t="shared" si="437"/>
        <v>0</v>
      </c>
      <c r="BP277" s="45">
        <f t="shared" si="437"/>
        <v>0</v>
      </c>
      <c r="BQ277" s="45">
        <f t="shared" si="437"/>
        <v>0</v>
      </c>
      <c r="BR277" s="45">
        <f t="shared" si="437"/>
        <v>0</v>
      </c>
      <c r="BS277" s="45">
        <f t="shared" si="429"/>
        <v>0</v>
      </c>
      <c r="BT277" s="45">
        <f t="shared" si="430"/>
        <v>0</v>
      </c>
      <c r="BU277" s="45">
        <f t="shared" si="431"/>
        <v>0</v>
      </c>
      <c r="BV277" s="45">
        <f t="shared" si="432"/>
        <v>0</v>
      </c>
      <c r="BW277" s="45">
        <f t="shared" si="433"/>
        <v>0</v>
      </c>
      <c r="BX277" s="45">
        <f t="shared" si="434"/>
        <v>0</v>
      </c>
      <c r="BY277" s="45">
        <f t="shared" si="435"/>
        <v>0</v>
      </c>
      <c r="BZ277" s="181"/>
    </row>
    <row r="278" spans="1:78" hidden="1" outlineLevel="1" x14ac:dyDescent="0.25">
      <c r="A278" s="3">
        <f t="shared" si="425"/>
        <v>0</v>
      </c>
      <c r="B278" s="45">
        <f t="shared" si="426"/>
        <v>0</v>
      </c>
      <c r="C278" s="64">
        <f t="shared" si="426"/>
        <v>2027</v>
      </c>
      <c r="D278" s="64">
        <f t="shared" si="426"/>
        <v>2031</v>
      </c>
      <c r="E278" s="64">
        <f t="shared" si="426"/>
        <v>5</v>
      </c>
      <c r="F278" s="31">
        <f t="shared" si="426"/>
        <v>0</v>
      </c>
      <c r="G278" s="45">
        <f t="shared" si="426"/>
        <v>0</v>
      </c>
      <c r="H278" s="45">
        <f t="shared" si="426"/>
        <v>0</v>
      </c>
      <c r="I278" s="45">
        <f t="shared" si="426"/>
        <v>0</v>
      </c>
      <c r="K278" s="45">
        <f>+B278</f>
        <v>0</v>
      </c>
      <c r="L278" s="45">
        <f t="shared" ref="L278:X278" si="440">+IF(K278&lt;-1,K278-$H278,0)</f>
        <v>0</v>
      </c>
      <c r="M278" s="45">
        <f t="shared" si="440"/>
        <v>0</v>
      </c>
      <c r="N278" s="45">
        <f t="shared" si="440"/>
        <v>0</v>
      </c>
      <c r="O278" s="45">
        <f t="shared" si="440"/>
        <v>0</v>
      </c>
      <c r="P278" s="45">
        <f t="shared" si="440"/>
        <v>0</v>
      </c>
      <c r="Q278" s="45">
        <f t="shared" si="440"/>
        <v>0</v>
      </c>
      <c r="R278" s="45">
        <f t="shared" si="440"/>
        <v>0</v>
      </c>
      <c r="S278" s="45">
        <f t="shared" si="440"/>
        <v>0</v>
      </c>
      <c r="T278" s="45">
        <f t="shared" si="440"/>
        <v>0</v>
      </c>
      <c r="U278" s="45">
        <f t="shared" si="440"/>
        <v>0</v>
      </c>
      <c r="V278" s="45">
        <f t="shared" si="440"/>
        <v>0</v>
      </c>
      <c r="W278" s="45">
        <f t="shared" si="440"/>
        <v>0</v>
      </c>
      <c r="X278" s="45">
        <f t="shared" si="440"/>
        <v>0</v>
      </c>
      <c r="Y278" s="45">
        <f t="shared" si="439"/>
        <v>0</v>
      </c>
      <c r="Z278" s="45">
        <f t="shared" si="437"/>
        <v>0</v>
      </c>
      <c r="AA278" s="45">
        <f t="shared" si="437"/>
        <v>0</v>
      </c>
      <c r="AB278" s="45">
        <f t="shared" si="437"/>
        <v>0</v>
      </c>
      <c r="AC278" s="45">
        <f t="shared" si="437"/>
        <v>0</v>
      </c>
      <c r="AD278" s="45">
        <f t="shared" si="437"/>
        <v>0</v>
      </c>
      <c r="AE278" s="45">
        <f t="shared" si="437"/>
        <v>0</v>
      </c>
      <c r="AF278" s="45">
        <f t="shared" si="437"/>
        <v>0</v>
      </c>
      <c r="AG278" s="45">
        <f t="shared" si="437"/>
        <v>0</v>
      </c>
      <c r="AH278" s="45">
        <f t="shared" si="437"/>
        <v>0</v>
      </c>
      <c r="AI278" s="45">
        <f t="shared" si="437"/>
        <v>0</v>
      </c>
      <c r="AJ278" s="45">
        <f t="shared" si="437"/>
        <v>0</v>
      </c>
      <c r="AK278" s="45">
        <f t="shared" si="437"/>
        <v>0</v>
      </c>
      <c r="AL278" s="45">
        <f t="shared" si="437"/>
        <v>0</v>
      </c>
      <c r="AM278" s="45">
        <f t="shared" si="437"/>
        <v>0</v>
      </c>
      <c r="AN278" s="45">
        <f t="shared" si="437"/>
        <v>0</v>
      </c>
      <c r="AO278" s="45">
        <f t="shared" si="437"/>
        <v>0</v>
      </c>
      <c r="AP278" s="45">
        <f t="shared" si="437"/>
        <v>0</v>
      </c>
      <c r="AQ278" s="45">
        <f t="shared" si="437"/>
        <v>0</v>
      </c>
      <c r="AR278" s="45">
        <f t="shared" si="437"/>
        <v>0</v>
      </c>
      <c r="AS278" s="45">
        <f t="shared" si="437"/>
        <v>0</v>
      </c>
      <c r="AT278" s="45">
        <f t="shared" si="437"/>
        <v>0</v>
      </c>
      <c r="AU278" s="45">
        <f t="shared" si="437"/>
        <v>0</v>
      </c>
      <c r="AV278" s="45">
        <f t="shared" si="437"/>
        <v>0</v>
      </c>
      <c r="AW278" s="45">
        <f t="shared" si="437"/>
        <v>0</v>
      </c>
      <c r="AX278" s="45">
        <f t="shared" si="437"/>
        <v>0</v>
      </c>
      <c r="AY278" s="45">
        <f t="shared" si="437"/>
        <v>0</v>
      </c>
      <c r="AZ278" s="45">
        <f t="shared" si="437"/>
        <v>0</v>
      </c>
      <c r="BA278" s="45">
        <f t="shared" si="437"/>
        <v>0</v>
      </c>
      <c r="BB278" s="45">
        <f t="shared" si="437"/>
        <v>0</v>
      </c>
      <c r="BC278" s="45">
        <f t="shared" si="437"/>
        <v>0</v>
      </c>
      <c r="BD278" s="45">
        <f t="shared" si="437"/>
        <v>0</v>
      </c>
      <c r="BE278" s="45">
        <f t="shared" si="437"/>
        <v>0</v>
      </c>
      <c r="BF278" s="45">
        <f t="shared" si="437"/>
        <v>0</v>
      </c>
      <c r="BG278" s="45">
        <f t="shared" si="437"/>
        <v>0</v>
      </c>
      <c r="BH278" s="45">
        <f t="shared" si="437"/>
        <v>0</v>
      </c>
      <c r="BI278" s="45">
        <f t="shared" si="437"/>
        <v>0</v>
      </c>
      <c r="BJ278" s="45">
        <f t="shared" si="437"/>
        <v>0</v>
      </c>
      <c r="BK278" s="45">
        <f t="shared" si="437"/>
        <v>0</v>
      </c>
      <c r="BL278" s="45">
        <f t="shared" si="437"/>
        <v>0</v>
      </c>
      <c r="BM278" s="45">
        <f t="shared" si="437"/>
        <v>0</v>
      </c>
      <c r="BN278" s="45">
        <f t="shared" si="437"/>
        <v>0</v>
      </c>
      <c r="BO278" s="45">
        <f t="shared" si="437"/>
        <v>0</v>
      </c>
      <c r="BP278" s="45">
        <f t="shared" si="437"/>
        <v>0</v>
      </c>
      <c r="BQ278" s="45">
        <f t="shared" si="437"/>
        <v>0</v>
      </c>
      <c r="BR278" s="45">
        <f t="shared" si="437"/>
        <v>0</v>
      </c>
      <c r="BS278" s="45">
        <f t="shared" si="429"/>
        <v>0</v>
      </c>
      <c r="BT278" s="45">
        <f t="shared" si="430"/>
        <v>0</v>
      </c>
      <c r="BU278" s="45">
        <f t="shared" si="431"/>
        <v>0</v>
      </c>
      <c r="BV278" s="45">
        <f t="shared" si="432"/>
        <v>0</v>
      </c>
      <c r="BW278" s="45">
        <f t="shared" si="433"/>
        <v>0</v>
      </c>
      <c r="BX278" s="45">
        <f t="shared" si="434"/>
        <v>0</v>
      </c>
      <c r="BY278" s="45">
        <f t="shared" si="435"/>
        <v>0</v>
      </c>
      <c r="BZ278" s="181"/>
    </row>
    <row r="279" spans="1:78" hidden="1" outlineLevel="1" x14ac:dyDescent="0.25">
      <c r="A279" s="3">
        <f t="shared" si="425"/>
        <v>0</v>
      </c>
      <c r="B279" s="45">
        <f t="shared" si="426"/>
        <v>0</v>
      </c>
      <c r="C279" s="64">
        <f t="shared" si="426"/>
        <v>2027</v>
      </c>
      <c r="D279" s="64">
        <f t="shared" si="426"/>
        <v>2031</v>
      </c>
      <c r="E279" s="64">
        <f t="shared" si="426"/>
        <v>5</v>
      </c>
      <c r="F279" s="31">
        <f t="shared" si="426"/>
        <v>0</v>
      </c>
      <c r="G279" s="45">
        <f t="shared" si="426"/>
        <v>0</v>
      </c>
      <c r="H279" s="45">
        <f t="shared" si="426"/>
        <v>0</v>
      </c>
      <c r="I279" s="45">
        <f t="shared" si="426"/>
        <v>0</v>
      </c>
      <c r="K279" s="45">
        <f>+B279</f>
        <v>0</v>
      </c>
      <c r="L279" s="45">
        <f t="shared" ref="L279:X279" si="441">+IF(K279&lt;-1,K279-$H279,0)</f>
        <v>0</v>
      </c>
      <c r="M279" s="45">
        <f t="shared" si="441"/>
        <v>0</v>
      </c>
      <c r="N279" s="45">
        <f t="shared" si="441"/>
        <v>0</v>
      </c>
      <c r="O279" s="45">
        <f t="shared" si="441"/>
        <v>0</v>
      </c>
      <c r="P279" s="45">
        <f t="shared" si="441"/>
        <v>0</v>
      </c>
      <c r="Q279" s="45">
        <f t="shared" si="441"/>
        <v>0</v>
      </c>
      <c r="R279" s="45">
        <f t="shared" si="441"/>
        <v>0</v>
      </c>
      <c r="S279" s="45">
        <f t="shared" si="441"/>
        <v>0</v>
      </c>
      <c r="T279" s="45">
        <f t="shared" si="441"/>
        <v>0</v>
      </c>
      <c r="U279" s="45">
        <f t="shared" si="441"/>
        <v>0</v>
      </c>
      <c r="V279" s="45">
        <f t="shared" si="441"/>
        <v>0</v>
      </c>
      <c r="W279" s="45">
        <f t="shared" si="441"/>
        <v>0</v>
      </c>
      <c r="X279" s="45">
        <f t="shared" si="441"/>
        <v>0</v>
      </c>
      <c r="Y279" s="45">
        <f t="shared" si="439"/>
        <v>0</v>
      </c>
      <c r="Z279" s="45">
        <f t="shared" si="437"/>
        <v>0</v>
      </c>
      <c r="AA279" s="45">
        <f t="shared" si="437"/>
        <v>0</v>
      </c>
      <c r="AB279" s="45">
        <f t="shared" si="437"/>
        <v>0</v>
      </c>
      <c r="AC279" s="45">
        <f t="shared" si="437"/>
        <v>0</v>
      </c>
      <c r="AD279" s="45">
        <f t="shared" si="437"/>
        <v>0</v>
      </c>
      <c r="AE279" s="45">
        <f t="shared" si="437"/>
        <v>0</v>
      </c>
      <c r="AF279" s="45">
        <f t="shared" si="437"/>
        <v>0</v>
      </c>
      <c r="AG279" s="45">
        <f t="shared" si="437"/>
        <v>0</v>
      </c>
      <c r="AH279" s="45">
        <f t="shared" si="437"/>
        <v>0</v>
      </c>
      <c r="AI279" s="45">
        <f t="shared" si="437"/>
        <v>0</v>
      </c>
      <c r="AJ279" s="45">
        <f t="shared" si="437"/>
        <v>0</v>
      </c>
      <c r="AK279" s="45">
        <f t="shared" si="437"/>
        <v>0</v>
      </c>
      <c r="AL279" s="45">
        <f t="shared" si="437"/>
        <v>0</v>
      </c>
      <c r="AM279" s="45">
        <f t="shared" si="437"/>
        <v>0</v>
      </c>
      <c r="AN279" s="45">
        <f t="shared" si="437"/>
        <v>0</v>
      </c>
      <c r="AO279" s="45">
        <f t="shared" si="437"/>
        <v>0</v>
      </c>
      <c r="AP279" s="45">
        <f t="shared" si="437"/>
        <v>0</v>
      </c>
      <c r="AQ279" s="45">
        <f t="shared" si="437"/>
        <v>0</v>
      </c>
      <c r="AR279" s="45">
        <f t="shared" si="437"/>
        <v>0</v>
      </c>
      <c r="AS279" s="45">
        <f t="shared" si="437"/>
        <v>0</v>
      </c>
      <c r="AT279" s="45">
        <f t="shared" si="437"/>
        <v>0</v>
      </c>
      <c r="AU279" s="45">
        <f t="shared" si="437"/>
        <v>0</v>
      </c>
      <c r="AV279" s="45">
        <f t="shared" si="437"/>
        <v>0</v>
      </c>
      <c r="AW279" s="45">
        <f t="shared" si="437"/>
        <v>0</v>
      </c>
      <c r="AX279" s="45">
        <f t="shared" si="437"/>
        <v>0</v>
      </c>
      <c r="AY279" s="45">
        <f t="shared" si="437"/>
        <v>0</v>
      </c>
      <c r="AZ279" s="45">
        <f t="shared" si="437"/>
        <v>0</v>
      </c>
      <c r="BA279" s="45">
        <f t="shared" si="437"/>
        <v>0</v>
      </c>
      <c r="BB279" s="45">
        <f t="shared" si="437"/>
        <v>0</v>
      </c>
      <c r="BC279" s="45">
        <f t="shared" si="437"/>
        <v>0</v>
      </c>
      <c r="BD279" s="45">
        <f t="shared" si="437"/>
        <v>0</v>
      </c>
      <c r="BE279" s="45">
        <f t="shared" si="437"/>
        <v>0</v>
      </c>
      <c r="BF279" s="45">
        <f t="shared" si="437"/>
        <v>0</v>
      </c>
      <c r="BG279" s="45">
        <f t="shared" si="437"/>
        <v>0</v>
      </c>
      <c r="BH279" s="45">
        <f t="shared" si="437"/>
        <v>0</v>
      </c>
      <c r="BI279" s="45">
        <f t="shared" si="437"/>
        <v>0</v>
      </c>
      <c r="BJ279" s="45">
        <f t="shared" si="437"/>
        <v>0</v>
      </c>
      <c r="BK279" s="45">
        <f t="shared" si="437"/>
        <v>0</v>
      </c>
      <c r="BL279" s="45">
        <f t="shared" si="437"/>
        <v>0</v>
      </c>
      <c r="BM279" s="45">
        <f t="shared" si="437"/>
        <v>0</v>
      </c>
      <c r="BN279" s="45">
        <f t="shared" si="437"/>
        <v>0</v>
      </c>
      <c r="BO279" s="45">
        <f t="shared" si="437"/>
        <v>0</v>
      </c>
      <c r="BP279" s="45">
        <f t="shared" si="437"/>
        <v>0</v>
      </c>
      <c r="BQ279" s="45">
        <f t="shared" si="437"/>
        <v>0</v>
      </c>
      <c r="BR279" s="45">
        <f t="shared" si="437"/>
        <v>0</v>
      </c>
      <c r="BS279" s="45">
        <f t="shared" si="429"/>
        <v>0</v>
      </c>
      <c r="BT279" s="45">
        <f t="shared" si="430"/>
        <v>0</v>
      </c>
      <c r="BU279" s="45">
        <f t="shared" si="431"/>
        <v>0</v>
      </c>
      <c r="BV279" s="45">
        <f t="shared" si="432"/>
        <v>0</v>
      </c>
      <c r="BW279" s="45">
        <f t="shared" si="433"/>
        <v>0</v>
      </c>
      <c r="BX279" s="45">
        <f t="shared" si="434"/>
        <v>0</v>
      </c>
      <c r="BY279" s="45">
        <f t="shared" si="435"/>
        <v>0</v>
      </c>
      <c r="BZ279" s="181"/>
    </row>
    <row r="280" spans="1:78" hidden="1" outlineLevel="1" x14ac:dyDescent="0.25">
      <c r="A280" s="1" t="str">
        <f t="shared" si="425"/>
        <v>Mortgage</v>
      </c>
      <c r="B280" s="45"/>
      <c r="G280" s="45"/>
      <c r="H280" s="45"/>
      <c r="I280" s="45"/>
      <c r="BZ280" s="181"/>
    </row>
    <row r="281" spans="1:78" hidden="1" outlineLevel="1" x14ac:dyDescent="0.25">
      <c r="A281" s="3">
        <f t="shared" si="425"/>
        <v>0</v>
      </c>
      <c r="B281" s="45">
        <f t="shared" ref="B281:I285" si="442">+B158</f>
        <v>0</v>
      </c>
      <c r="C281" s="64">
        <f t="shared" si="442"/>
        <v>2027</v>
      </c>
      <c r="D281" s="64">
        <f t="shared" si="442"/>
        <v>2027</v>
      </c>
      <c r="E281" s="64">
        <f t="shared" si="442"/>
        <v>1</v>
      </c>
      <c r="F281" s="31">
        <f t="shared" si="442"/>
        <v>0</v>
      </c>
      <c r="G281" s="45">
        <f t="shared" si="442"/>
        <v>0</v>
      </c>
      <c r="H281" s="45">
        <f t="shared" si="442"/>
        <v>0</v>
      </c>
      <c r="I281" s="45">
        <f t="shared" si="442"/>
        <v>0</v>
      </c>
      <c r="K281" s="45">
        <f>+B281</f>
        <v>0</v>
      </c>
      <c r="L281" s="45">
        <f>+IF(K281&lt;0,K281-$H281,0)</f>
        <v>0</v>
      </c>
      <c r="M281" s="45">
        <f t="shared" ref="L281:S291" si="443">+IF(L281&lt;0,L281-$H281,0)</f>
        <v>0</v>
      </c>
      <c r="N281" s="45">
        <f t="shared" si="443"/>
        <v>0</v>
      </c>
      <c r="O281" s="45">
        <f t="shared" si="443"/>
        <v>0</v>
      </c>
      <c r="P281" s="45">
        <f t="shared" si="443"/>
        <v>0</v>
      </c>
      <c r="Q281" s="45">
        <f t="shared" si="443"/>
        <v>0</v>
      </c>
      <c r="R281" s="45">
        <f t="shared" si="443"/>
        <v>0</v>
      </c>
      <c r="S281" s="45">
        <f t="shared" si="443"/>
        <v>0</v>
      </c>
      <c r="T281" s="45">
        <f>+IF(S281&lt;0,S281-$H281,0)</f>
        <v>0</v>
      </c>
      <c r="U281" s="45">
        <f t="shared" ref="U281:BR281" si="444">+IF(T281&lt;0,T281-$H281,0)</f>
        <v>0</v>
      </c>
      <c r="V281" s="45">
        <f t="shared" si="444"/>
        <v>0</v>
      </c>
      <c r="W281" s="45">
        <f t="shared" si="444"/>
        <v>0</v>
      </c>
      <c r="X281" s="45">
        <f t="shared" si="444"/>
        <v>0</v>
      </c>
      <c r="Y281" s="45">
        <f t="shared" si="444"/>
        <v>0</v>
      </c>
      <c r="Z281" s="45">
        <f t="shared" si="444"/>
        <v>0</v>
      </c>
      <c r="AA281" s="45">
        <f t="shared" si="444"/>
        <v>0</v>
      </c>
      <c r="AB281" s="45">
        <f t="shared" si="444"/>
        <v>0</v>
      </c>
      <c r="AC281" s="45">
        <f t="shared" si="444"/>
        <v>0</v>
      </c>
      <c r="AD281" s="45">
        <f t="shared" si="444"/>
        <v>0</v>
      </c>
      <c r="AE281" s="45">
        <f t="shared" si="444"/>
        <v>0</v>
      </c>
      <c r="AF281" s="45">
        <f t="shared" si="444"/>
        <v>0</v>
      </c>
      <c r="AG281" s="45">
        <f t="shared" si="444"/>
        <v>0</v>
      </c>
      <c r="AH281" s="45">
        <f t="shared" si="444"/>
        <v>0</v>
      </c>
      <c r="AI281" s="45">
        <f t="shared" si="444"/>
        <v>0</v>
      </c>
      <c r="AJ281" s="45">
        <f t="shared" si="444"/>
        <v>0</v>
      </c>
      <c r="AK281" s="45">
        <f t="shared" si="444"/>
        <v>0</v>
      </c>
      <c r="AL281" s="45">
        <f t="shared" si="444"/>
        <v>0</v>
      </c>
      <c r="AM281" s="45">
        <f t="shared" si="444"/>
        <v>0</v>
      </c>
      <c r="AN281" s="45">
        <f t="shared" si="444"/>
        <v>0</v>
      </c>
      <c r="AO281" s="45">
        <f t="shared" si="444"/>
        <v>0</v>
      </c>
      <c r="AP281" s="45">
        <f t="shared" si="444"/>
        <v>0</v>
      </c>
      <c r="AQ281" s="45">
        <f t="shared" si="444"/>
        <v>0</v>
      </c>
      <c r="AR281" s="45">
        <f t="shared" si="444"/>
        <v>0</v>
      </c>
      <c r="AS281" s="45">
        <f t="shared" si="444"/>
        <v>0</v>
      </c>
      <c r="AT281" s="45">
        <f t="shared" si="444"/>
        <v>0</v>
      </c>
      <c r="AU281" s="45">
        <f t="shared" si="444"/>
        <v>0</v>
      </c>
      <c r="AV281" s="45">
        <f t="shared" si="444"/>
        <v>0</v>
      </c>
      <c r="AW281" s="45">
        <f t="shared" si="444"/>
        <v>0</v>
      </c>
      <c r="AX281" s="45">
        <f t="shared" si="444"/>
        <v>0</v>
      </c>
      <c r="AY281" s="45">
        <f t="shared" si="444"/>
        <v>0</v>
      </c>
      <c r="AZ281" s="45">
        <f t="shared" si="444"/>
        <v>0</v>
      </c>
      <c r="BA281" s="45">
        <f t="shared" si="444"/>
        <v>0</v>
      </c>
      <c r="BB281" s="45">
        <f t="shared" si="444"/>
        <v>0</v>
      </c>
      <c r="BC281" s="45">
        <f t="shared" si="444"/>
        <v>0</v>
      </c>
      <c r="BD281" s="45">
        <f t="shared" si="444"/>
        <v>0</v>
      </c>
      <c r="BE281" s="45">
        <f t="shared" si="444"/>
        <v>0</v>
      </c>
      <c r="BF281" s="45">
        <f t="shared" si="444"/>
        <v>0</v>
      </c>
      <c r="BG281" s="45">
        <f t="shared" si="444"/>
        <v>0</v>
      </c>
      <c r="BH281" s="45">
        <f t="shared" si="444"/>
        <v>0</v>
      </c>
      <c r="BI281" s="45">
        <f t="shared" si="444"/>
        <v>0</v>
      </c>
      <c r="BJ281" s="45">
        <f t="shared" si="444"/>
        <v>0</v>
      </c>
      <c r="BK281" s="45">
        <f t="shared" si="444"/>
        <v>0</v>
      </c>
      <c r="BL281" s="45">
        <f t="shared" si="444"/>
        <v>0</v>
      </c>
      <c r="BM281" s="45">
        <f t="shared" si="444"/>
        <v>0</v>
      </c>
      <c r="BN281" s="45">
        <f t="shared" si="444"/>
        <v>0</v>
      </c>
      <c r="BO281" s="45">
        <f t="shared" si="444"/>
        <v>0</v>
      </c>
      <c r="BP281" s="45">
        <f t="shared" si="444"/>
        <v>0</v>
      </c>
      <c r="BQ281" s="45">
        <f t="shared" si="444"/>
        <v>0</v>
      </c>
      <c r="BR281" s="45">
        <f t="shared" si="444"/>
        <v>0</v>
      </c>
      <c r="BS281" s="45">
        <f t="shared" ref="BS281" si="445">+IF(BR281&lt;0,BR281-$H281,0)</f>
        <v>0</v>
      </c>
      <c r="BT281" s="45">
        <f t="shared" ref="BT281" si="446">+IF(BS281&lt;0,BS281-$H281,0)</f>
        <v>0</v>
      </c>
      <c r="BU281" s="45">
        <f t="shared" ref="BU281" si="447">+IF(BT281&lt;0,BT281-$H281,0)</f>
        <v>0</v>
      </c>
      <c r="BV281" s="45">
        <f t="shared" ref="BV281" si="448">+IF(BU281&lt;0,BU281-$H281,0)</f>
        <v>0</v>
      </c>
      <c r="BW281" s="45">
        <f t="shared" ref="BW281" si="449">+IF(BV281&lt;0,BV281-$H281,0)</f>
        <v>0</v>
      </c>
      <c r="BX281" s="45">
        <f t="shared" ref="BX281" si="450">+IF(BW281&lt;0,BW281-$H281,0)</f>
        <v>0</v>
      </c>
      <c r="BY281" s="45">
        <f t="shared" ref="BY281" si="451">+IF(BX281&lt;0,BX281-$H281,0)</f>
        <v>0</v>
      </c>
      <c r="BZ281" s="181"/>
    </row>
    <row r="282" spans="1:78" hidden="1" outlineLevel="1" x14ac:dyDescent="0.25">
      <c r="A282" s="3">
        <f t="shared" si="425"/>
        <v>0</v>
      </c>
      <c r="B282" s="45">
        <f t="shared" si="442"/>
        <v>0</v>
      </c>
      <c r="C282" s="64">
        <f t="shared" si="442"/>
        <v>2027</v>
      </c>
      <c r="D282" s="64">
        <f t="shared" si="442"/>
        <v>2034</v>
      </c>
      <c r="E282" s="64">
        <f t="shared" si="442"/>
        <v>8</v>
      </c>
      <c r="F282" s="31">
        <f t="shared" si="442"/>
        <v>0.06</v>
      </c>
      <c r="G282" s="45">
        <f t="shared" si="442"/>
        <v>0</v>
      </c>
      <c r="H282" s="45">
        <f t="shared" si="442"/>
        <v>0</v>
      </c>
      <c r="I282" s="45">
        <f t="shared" si="442"/>
        <v>0</v>
      </c>
      <c r="K282" s="45">
        <f>+IF(K$1&gt;=$C282,$B282,IF(J282&lt;0,J282-$H282,0))</f>
        <v>0</v>
      </c>
      <c r="L282" s="45">
        <f>+IF(L$1=$C282,$B282,IF(L$1&gt;$D282,0,IF(K282&lt;0,K282-$H282,0)))</f>
        <v>0</v>
      </c>
      <c r="M282" s="45">
        <f t="shared" ref="M282:BR282" si="452">+IF(M$1=$C282,$B282,IF(M$1&gt;$D282,0,IF(L282&lt;0,L282-$H282,0)))</f>
        <v>0</v>
      </c>
      <c r="N282" s="45">
        <f t="shared" si="452"/>
        <v>0</v>
      </c>
      <c r="O282" s="45">
        <f t="shared" si="452"/>
        <v>0</v>
      </c>
      <c r="P282" s="45">
        <f t="shared" si="452"/>
        <v>0</v>
      </c>
      <c r="Q282" s="45">
        <f t="shared" si="452"/>
        <v>0</v>
      </c>
      <c r="R282" s="45">
        <f t="shared" si="452"/>
        <v>0</v>
      </c>
      <c r="S282" s="45">
        <f t="shared" si="452"/>
        <v>0</v>
      </c>
      <c r="T282" s="45">
        <f t="shared" si="452"/>
        <v>0</v>
      </c>
      <c r="U282" s="45">
        <f t="shared" si="452"/>
        <v>0</v>
      </c>
      <c r="V282" s="45">
        <f t="shared" si="452"/>
        <v>0</v>
      </c>
      <c r="W282" s="45">
        <f t="shared" si="452"/>
        <v>0</v>
      </c>
      <c r="X282" s="45">
        <f t="shared" si="452"/>
        <v>0</v>
      </c>
      <c r="Y282" s="45">
        <f t="shared" si="452"/>
        <v>0</v>
      </c>
      <c r="Z282" s="45">
        <f t="shared" si="452"/>
        <v>0</v>
      </c>
      <c r="AA282" s="45">
        <f t="shared" si="452"/>
        <v>0</v>
      </c>
      <c r="AB282" s="45">
        <f t="shared" si="452"/>
        <v>0</v>
      </c>
      <c r="AC282" s="45">
        <f t="shared" si="452"/>
        <v>0</v>
      </c>
      <c r="AD282" s="45">
        <f t="shared" si="452"/>
        <v>0</v>
      </c>
      <c r="AE282" s="45">
        <f t="shared" si="452"/>
        <v>0</v>
      </c>
      <c r="AF282" s="45">
        <f t="shared" si="452"/>
        <v>0</v>
      </c>
      <c r="AG282" s="45">
        <f t="shared" si="452"/>
        <v>0</v>
      </c>
      <c r="AH282" s="45">
        <f t="shared" si="452"/>
        <v>0</v>
      </c>
      <c r="AI282" s="45">
        <f t="shared" si="452"/>
        <v>0</v>
      </c>
      <c r="AJ282" s="45">
        <f t="shared" si="452"/>
        <v>0</v>
      </c>
      <c r="AK282" s="45">
        <f t="shared" si="452"/>
        <v>0</v>
      </c>
      <c r="AL282" s="45">
        <f t="shared" si="452"/>
        <v>0</v>
      </c>
      <c r="AM282" s="45">
        <f t="shared" si="452"/>
        <v>0</v>
      </c>
      <c r="AN282" s="45">
        <f t="shared" si="452"/>
        <v>0</v>
      </c>
      <c r="AO282" s="45">
        <f t="shared" si="452"/>
        <v>0</v>
      </c>
      <c r="AP282" s="45">
        <f t="shared" si="452"/>
        <v>0</v>
      </c>
      <c r="AQ282" s="45">
        <f t="shared" si="452"/>
        <v>0</v>
      </c>
      <c r="AR282" s="45">
        <f t="shared" si="452"/>
        <v>0</v>
      </c>
      <c r="AS282" s="45">
        <f t="shared" si="452"/>
        <v>0</v>
      </c>
      <c r="AT282" s="45">
        <f t="shared" si="452"/>
        <v>0</v>
      </c>
      <c r="AU282" s="45">
        <f t="shared" si="452"/>
        <v>0</v>
      </c>
      <c r="AV282" s="45">
        <f t="shared" si="452"/>
        <v>0</v>
      </c>
      <c r="AW282" s="45">
        <f t="shared" si="452"/>
        <v>0</v>
      </c>
      <c r="AX282" s="45">
        <f t="shared" si="452"/>
        <v>0</v>
      </c>
      <c r="AY282" s="45">
        <f t="shared" si="452"/>
        <v>0</v>
      </c>
      <c r="AZ282" s="45">
        <f t="shared" si="452"/>
        <v>0</v>
      </c>
      <c r="BA282" s="45">
        <f t="shared" si="452"/>
        <v>0</v>
      </c>
      <c r="BB282" s="45">
        <f t="shared" si="452"/>
        <v>0</v>
      </c>
      <c r="BC282" s="45">
        <f t="shared" si="452"/>
        <v>0</v>
      </c>
      <c r="BD282" s="45">
        <f t="shared" si="452"/>
        <v>0</v>
      </c>
      <c r="BE282" s="45">
        <f t="shared" si="452"/>
        <v>0</v>
      </c>
      <c r="BF282" s="45">
        <f t="shared" si="452"/>
        <v>0</v>
      </c>
      <c r="BG282" s="45">
        <f t="shared" si="452"/>
        <v>0</v>
      </c>
      <c r="BH282" s="45">
        <f t="shared" si="452"/>
        <v>0</v>
      </c>
      <c r="BI282" s="45">
        <f t="shared" si="452"/>
        <v>0</v>
      </c>
      <c r="BJ282" s="45">
        <f t="shared" si="452"/>
        <v>0</v>
      </c>
      <c r="BK282" s="45">
        <f t="shared" si="452"/>
        <v>0</v>
      </c>
      <c r="BL282" s="45">
        <f t="shared" si="452"/>
        <v>0</v>
      </c>
      <c r="BM282" s="45">
        <f t="shared" si="452"/>
        <v>0</v>
      </c>
      <c r="BN282" s="45">
        <f t="shared" si="452"/>
        <v>0</v>
      </c>
      <c r="BO282" s="45">
        <f t="shared" si="452"/>
        <v>0</v>
      </c>
      <c r="BP282" s="45">
        <f t="shared" si="452"/>
        <v>0</v>
      </c>
      <c r="BQ282" s="45">
        <f t="shared" si="452"/>
        <v>0</v>
      </c>
      <c r="BR282" s="45">
        <f t="shared" si="452"/>
        <v>0</v>
      </c>
      <c r="BS282" s="45">
        <f t="shared" ref="BS282:BS285" si="453">+IF(BS$1=$C282,$B282,IF(BS$1&gt;$D282,0,IF(BR282&lt;0,BR282-$H282,0)))</f>
        <v>0</v>
      </c>
      <c r="BT282" s="45">
        <f t="shared" ref="BT282:BT285" si="454">+IF(BT$1=$C282,$B282,IF(BT$1&gt;$D282,0,IF(BS282&lt;0,BS282-$H282,0)))</f>
        <v>0</v>
      </c>
      <c r="BU282" s="45">
        <f t="shared" ref="BU282:BU285" si="455">+IF(BU$1=$C282,$B282,IF(BU$1&gt;$D282,0,IF(BT282&lt;0,BT282-$H282,0)))</f>
        <v>0</v>
      </c>
      <c r="BV282" s="45">
        <f t="shared" ref="BV282:BV285" si="456">+IF(BV$1=$C282,$B282,IF(BV$1&gt;$D282,0,IF(BU282&lt;0,BU282-$H282,0)))</f>
        <v>0</v>
      </c>
      <c r="BW282" s="45">
        <f t="shared" ref="BW282:BW285" si="457">+IF(BW$1=$C282,$B282,IF(BW$1&gt;$D282,0,IF(BV282&lt;0,BV282-$H282,0)))</f>
        <v>0</v>
      </c>
      <c r="BX282" s="45">
        <f t="shared" ref="BX282:BX285" si="458">+IF(BX$1=$C282,$B282,IF(BX$1&gt;$D282,0,IF(BW282&lt;0,BW282-$H282,0)))</f>
        <v>0</v>
      </c>
      <c r="BY282" s="45">
        <f t="shared" ref="BY282:BY285" si="459">+IF(BY$1=$C282,$B282,IF(BY$1&gt;$D282,0,IF(BX282&lt;0,BX282-$H282,0)))</f>
        <v>0</v>
      </c>
      <c r="BZ282" s="181"/>
    </row>
    <row r="283" spans="1:78" hidden="1" outlineLevel="1" x14ac:dyDescent="0.25">
      <c r="A283" s="3">
        <f t="shared" si="425"/>
        <v>0</v>
      </c>
      <c r="B283" s="45">
        <f t="shared" si="442"/>
        <v>0</v>
      </c>
      <c r="C283" s="64">
        <f t="shared" si="442"/>
        <v>2027</v>
      </c>
      <c r="D283" s="64">
        <f t="shared" si="442"/>
        <v>2034</v>
      </c>
      <c r="E283" s="64">
        <f t="shared" si="442"/>
        <v>8</v>
      </c>
      <c r="F283" s="31">
        <f t="shared" si="442"/>
        <v>0.06</v>
      </c>
      <c r="G283" s="45">
        <f t="shared" si="442"/>
        <v>0</v>
      </c>
      <c r="H283" s="45">
        <f t="shared" si="442"/>
        <v>0</v>
      </c>
      <c r="I283" s="45">
        <f t="shared" si="442"/>
        <v>0</v>
      </c>
      <c r="K283" s="45">
        <f>+IF(K$1&gt;=$C283,$B283,IF(J283&lt;0,J283-$H283,0))</f>
        <v>0</v>
      </c>
      <c r="L283" s="45">
        <f t="shared" ref="L283:L285" si="460">+IF(L$1=$C283,$B283,IF(L$1&gt;$D283,0,IF(K283&lt;0,K283-$H283,0)))</f>
        <v>0</v>
      </c>
      <c r="M283" s="45">
        <f t="shared" ref="M283:BR283" si="461">+IF(M$1=$C283,$B283,IF(M$1&gt;$D283,0,IF(L283&lt;0,L283-$H283,0)))</f>
        <v>0</v>
      </c>
      <c r="N283" s="45">
        <f t="shared" si="461"/>
        <v>0</v>
      </c>
      <c r="O283" s="45">
        <f t="shared" si="461"/>
        <v>0</v>
      </c>
      <c r="P283" s="45">
        <f t="shared" si="461"/>
        <v>0</v>
      </c>
      <c r="Q283" s="45">
        <f t="shared" si="461"/>
        <v>0</v>
      </c>
      <c r="R283" s="45">
        <f t="shared" si="461"/>
        <v>0</v>
      </c>
      <c r="S283" s="45">
        <f t="shared" si="461"/>
        <v>0</v>
      </c>
      <c r="T283" s="45">
        <f t="shared" si="461"/>
        <v>0</v>
      </c>
      <c r="U283" s="45">
        <f t="shared" si="461"/>
        <v>0</v>
      </c>
      <c r="V283" s="45">
        <f t="shared" si="461"/>
        <v>0</v>
      </c>
      <c r="W283" s="45">
        <f t="shared" si="461"/>
        <v>0</v>
      </c>
      <c r="X283" s="45">
        <f t="shared" si="461"/>
        <v>0</v>
      </c>
      <c r="Y283" s="45">
        <f t="shared" si="461"/>
        <v>0</v>
      </c>
      <c r="Z283" s="45">
        <f t="shared" si="461"/>
        <v>0</v>
      </c>
      <c r="AA283" s="45">
        <f t="shared" si="461"/>
        <v>0</v>
      </c>
      <c r="AB283" s="45">
        <f t="shared" si="461"/>
        <v>0</v>
      </c>
      <c r="AC283" s="45">
        <f t="shared" si="461"/>
        <v>0</v>
      </c>
      <c r="AD283" s="45">
        <f t="shared" si="461"/>
        <v>0</v>
      </c>
      <c r="AE283" s="45">
        <f t="shared" si="461"/>
        <v>0</v>
      </c>
      <c r="AF283" s="45">
        <f t="shared" si="461"/>
        <v>0</v>
      </c>
      <c r="AG283" s="45">
        <f t="shared" si="461"/>
        <v>0</v>
      </c>
      <c r="AH283" s="45">
        <f t="shared" si="461"/>
        <v>0</v>
      </c>
      <c r="AI283" s="45">
        <f t="shared" si="461"/>
        <v>0</v>
      </c>
      <c r="AJ283" s="45">
        <f t="shared" si="461"/>
        <v>0</v>
      </c>
      <c r="AK283" s="45">
        <f t="shared" si="461"/>
        <v>0</v>
      </c>
      <c r="AL283" s="45">
        <f t="shared" si="461"/>
        <v>0</v>
      </c>
      <c r="AM283" s="45">
        <f t="shared" si="461"/>
        <v>0</v>
      </c>
      <c r="AN283" s="45">
        <f t="shared" si="461"/>
        <v>0</v>
      </c>
      <c r="AO283" s="45">
        <f t="shared" si="461"/>
        <v>0</v>
      </c>
      <c r="AP283" s="45">
        <f t="shared" si="461"/>
        <v>0</v>
      </c>
      <c r="AQ283" s="45">
        <f t="shared" si="461"/>
        <v>0</v>
      </c>
      <c r="AR283" s="45">
        <f t="shared" si="461"/>
        <v>0</v>
      </c>
      <c r="AS283" s="45">
        <f t="shared" si="461"/>
        <v>0</v>
      </c>
      <c r="AT283" s="45">
        <f t="shared" si="461"/>
        <v>0</v>
      </c>
      <c r="AU283" s="45">
        <f t="shared" si="461"/>
        <v>0</v>
      </c>
      <c r="AV283" s="45">
        <f t="shared" si="461"/>
        <v>0</v>
      </c>
      <c r="AW283" s="45">
        <f t="shared" si="461"/>
        <v>0</v>
      </c>
      <c r="AX283" s="45">
        <f t="shared" si="461"/>
        <v>0</v>
      </c>
      <c r="AY283" s="45">
        <f t="shared" si="461"/>
        <v>0</v>
      </c>
      <c r="AZ283" s="45">
        <f t="shared" si="461"/>
        <v>0</v>
      </c>
      <c r="BA283" s="45">
        <f t="shared" si="461"/>
        <v>0</v>
      </c>
      <c r="BB283" s="45">
        <f t="shared" si="461"/>
        <v>0</v>
      </c>
      <c r="BC283" s="45">
        <f t="shared" si="461"/>
        <v>0</v>
      </c>
      <c r="BD283" s="45">
        <f t="shared" si="461"/>
        <v>0</v>
      </c>
      <c r="BE283" s="45">
        <f t="shared" si="461"/>
        <v>0</v>
      </c>
      <c r="BF283" s="45">
        <f t="shared" si="461"/>
        <v>0</v>
      </c>
      <c r="BG283" s="45">
        <f t="shared" si="461"/>
        <v>0</v>
      </c>
      <c r="BH283" s="45">
        <f t="shared" si="461"/>
        <v>0</v>
      </c>
      <c r="BI283" s="45">
        <f t="shared" si="461"/>
        <v>0</v>
      </c>
      <c r="BJ283" s="45">
        <f t="shared" si="461"/>
        <v>0</v>
      </c>
      <c r="BK283" s="45">
        <f t="shared" si="461"/>
        <v>0</v>
      </c>
      <c r="BL283" s="45">
        <f t="shared" si="461"/>
        <v>0</v>
      </c>
      <c r="BM283" s="45">
        <f t="shared" si="461"/>
        <v>0</v>
      </c>
      <c r="BN283" s="45">
        <f t="shared" si="461"/>
        <v>0</v>
      </c>
      <c r="BO283" s="45">
        <f t="shared" si="461"/>
        <v>0</v>
      </c>
      <c r="BP283" s="45">
        <f t="shared" si="461"/>
        <v>0</v>
      </c>
      <c r="BQ283" s="45">
        <f t="shared" si="461"/>
        <v>0</v>
      </c>
      <c r="BR283" s="45">
        <f t="shared" si="461"/>
        <v>0</v>
      </c>
      <c r="BS283" s="45">
        <f t="shared" si="453"/>
        <v>0</v>
      </c>
      <c r="BT283" s="45">
        <f t="shared" si="454"/>
        <v>0</v>
      </c>
      <c r="BU283" s="45">
        <f t="shared" si="455"/>
        <v>0</v>
      </c>
      <c r="BV283" s="45">
        <f t="shared" si="456"/>
        <v>0</v>
      </c>
      <c r="BW283" s="45">
        <f t="shared" si="457"/>
        <v>0</v>
      </c>
      <c r="BX283" s="45">
        <f t="shared" si="458"/>
        <v>0</v>
      </c>
      <c r="BY283" s="45">
        <f t="shared" si="459"/>
        <v>0</v>
      </c>
      <c r="BZ283" s="181"/>
    </row>
    <row r="284" spans="1:78" hidden="1" outlineLevel="1" x14ac:dyDescent="0.25">
      <c r="A284" s="3">
        <f t="shared" si="425"/>
        <v>0</v>
      </c>
      <c r="B284" s="45">
        <f t="shared" si="442"/>
        <v>0</v>
      </c>
      <c r="C284" s="64">
        <f t="shared" si="442"/>
        <v>2027</v>
      </c>
      <c r="D284" s="64">
        <f t="shared" si="442"/>
        <v>2034</v>
      </c>
      <c r="E284" s="64">
        <f t="shared" si="442"/>
        <v>8</v>
      </c>
      <c r="F284" s="31">
        <f t="shared" si="442"/>
        <v>0.06</v>
      </c>
      <c r="G284" s="45">
        <f t="shared" si="442"/>
        <v>0</v>
      </c>
      <c r="H284" s="45">
        <f t="shared" si="442"/>
        <v>0</v>
      </c>
      <c r="I284" s="45">
        <f t="shared" si="442"/>
        <v>0</v>
      </c>
      <c r="K284" s="45">
        <f>+IF(K$1&gt;=$C284,$B284,IF(J284&lt;0,J284-$H284,0))</f>
        <v>0</v>
      </c>
      <c r="L284" s="45">
        <f t="shared" si="460"/>
        <v>0</v>
      </c>
      <c r="M284" s="45">
        <f t="shared" ref="M284:BR284" si="462">+IF(M$1=$C284,$B284,IF(M$1&gt;$D284,0,IF(L284&lt;0,L284-$H284,0)))</f>
        <v>0</v>
      </c>
      <c r="N284" s="45">
        <f t="shared" si="462"/>
        <v>0</v>
      </c>
      <c r="O284" s="45">
        <f t="shared" si="462"/>
        <v>0</v>
      </c>
      <c r="P284" s="45">
        <f t="shared" si="462"/>
        <v>0</v>
      </c>
      <c r="Q284" s="45">
        <f t="shared" si="462"/>
        <v>0</v>
      </c>
      <c r="R284" s="45">
        <f t="shared" si="462"/>
        <v>0</v>
      </c>
      <c r="S284" s="45">
        <f t="shared" si="462"/>
        <v>0</v>
      </c>
      <c r="T284" s="45">
        <f t="shared" si="462"/>
        <v>0</v>
      </c>
      <c r="U284" s="45">
        <f t="shared" si="462"/>
        <v>0</v>
      </c>
      <c r="V284" s="45">
        <f t="shared" si="462"/>
        <v>0</v>
      </c>
      <c r="W284" s="45">
        <f t="shared" si="462"/>
        <v>0</v>
      </c>
      <c r="X284" s="45">
        <f t="shared" si="462"/>
        <v>0</v>
      </c>
      <c r="Y284" s="45">
        <f t="shared" si="462"/>
        <v>0</v>
      </c>
      <c r="Z284" s="45">
        <f t="shared" si="462"/>
        <v>0</v>
      </c>
      <c r="AA284" s="45">
        <f t="shared" si="462"/>
        <v>0</v>
      </c>
      <c r="AB284" s="45">
        <f t="shared" si="462"/>
        <v>0</v>
      </c>
      <c r="AC284" s="45">
        <f t="shared" si="462"/>
        <v>0</v>
      </c>
      <c r="AD284" s="45">
        <f t="shared" si="462"/>
        <v>0</v>
      </c>
      <c r="AE284" s="45">
        <f t="shared" si="462"/>
        <v>0</v>
      </c>
      <c r="AF284" s="45">
        <f t="shared" si="462"/>
        <v>0</v>
      </c>
      <c r="AG284" s="45">
        <f t="shared" si="462"/>
        <v>0</v>
      </c>
      <c r="AH284" s="45">
        <f t="shared" si="462"/>
        <v>0</v>
      </c>
      <c r="AI284" s="45">
        <f t="shared" si="462"/>
        <v>0</v>
      </c>
      <c r="AJ284" s="45">
        <f t="shared" si="462"/>
        <v>0</v>
      </c>
      <c r="AK284" s="45">
        <f t="shared" si="462"/>
        <v>0</v>
      </c>
      <c r="AL284" s="45">
        <f t="shared" si="462"/>
        <v>0</v>
      </c>
      <c r="AM284" s="45">
        <f t="shared" si="462"/>
        <v>0</v>
      </c>
      <c r="AN284" s="45">
        <f t="shared" si="462"/>
        <v>0</v>
      </c>
      <c r="AO284" s="45">
        <f t="shared" si="462"/>
        <v>0</v>
      </c>
      <c r="AP284" s="45">
        <f t="shared" si="462"/>
        <v>0</v>
      </c>
      <c r="AQ284" s="45">
        <f t="shared" si="462"/>
        <v>0</v>
      </c>
      <c r="AR284" s="45">
        <f t="shared" si="462"/>
        <v>0</v>
      </c>
      <c r="AS284" s="45">
        <f t="shared" si="462"/>
        <v>0</v>
      </c>
      <c r="AT284" s="45">
        <f t="shared" si="462"/>
        <v>0</v>
      </c>
      <c r="AU284" s="45">
        <f t="shared" si="462"/>
        <v>0</v>
      </c>
      <c r="AV284" s="45">
        <f t="shared" si="462"/>
        <v>0</v>
      </c>
      <c r="AW284" s="45">
        <f t="shared" si="462"/>
        <v>0</v>
      </c>
      <c r="AX284" s="45">
        <f t="shared" si="462"/>
        <v>0</v>
      </c>
      <c r="AY284" s="45">
        <f t="shared" si="462"/>
        <v>0</v>
      </c>
      <c r="AZ284" s="45">
        <f t="shared" si="462"/>
        <v>0</v>
      </c>
      <c r="BA284" s="45">
        <f t="shared" si="462"/>
        <v>0</v>
      </c>
      <c r="BB284" s="45">
        <f t="shared" si="462"/>
        <v>0</v>
      </c>
      <c r="BC284" s="45">
        <f t="shared" si="462"/>
        <v>0</v>
      </c>
      <c r="BD284" s="45">
        <f t="shared" si="462"/>
        <v>0</v>
      </c>
      <c r="BE284" s="45">
        <f t="shared" si="462"/>
        <v>0</v>
      </c>
      <c r="BF284" s="45">
        <f t="shared" si="462"/>
        <v>0</v>
      </c>
      <c r="BG284" s="45">
        <f t="shared" si="462"/>
        <v>0</v>
      </c>
      <c r="BH284" s="45">
        <f t="shared" si="462"/>
        <v>0</v>
      </c>
      <c r="BI284" s="45">
        <f t="shared" si="462"/>
        <v>0</v>
      </c>
      <c r="BJ284" s="45">
        <f t="shared" si="462"/>
        <v>0</v>
      </c>
      <c r="BK284" s="45">
        <f t="shared" si="462"/>
        <v>0</v>
      </c>
      <c r="BL284" s="45">
        <f t="shared" si="462"/>
        <v>0</v>
      </c>
      <c r="BM284" s="45">
        <f t="shared" si="462"/>
        <v>0</v>
      </c>
      <c r="BN284" s="45">
        <f t="shared" si="462"/>
        <v>0</v>
      </c>
      <c r="BO284" s="45">
        <f t="shared" si="462"/>
        <v>0</v>
      </c>
      <c r="BP284" s="45">
        <f t="shared" si="462"/>
        <v>0</v>
      </c>
      <c r="BQ284" s="45">
        <f t="shared" si="462"/>
        <v>0</v>
      </c>
      <c r="BR284" s="45">
        <f t="shared" si="462"/>
        <v>0</v>
      </c>
      <c r="BS284" s="45">
        <f t="shared" si="453"/>
        <v>0</v>
      </c>
      <c r="BT284" s="45">
        <f t="shared" si="454"/>
        <v>0</v>
      </c>
      <c r="BU284" s="45">
        <f t="shared" si="455"/>
        <v>0</v>
      </c>
      <c r="BV284" s="45">
        <f t="shared" si="456"/>
        <v>0</v>
      </c>
      <c r="BW284" s="45">
        <f t="shared" si="457"/>
        <v>0</v>
      </c>
      <c r="BX284" s="45">
        <f t="shared" si="458"/>
        <v>0</v>
      </c>
      <c r="BY284" s="45">
        <f t="shared" si="459"/>
        <v>0</v>
      </c>
      <c r="BZ284" s="181"/>
    </row>
    <row r="285" spans="1:78" hidden="1" outlineLevel="1" x14ac:dyDescent="0.25">
      <c r="A285" s="3">
        <f t="shared" si="425"/>
        <v>0</v>
      </c>
      <c r="B285" s="45">
        <f t="shared" si="442"/>
        <v>0</v>
      </c>
      <c r="C285" s="64">
        <f t="shared" si="442"/>
        <v>2027</v>
      </c>
      <c r="D285" s="64">
        <f t="shared" si="442"/>
        <v>2034</v>
      </c>
      <c r="E285" s="64">
        <f t="shared" si="442"/>
        <v>8</v>
      </c>
      <c r="F285" s="31">
        <f t="shared" si="442"/>
        <v>0.06</v>
      </c>
      <c r="G285" s="45">
        <f t="shared" si="442"/>
        <v>0</v>
      </c>
      <c r="H285" s="45">
        <f t="shared" si="442"/>
        <v>0</v>
      </c>
      <c r="I285" s="45">
        <f t="shared" si="442"/>
        <v>0</v>
      </c>
      <c r="K285" s="45">
        <f>+IF(K$1&gt;=$C285,$B285,IF(J285&lt;0,J285-$H285,0))</f>
        <v>0</v>
      </c>
      <c r="L285" s="45">
        <f t="shared" si="460"/>
        <v>0</v>
      </c>
      <c r="M285" s="45">
        <f t="shared" ref="M285:BR285" si="463">+IF(M$1=$C285,$B285,IF(M$1&gt;$D285,0,IF(L285&lt;0,L285-$H285,0)))</f>
        <v>0</v>
      </c>
      <c r="N285" s="45">
        <f t="shared" si="463"/>
        <v>0</v>
      </c>
      <c r="O285" s="45">
        <f t="shared" si="463"/>
        <v>0</v>
      </c>
      <c r="P285" s="45">
        <f t="shared" si="463"/>
        <v>0</v>
      </c>
      <c r="Q285" s="45">
        <f t="shared" si="463"/>
        <v>0</v>
      </c>
      <c r="R285" s="45">
        <f t="shared" si="463"/>
        <v>0</v>
      </c>
      <c r="S285" s="45">
        <f t="shared" si="463"/>
        <v>0</v>
      </c>
      <c r="T285" s="45">
        <f t="shared" si="463"/>
        <v>0</v>
      </c>
      <c r="U285" s="45">
        <f t="shared" si="463"/>
        <v>0</v>
      </c>
      <c r="V285" s="45">
        <f t="shared" si="463"/>
        <v>0</v>
      </c>
      <c r="W285" s="45">
        <f t="shared" si="463"/>
        <v>0</v>
      </c>
      <c r="X285" s="45">
        <f t="shared" si="463"/>
        <v>0</v>
      </c>
      <c r="Y285" s="45">
        <f t="shared" si="463"/>
        <v>0</v>
      </c>
      <c r="Z285" s="45">
        <f t="shared" si="463"/>
        <v>0</v>
      </c>
      <c r="AA285" s="45">
        <f t="shared" si="463"/>
        <v>0</v>
      </c>
      <c r="AB285" s="45">
        <f t="shared" si="463"/>
        <v>0</v>
      </c>
      <c r="AC285" s="45">
        <f t="shared" si="463"/>
        <v>0</v>
      </c>
      <c r="AD285" s="45">
        <f t="shared" si="463"/>
        <v>0</v>
      </c>
      <c r="AE285" s="45">
        <f t="shared" si="463"/>
        <v>0</v>
      </c>
      <c r="AF285" s="45">
        <f t="shared" si="463"/>
        <v>0</v>
      </c>
      <c r="AG285" s="45">
        <f t="shared" si="463"/>
        <v>0</v>
      </c>
      <c r="AH285" s="45">
        <f t="shared" si="463"/>
        <v>0</v>
      </c>
      <c r="AI285" s="45">
        <f t="shared" si="463"/>
        <v>0</v>
      </c>
      <c r="AJ285" s="45">
        <f t="shared" si="463"/>
        <v>0</v>
      </c>
      <c r="AK285" s="45">
        <f t="shared" si="463"/>
        <v>0</v>
      </c>
      <c r="AL285" s="45">
        <f t="shared" si="463"/>
        <v>0</v>
      </c>
      <c r="AM285" s="45">
        <f t="shared" si="463"/>
        <v>0</v>
      </c>
      <c r="AN285" s="45">
        <f t="shared" si="463"/>
        <v>0</v>
      </c>
      <c r="AO285" s="45">
        <f t="shared" si="463"/>
        <v>0</v>
      </c>
      <c r="AP285" s="45">
        <f t="shared" si="463"/>
        <v>0</v>
      </c>
      <c r="AQ285" s="45">
        <f t="shared" si="463"/>
        <v>0</v>
      </c>
      <c r="AR285" s="45">
        <f t="shared" si="463"/>
        <v>0</v>
      </c>
      <c r="AS285" s="45">
        <f t="shared" si="463"/>
        <v>0</v>
      </c>
      <c r="AT285" s="45">
        <f t="shared" si="463"/>
        <v>0</v>
      </c>
      <c r="AU285" s="45">
        <f t="shared" si="463"/>
        <v>0</v>
      </c>
      <c r="AV285" s="45">
        <f t="shared" si="463"/>
        <v>0</v>
      </c>
      <c r="AW285" s="45">
        <f t="shared" si="463"/>
        <v>0</v>
      </c>
      <c r="AX285" s="45">
        <f t="shared" si="463"/>
        <v>0</v>
      </c>
      <c r="AY285" s="45">
        <f t="shared" si="463"/>
        <v>0</v>
      </c>
      <c r="AZ285" s="45">
        <f t="shared" si="463"/>
        <v>0</v>
      </c>
      <c r="BA285" s="45">
        <f t="shared" si="463"/>
        <v>0</v>
      </c>
      <c r="BB285" s="45">
        <f t="shared" si="463"/>
        <v>0</v>
      </c>
      <c r="BC285" s="45">
        <f t="shared" si="463"/>
        <v>0</v>
      </c>
      <c r="BD285" s="45">
        <f t="shared" si="463"/>
        <v>0</v>
      </c>
      <c r="BE285" s="45">
        <f t="shared" si="463"/>
        <v>0</v>
      </c>
      <c r="BF285" s="45">
        <f t="shared" si="463"/>
        <v>0</v>
      </c>
      <c r="BG285" s="45">
        <f t="shared" si="463"/>
        <v>0</v>
      </c>
      <c r="BH285" s="45">
        <f t="shared" si="463"/>
        <v>0</v>
      </c>
      <c r="BI285" s="45">
        <f t="shared" si="463"/>
        <v>0</v>
      </c>
      <c r="BJ285" s="45">
        <f t="shared" si="463"/>
        <v>0</v>
      </c>
      <c r="BK285" s="45">
        <f t="shared" si="463"/>
        <v>0</v>
      </c>
      <c r="BL285" s="45">
        <f t="shared" si="463"/>
        <v>0</v>
      </c>
      <c r="BM285" s="45">
        <f t="shared" si="463"/>
        <v>0</v>
      </c>
      <c r="BN285" s="45">
        <f t="shared" si="463"/>
        <v>0</v>
      </c>
      <c r="BO285" s="45">
        <f t="shared" si="463"/>
        <v>0</v>
      </c>
      <c r="BP285" s="45">
        <f t="shared" si="463"/>
        <v>0</v>
      </c>
      <c r="BQ285" s="45">
        <f t="shared" si="463"/>
        <v>0</v>
      </c>
      <c r="BR285" s="45">
        <f t="shared" si="463"/>
        <v>0</v>
      </c>
      <c r="BS285" s="45">
        <f t="shared" si="453"/>
        <v>0</v>
      </c>
      <c r="BT285" s="45">
        <f t="shared" si="454"/>
        <v>0</v>
      </c>
      <c r="BU285" s="45">
        <f t="shared" si="455"/>
        <v>0</v>
      </c>
      <c r="BV285" s="45">
        <f t="shared" si="456"/>
        <v>0</v>
      </c>
      <c r="BW285" s="45">
        <f t="shared" si="457"/>
        <v>0</v>
      </c>
      <c r="BX285" s="45">
        <f t="shared" si="458"/>
        <v>0</v>
      </c>
      <c r="BY285" s="45">
        <f t="shared" si="459"/>
        <v>0</v>
      </c>
      <c r="BZ285" s="181"/>
    </row>
    <row r="286" spans="1:78" hidden="1" outlineLevel="1" x14ac:dyDescent="0.25">
      <c r="A286" s="1" t="str">
        <f t="shared" si="425"/>
        <v>Business Loans</v>
      </c>
      <c r="B286" s="45"/>
      <c r="G286" s="45"/>
      <c r="H286" s="45"/>
      <c r="I286" s="45"/>
      <c r="BZ286" s="181"/>
    </row>
    <row r="287" spans="1:78" hidden="1" outlineLevel="1" x14ac:dyDescent="0.25">
      <c r="A287" s="3">
        <f t="shared" si="425"/>
        <v>0</v>
      </c>
      <c r="B287" s="45">
        <f t="shared" ref="B287:I291" si="464">+B164</f>
        <v>0</v>
      </c>
      <c r="C287" s="64">
        <f t="shared" si="464"/>
        <v>2027</v>
      </c>
      <c r="D287" s="64">
        <f t="shared" si="464"/>
        <v>2031</v>
      </c>
      <c r="E287" s="64">
        <f t="shared" si="464"/>
        <v>5</v>
      </c>
      <c r="F287" s="31">
        <f t="shared" si="464"/>
        <v>0.09</v>
      </c>
      <c r="G287" s="45">
        <f t="shared" si="464"/>
        <v>0</v>
      </c>
      <c r="H287" s="45">
        <f t="shared" si="464"/>
        <v>0</v>
      </c>
      <c r="I287" s="45">
        <f t="shared" si="464"/>
        <v>0</v>
      </c>
      <c r="K287" s="45">
        <f>+B287</f>
        <v>0</v>
      </c>
      <c r="L287" s="45">
        <f t="shared" si="443"/>
        <v>0</v>
      </c>
      <c r="M287" s="45">
        <f t="shared" si="443"/>
        <v>0</v>
      </c>
      <c r="N287" s="45">
        <f t="shared" si="443"/>
        <v>0</v>
      </c>
      <c r="O287" s="45">
        <f t="shared" si="443"/>
        <v>0</v>
      </c>
      <c r="P287" s="45">
        <f t="shared" si="443"/>
        <v>0</v>
      </c>
      <c r="Q287" s="45">
        <f t="shared" si="443"/>
        <v>0</v>
      </c>
      <c r="R287" s="45">
        <f t="shared" si="443"/>
        <v>0</v>
      </c>
      <c r="S287" s="45">
        <f t="shared" si="443"/>
        <v>0</v>
      </c>
      <c r="T287" s="45">
        <f>+IF(S287&lt;0,S287-$H287,0)</f>
        <v>0</v>
      </c>
      <c r="U287" s="45">
        <f t="shared" ref="U287:BR291" si="465">+IF(T287&lt;0,T287-$H287,0)</f>
        <v>0</v>
      </c>
      <c r="V287" s="45">
        <f t="shared" si="465"/>
        <v>0</v>
      </c>
      <c r="W287" s="45">
        <f t="shared" si="465"/>
        <v>0</v>
      </c>
      <c r="X287" s="45">
        <f t="shared" si="465"/>
        <v>0</v>
      </c>
      <c r="Y287" s="45">
        <f t="shared" si="465"/>
        <v>0</v>
      </c>
      <c r="Z287" s="45">
        <f t="shared" si="465"/>
        <v>0</v>
      </c>
      <c r="AA287" s="45">
        <f t="shared" si="465"/>
        <v>0</v>
      </c>
      <c r="AB287" s="45">
        <f t="shared" si="465"/>
        <v>0</v>
      </c>
      <c r="AC287" s="45">
        <f t="shared" si="465"/>
        <v>0</v>
      </c>
      <c r="AD287" s="45">
        <f t="shared" si="465"/>
        <v>0</v>
      </c>
      <c r="AE287" s="45">
        <f t="shared" si="465"/>
        <v>0</v>
      </c>
      <c r="AF287" s="45">
        <f t="shared" si="465"/>
        <v>0</v>
      </c>
      <c r="AG287" s="45">
        <f t="shared" si="465"/>
        <v>0</v>
      </c>
      <c r="AH287" s="45">
        <f t="shared" si="465"/>
        <v>0</v>
      </c>
      <c r="AI287" s="45">
        <f t="shared" si="465"/>
        <v>0</v>
      </c>
      <c r="AJ287" s="45">
        <f t="shared" si="465"/>
        <v>0</v>
      </c>
      <c r="AK287" s="45">
        <f t="shared" si="465"/>
        <v>0</v>
      </c>
      <c r="AL287" s="45">
        <f t="shared" si="465"/>
        <v>0</v>
      </c>
      <c r="AM287" s="45">
        <f t="shared" si="465"/>
        <v>0</v>
      </c>
      <c r="AN287" s="45">
        <f t="shared" si="465"/>
        <v>0</v>
      </c>
      <c r="AO287" s="45">
        <f t="shared" si="465"/>
        <v>0</v>
      </c>
      <c r="AP287" s="45">
        <f t="shared" si="465"/>
        <v>0</v>
      </c>
      <c r="AQ287" s="45">
        <f t="shared" si="465"/>
        <v>0</v>
      </c>
      <c r="AR287" s="45">
        <f t="shared" si="465"/>
        <v>0</v>
      </c>
      <c r="AS287" s="45">
        <f t="shared" si="465"/>
        <v>0</v>
      </c>
      <c r="AT287" s="45">
        <f t="shared" si="465"/>
        <v>0</v>
      </c>
      <c r="AU287" s="45">
        <f t="shared" si="465"/>
        <v>0</v>
      </c>
      <c r="AV287" s="45">
        <f t="shared" si="465"/>
        <v>0</v>
      </c>
      <c r="AW287" s="45">
        <f t="shared" si="465"/>
        <v>0</v>
      </c>
      <c r="AX287" s="45">
        <f t="shared" si="465"/>
        <v>0</v>
      </c>
      <c r="AY287" s="45">
        <f t="shared" si="465"/>
        <v>0</v>
      </c>
      <c r="AZ287" s="45">
        <f t="shared" si="465"/>
        <v>0</v>
      </c>
      <c r="BA287" s="45">
        <f t="shared" si="465"/>
        <v>0</v>
      </c>
      <c r="BB287" s="45">
        <f t="shared" si="465"/>
        <v>0</v>
      </c>
      <c r="BC287" s="45">
        <f t="shared" si="465"/>
        <v>0</v>
      </c>
      <c r="BD287" s="45">
        <f t="shared" si="465"/>
        <v>0</v>
      </c>
      <c r="BE287" s="45">
        <f t="shared" si="465"/>
        <v>0</v>
      </c>
      <c r="BF287" s="45">
        <f t="shared" si="465"/>
        <v>0</v>
      </c>
      <c r="BG287" s="45">
        <f t="shared" si="465"/>
        <v>0</v>
      </c>
      <c r="BH287" s="45">
        <f t="shared" si="465"/>
        <v>0</v>
      </c>
      <c r="BI287" s="45">
        <f t="shared" si="465"/>
        <v>0</v>
      </c>
      <c r="BJ287" s="45">
        <f t="shared" si="465"/>
        <v>0</v>
      </c>
      <c r="BK287" s="45">
        <f t="shared" si="465"/>
        <v>0</v>
      </c>
      <c r="BL287" s="45">
        <f t="shared" si="465"/>
        <v>0</v>
      </c>
      <c r="BM287" s="45">
        <f t="shared" si="465"/>
        <v>0</v>
      </c>
      <c r="BN287" s="45">
        <f t="shared" si="465"/>
        <v>0</v>
      </c>
      <c r="BO287" s="45">
        <f t="shared" si="465"/>
        <v>0</v>
      </c>
      <c r="BP287" s="45">
        <f t="shared" si="465"/>
        <v>0</v>
      </c>
      <c r="BQ287" s="45">
        <f t="shared" si="465"/>
        <v>0</v>
      </c>
      <c r="BR287" s="45">
        <f t="shared" si="465"/>
        <v>0</v>
      </c>
      <c r="BS287" s="45">
        <f t="shared" ref="BS287:BS291" si="466">+IF(BR287&lt;0,BR287-$H287,0)</f>
        <v>0</v>
      </c>
      <c r="BT287" s="45">
        <f t="shared" ref="BT287:BT291" si="467">+IF(BS287&lt;0,BS287-$H287,0)</f>
        <v>0</v>
      </c>
      <c r="BU287" s="45">
        <f t="shared" ref="BU287:BU291" si="468">+IF(BT287&lt;0,BT287-$H287,0)</f>
        <v>0</v>
      </c>
      <c r="BV287" s="45">
        <f t="shared" ref="BV287:BV291" si="469">+IF(BU287&lt;0,BU287-$H287,0)</f>
        <v>0</v>
      </c>
      <c r="BW287" s="45">
        <f t="shared" ref="BW287:BW291" si="470">+IF(BV287&lt;0,BV287-$H287,0)</f>
        <v>0</v>
      </c>
      <c r="BX287" s="45">
        <f t="shared" ref="BX287:BX291" si="471">+IF(BW287&lt;0,BW287-$H287,0)</f>
        <v>0</v>
      </c>
      <c r="BY287" s="45">
        <f t="shared" ref="BY287:BY291" si="472">+IF(BX287&lt;0,BX287-$H287,0)</f>
        <v>0</v>
      </c>
      <c r="BZ287" s="181"/>
    </row>
    <row r="288" spans="1:78" hidden="1" outlineLevel="1" x14ac:dyDescent="0.25">
      <c r="A288" s="3">
        <f t="shared" si="425"/>
        <v>0</v>
      </c>
      <c r="B288" s="45">
        <f t="shared" si="464"/>
        <v>0</v>
      </c>
      <c r="C288" s="64">
        <f t="shared" si="464"/>
        <v>2027</v>
      </c>
      <c r="D288" s="64">
        <f t="shared" si="464"/>
        <v>2031</v>
      </c>
      <c r="E288" s="64">
        <f t="shared" si="464"/>
        <v>5</v>
      </c>
      <c r="F288" s="31">
        <f t="shared" si="464"/>
        <v>0.09</v>
      </c>
      <c r="G288" s="45">
        <f t="shared" si="464"/>
        <v>0</v>
      </c>
      <c r="H288" s="45">
        <f t="shared" si="464"/>
        <v>0</v>
      </c>
      <c r="I288" s="45">
        <f t="shared" si="464"/>
        <v>0</v>
      </c>
      <c r="K288" s="45">
        <f>+B288</f>
        <v>0</v>
      </c>
      <c r="L288" s="45">
        <f t="shared" si="443"/>
        <v>0</v>
      </c>
      <c r="M288" s="45">
        <f t="shared" si="443"/>
        <v>0</v>
      </c>
      <c r="N288" s="45">
        <f t="shared" si="443"/>
        <v>0</v>
      </c>
      <c r="O288" s="45">
        <f t="shared" si="443"/>
        <v>0</v>
      </c>
      <c r="P288" s="45">
        <f t="shared" si="443"/>
        <v>0</v>
      </c>
      <c r="Q288" s="45">
        <f t="shared" si="443"/>
        <v>0</v>
      </c>
      <c r="R288" s="45">
        <f t="shared" si="443"/>
        <v>0</v>
      </c>
      <c r="S288" s="45">
        <f t="shared" si="443"/>
        <v>0</v>
      </c>
      <c r="T288" s="45">
        <f>+IF(S288&lt;0,S288-$H288,0)</f>
        <v>0</v>
      </c>
      <c r="U288" s="45">
        <f t="shared" si="465"/>
        <v>0</v>
      </c>
      <c r="V288" s="45">
        <f t="shared" si="465"/>
        <v>0</v>
      </c>
      <c r="W288" s="45">
        <f t="shared" si="465"/>
        <v>0</v>
      </c>
      <c r="X288" s="45">
        <f t="shared" si="465"/>
        <v>0</v>
      </c>
      <c r="Y288" s="45">
        <f t="shared" si="465"/>
        <v>0</v>
      </c>
      <c r="Z288" s="45">
        <f t="shared" si="465"/>
        <v>0</v>
      </c>
      <c r="AA288" s="45">
        <f t="shared" si="465"/>
        <v>0</v>
      </c>
      <c r="AB288" s="45">
        <f t="shared" si="465"/>
        <v>0</v>
      </c>
      <c r="AC288" s="45">
        <f t="shared" si="465"/>
        <v>0</v>
      </c>
      <c r="AD288" s="45">
        <f t="shared" si="465"/>
        <v>0</v>
      </c>
      <c r="AE288" s="45">
        <f t="shared" si="465"/>
        <v>0</v>
      </c>
      <c r="AF288" s="45">
        <f t="shared" si="465"/>
        <v>0</v>
      </c>
      <c r="AG288" s="45">
        <f t="shared" si="465"/>
        <v>0</v>
      </c>
      <c r="AH288" s="45">
        <f t="shared" si="465"/>
        <v>0</v>
      </c>
      <c r="AI288" s="45">
        <f t="shared" si="465"/>
        <v>0</v>
      </c>
      <c r="AJ288" s="45">
        <f t="shared" si="465"/>
        <v>0</v>
      </c>
      <c r="AK288" s="45">
        <f t="shared" si="465"/>
        <v>0</v>
      </c>
      <c r="AL288" s="45">
        <f t="shared" si="465"/>
        <v>0</v>
      </c>
      <c r="AM288" s="45">
        <f t="shared" si="465"/>
        <v>0</v>
      </c>
      <c r="AN288" s="45">
        <f t="shared" si="465"/>
        <v>0</v>
      </c>
      <c r="AO288" s="45">
        <f t="shared" si="465"/>
        <v>0</v>
      </c>
      <c r="AP288" s="45">
        <f t="shared" si="465"/>
        <v>0</v>
      </c>
      <c r="AQ288" s="45">
        <f t="shared" si="465"/>
        <v>0</v>
      </c>
      <c r="AR288" s="45">
        <f t="shared" si="465"/>
        <v>0</v>
      </c>
      <c r="AS288" s="45">
        <f t="shared" si="465"/>
        <v>0</v>
      </c>
      <c r="AT288" s="45">
        <f t="shared" si="465"/>
        <v>0</v>
      </c>
      <c r="AU288" s="45">
        <f t="shared" si="465"/>
        <v>0</v>
      </c>
      <c r="AV288" s="45">
        <f t="shared" si="465"/>
        <v>0</v>
      </c>
      <c r="AW288" s="45">
        <f t="shared" si="465"/>
        <v>0</v>
      </c>
      <c r="AX288" s="45">
        <f t="shared" si="465"/>
        <v>0</v>
      </c>
      <c r="AY288" s="45">
        <f t="shared" si="465"/>
        <v>0</v>
      </c>
      <c r="AZ288" s="45">
        <f t="shared" si="465"/>
        <v>0</v>
      </c>
      <c r="BA288" s="45">
        <f t="shared" si="465"/>
        <v>0</v>
      </c>
      <c r="BB288" s="45">
        <f t="shared" si="465"/>
        <v>0</v>
      </c>
      <c r="BC288" s="45">
        <f t="shared" si="465"/>
        <v>0</v>
      </c>
      <c r="BD288" s="45">
        <f t="shared" si="465"/>
        <v>0</v>
      </c>
      <c r="BE288" s="45">
        <f t="shared" si="465"/>
        <v>0</v>
      </c>
      <c r="BF288" s="45">
        <f t="shared" si="465"/>
        <v>0</v>
      </c>
      <c r="BG288" s="45">
        <f t="shared" si="465"/>
        <v>0</v>
      </c>
      <c r="BH288" s="45">
        <f t="shared" si="465"/>
        <v>0</v>
      </c>
      <c r="BI288" s="45">
        <f t="shared" si="465"/>
        <v>0</v>
      </c>
      <c r="BJ288" s="45">
        <f t="shared" si="465"/>
        <v>0</v>
      </c>
      <c r="BK288" s="45">
        <f t="shared" si="465"/>
        <v>0</v>
      </c>
      <c r="BL288" s="45">
        <f t="shared" si="465"/>
        <v>0</v>
      </c>
      <c r="BM288" s="45">
        <f t="shared" si="465"/>
        <v>0</v>
      </c>
      <c r="BN288" s="45">
        <f t="shared" si="465"/>
        <v>0</v>
      </c>
      <c r="BO288" s="45">
        <f t="shared" si="465"/>
        <v>0</v>
      </c>
      <c r="BP288" s="45">
        <f t="shared" si="465"/>
        <v>0</v>
      </c>
      <c r="BQ288" s="45">
        <f t="shared" si="465"/>
        <v>0</v>
      </c>
      <c r="BR288" s="45">
        <f t="shared" si="465"/>
        <v>0</v>
      </c>
      <c r="BS288" s="45">
        <f t="shared" si="466"/>
        <v>0</v>
      </c>
      <c r="BT288" s="45">
        <f t="shared" si="467"/>
        <v>0</v>
      </c>
      <c r="BU288" s="45">
        <f t="shared" si="468"/>
        <v>0</v>
      </c>
      <c r="BV288" s="45">
        <f t="shared" si="469"/>
        <v>0</v>
      </c>
      <c r="BW288" s="45">
        <f t="shared" si="470"/>
        <v>0</v>
      </c>
      <c r="BX288" s="45">
        <f t="shared" si="471"/>
        <v>0</v>
      </c>
      <c r="BY288" s="45">
        <f t="shared" si="472"/>
        <v>0</v>
      </c>
      <c r="BZ288" s="181"/>
    </row>
    <row r="289" spans="1:78" hidden="1" outlineLevel="1" x14ac:dyDescent="0.25">
      <c r="A289" s="3">
        <f t="shared" si="425"/>
        <v>0</v>
      </c>
      <c r="B289" s="45">
        <f t="shared" si="464"/>
        <v>0</v>
      </c>
      <c r="C289" s="64">
        <f t="shared" si="464"/>
        <v>2027</v>
      </c>
      <c r="D289" s="64">
        <f t="shared" si="464"/>
        <v>2031</v>
      </c>
      <c r="E289" s="64">
        <f t="shared" si="464"/>
        <v>5</v>
      </c>
      <c r="F289" s="31">
        <f t="shared" si="464"/>
        <v>0.09</v>
      </c>
      <c r="G289" s="45">
        <f t="shared" si="464"/>
        <v>0</v>
      </c>
      <c r="H289" s="45">
        <f t="shared" si="464"/>
        <v>0</v>
      </c>
      <c r="I289" s="45">
        <f t="shared" si="464"/>
        <v>0</v>
      </c>
      <c r="K289" s="45">
        <f>+B289</f>
        <v>0</v>
      </c>
      <c r="L289" s="45">
        <f t="shared" si="443"/>
        <v>0</v>
      </c>
      <c r="M289" s="45">
        <f t="shared" si="443"/>
        <v>0</v>
      </c>
      <c r="N289" s="45">
        <f t="shared" si="443"/>
        <v>0</v>
      </c>
      <c r="O289" s="45">
        <f t="shared" si="443"/>
        <v>0</v>
      </c>
      <c r="P289" s="45">
        <f t="shared" si="443"/>
        <v>0</v>
      </c>
      <c r="Q289" s="45">
        <f t="shared" si="443"/>
        <v>0</v>
      </c>
      <c r="R289" s="45">
        <f t="shared" si="443"/>
        <v>0</v>
      </c>
      <c r="S289" s="45">
        <f t="shared" si="443"/>
        <v>0</v>
      </c>
      <c r="T289" s="45">
        <f>+IF(S289&lt;0,S289-$H289,0)</f>
        <v>0</v>
      </c>
      <c r="U289" s="45">
        <f t="shared" si="465"/>
        <v>0</v>
      </c>
      <c r="V289" s="45">
        <f t="shared" si="465"/>
        <v>0</v>
      </c>
      <c r="W289" s="45">
        <f t="shared" si="465"/>
        <v>0</v>
      </c>
      <c r="X289" s="45">
        <f t="shared" si="465"/>
        <v>0</v>
      </c>
      <c r="Y289" s="45">
        <f t="shared" si="465"/>
        <v>0</v>
      </c>
      <c r="Z289" s="45">
        <f t="shared" si="465"/>
        <v>0</v>
      </c>
      <c r="AA289" s="45">
        <f t="shared" si="465"/>
        <v>0</v>
      </c>
      <c r="AB289" s="45">
        <f t="shared" si="465"/>
        <v>0</v>
      </c>
      <c r="AC289" s="45">
        <f t="shared" si="465"/>
        <v>0</v>
      </c>
      <c r="AD289" s="45">
        <f t="shared" si="465"/>
        <v>0</v>
      </c>
      <c r="AE289" s="45">
        <f t="shared" si="465"/>
        <v>0</v>
      </c>
      <c r="AF289" s="45">
        <f t="shared" si="465"/>
        <v>0</v>
      </c>
      <c r="AG289" s="45">
        <f t="shared" si="465"/>
        <v>0</v>
      </c>
      <c r="AH289" s="45">
        <f t="shared" si="465"/>
        <v>0</v>
      </c>
      <c r="AI289" s="45">
        <f t="shared" si="465"/>
        <v>0</v>
      </c>
      <c r="AJ289" s="45">
        <f t="shared" si="465"/>
        <v>0</v>
      </c>
      <c r="AK289" s="45">
        <f t="shared" si="465"/>
        <v>0</v>
      </c>
      <c r="AL289" s="45">
        <f t="shared" si="465"/>
        <v>0</v>
      </c>
      <c r="AM289" s="45">
        <f t="shared" si="465"/>
        <v>0</v>
      </c>
      <c r="AN289" s="45">
        <f t="shared" si="465"/>
        <v>0</v>
      </c>
      <c r="AO289" s="45">
        <f t="shared" si="465"/>
        <v>0</v>
      </c>
      <c r="AP289" s="45">
        <f t="shared" si="465"/>
        <v>0</v>
      </c>
      <c r="AQ289" s="45">
        <f t="shared" si="465"/>
        <v>0</v>
      </c>
      <c r="AR289" s="45">
        <f t="shared" si="465"/>
        <v>0</v>
      </c>
      <c r="AS289" s="45">
        <f t="shared" si="465"/>
        <v>0</v>
      </c>
      <c r="AT289" s="45">
        <f t="shared" si="465"/>
        <v>0</v>
      </c>
      <c r="AU289" s="45">
        <f t="shared" si="465"/>
        <v>0</v>
      </c>
      <c r="AV289" s="45">
        <f t="shared" si="465"/>
        <v>0</v>
      </c>
      <c r="AW289" s="45">
        <f t="shared" si="465"/>
        <v>0</v>
      </c>
      <c r="AX289" s="45">
        <f t="shared" si="465"/>
        <v>0</v>
      </c>
      <c r="AY289" s="45">
        <f t="shared" si="465"/>
        <v>0</v>
      </c>
      <c r="AZ289" s="45">
        <f t="shared" si="465"/>
        <v>0</v>
      </c>
      <c r="BA289" s="45">
        <f t="shared" si="465"/>
        <v>0</v>
      </c>
      <c r="BB289" s="45">
        <f t="shared" si="465"/>
        <v>0</v>
      </c>
      <c r="BC289" s="45">
        <f t="shared" si="465"/>
        <v>0</v>
      </c>
      <c r="BD289" s="45">
        <f t="shared" si="465"/>
        <v>0</v>
      </c>
      <c r="BE289" s="45">
        <f t="shared" si="465"/>
        <v>0</v>
      </c>
      <c r="BF289" s="45">
        <f t="shared" si="465"/>
        <v>0</v>
      </c>
      <c r="BG289" s="45">
        <f t="shared" si="465"/>
        <v>0</v>
      </c>
      <c r="BH289" s="45">
        <f t="shared" si="465"/>
        <v>0</v>
      </c>
      <c r="BI289" s="45">
        <f t="shared" si="465"/>
        <v>0</v>
      </c>
      <c r="BJ289" s="45">
        <f t="shared" si="465"/>
        <v>0</v>
      </c>
      <c r="BK289" s="45">
        <f t="shared" si="465"/>
        <v>0</v>
      </c>
      <c r="BL289" s="45">
        <f t="shared" si="465"/>
        <v>0</v>
      </c>
      <c r="BM289" s="45">
        <f t="shared" si="465"/>
        <v>0</v>
      </c>
      <c r="BN289" s="45">
        <f t="shared" si="465"/>
        <v>0</v>
      </c>
      <c r="BO289" s="45">
        <f t="shared" si="465"/>
        <v>0</v>
      </c>
      <c r="BP289" s="45">
        <f t="shared" si="465"/>
        <v>0</v>
      </c>
      <c r="BQ289" s="45">
        <f t="shared" si="465"/>
        <v>0</v>
      </c>
      <c r="BR289" s="45">
        <f t="shared" si="465"/>
        <v>0</v>
      </c>
      <c r="BS289" s="45">
        <f t="shared" si="466"/>
        <v>0</v>
      </c>
      <c r="BT289" s="45">
        <f t="shared" si="467"/>
        <v>0</v>
      </c>
      <c r="BU289" s="45">
        <f t="shared" si="468"/>
        <v>0</v>
      </c>
      <c r="BV289" s="45">
        <f t="shared" si="469"/>
        <v>0</v>
      </c>
      <c r="BW289" s="45">
        <f t="shared" si="470"/>
        <v>0</v>
      </c>
      <c r="BX289" s="45">
        <f t="shared" si="471"/>
        <v>0</v>
      </c>
      <c r="BY289" s="45">
        <f t="shared" si="472"/>
        <v>0</v>
      </c>
      <c r="BZ289" s="181"/>
    </row>
    <row r="290" spans="1:78" hidden="1" outlineLevel="1" x14ac:dyDescent="0.25">
      <c r="A290" s="3">
        <f t="shared" si="425"/>
        <v>0</v>
      </c>
      <c r="B290" s="45">
        <f t="shared" si="464"/>
        <v>0</v>
      </c>
      <c r="C290" s="64">
        <f t="shared" si="464"/>
        <v>2027</v>
      </c>
      <c r="D290" s="64">
        <f t="shared" si="464"/>
        <v>2031</v>
      </c>
      <c r="E290" s="64">
        <f t="shared" si="464"/>
        <v>5</v>
      </c>
      <c r="F290" s="31">
        <f t="shared" si="464"/>
        <v>0.09</v>
      </c>
      <c r="G290" s="45">
        <f t="shared" si="464"/>
        <v>0</v>
      </c>
      <c r="H290" s="45">
        <f t="shared" si="464"/>
        <v>0</v>
      </c>
      <c r="I290" s="45">
        <f t="shared" si="464"/>
        <v>0</v>
      </c>
      <c r="K290" s="45">
        <f>+B290</f>
        <v>0</v>
      </c>
      <c r="L290" s="45">
        <f t="shared" si="443"/>
        <v>0</v>
      </c>
      <c r="M290" s="45">
        <f t="shared" si="443"/>
        <v>0</v>
      </c>
      <c r="N290" s="45">
        <f t="shared" si="443"/>
        <v>0</v>
      </c>
      <c r="O290" s="45">
        <f t="shared" si="443"/>
        <v>0</v>
      </c>
      <c r="P290" s="45">
        <f t="shared" si="443"/>
        <v>0</v>
      </c>
      <c r="Q290" s="45">
        <f t="shared" si="443"/>
        <v>0</v>
      </c>
      <c r="R290" s="45">
        <f t="shared" si="443"/>
        <v>0</v>
      </c>
      <c r="S290" s="45">
        <f t="shared" si="443"/>
        <v>0</v>
      </c>
      <c r="T290" s="45">
        <f>+IF(S290&lt;0,S290-$H290,0)</f>
        <v>0</v>
      </c>
      <c r="U290" s="45">
        <f t="shared" si="465"/>
        <v>0</v>
      </c>
      <c r="V290" s="45">
        <f t="shared" si="465"/>
        <v>0</v>
      </c>
      <c r="W290" s="45">
        <f t="shared" si="465"/>
        <v>0</v>
      </c>
      <c r="X290" s="45">
        <f t="shared" si="465"/>
        <v>0</v>
      </c>
      <c r="Y290" s="45">
        <f t="shared" si="465"/>
        <v>0</v>
      </c>
      <c r="Z290" s="45">
        <f t="shared" si="465"/>
        <v>0</v>
      </c>
      <c r="AA290" s="45">
        <f t="shared" si="465"/>
        <v>0</v>
      </c>
      <c r="AB290" s="45">
        <f t="shared" si="465"/>
        <v>0</v>
      </c>
      <c r="AC290" s="45">
        <f t="shared" si="465"/>
        <v>0</v>
      </c>
      <c r="AD290" s="45">
        <f t="shared" si="465"/>
        <v>0</v>
      </c>
      <c r="AE290" s="45">
        <f t="shared" si="465"/>
        <v>0</v>
      </c>
      <c r="AF290" s="45">
        <f t="shared" si="465"/>
        <v>0</v>
      </c>
      <c r="AG290" s="45">
        <f t="shared" si="465"/>
        <v>0</v>
      </c>
      <c r="AH290" s="45">
        <f t="shared" si="465"/>
        <v>0</v>
      </c>
      <c r="AI290" s="45">
        <f t="shared" si="465"/>
        <v>0</v>
      </c>
      <c r="AJ290" s="45">
        <f t="shared" si="465"/>
        <v>0</v>
      </c>
      <c r="AK290" s="45">
        <f t="shared" si="465"/>
        <v>0</v>
      </c>
      <c r="AL290" s="45">
        <f t="shared" si="465"/>
        <v>0</v>
      </c>
      <c r="AM290" s="45">
        <f t="shared" si="465"/>
        <v>0</v>
      </c>
      <c r="AN290" s="45">
        <f t="shared" si="465"/>
        <v>0</v>
      </c>
      <c r="AO290" s="45">
        <f t="shared" si="465"/>
        <v>0</v>
      </c>
      <c r="AP290" s="45">
        <f t="shared" si="465"/>
        <v>0</v>
      </c>
      <c r="AQ290" s="45">
        <f t="shared" si="465"/>
        <v>0</v>
      </c>
      <c r="AR290" s="45">
        <f t="shared" si="465"/>
        <v>0</v>
      </c>
      <c r="AS290" s="45">
        <f t="shared" si="465"/>
        <v>0</v>
      </c>
      <c r="AT290" s="45">
        <f t="shared" si="465"/>
        <v>0</v>
      </c>
      <c r="AU290" s="45">
        <f t="shared" si="465"/>
        <v>0</v>
      </c>
      <c r="AV290" s="45">
        <f t="shared" si="465"/>
        <v>0</v>
      </c>
      <c r="AW290" s="45">
        <f t="shared" si="465"/>
        <v>0</v>
      </c>
      <c r="AX290" s="45">
        <f t="shared" si="465"/>
        <v>0</v>
      </c>
      <c r="AY290" s="45">
        <f t="shared" si="465"/>
        <v>0</v>
      </c>
      <c r="AZ290" s="45">
        <f t="shared" si="465"/>
        <v>0</v>
      </c>
      <c r="BA290" s="45">
        <f t="shared" si="465"/>
        <v>0</v>
      </c>
      <c r="BB290" s="45">
        <f t="shared" si="465"/>
        <v>0</v>
      </c>
      <c r="BC290" s="45">
        <f t="shared" si="465"/>
        <v>0</v>
      </c>
      <c r="BD290" s="45">
        <f t="shared" si="465"/>
        <v>0</v>
      </c>
      <c r="BE290" s="45">
        <f t="shared" si="465"/>
        <v>0</v>
      </c>
      <c r="BF290" s="45">
        <f t="shared" si="465"/>
        <v>0</v>
      </c>
      <c r="BG290" s="45">
        <f t="shared" si="465"/>
        <v>0</v>
      </c>
      <c r="BH290" s="45">
        <f t="shared" si="465"/>
        <v>0</v>
      </c>
      <c r="BI290" s="45">
        <f t="shared" si="465"/>
        <v>0</v>
      </c>
      <c r="BJ290" s="45">
        <f t="shared" si="465"/>
        <v>0</v>
      </c>
      <c r="BK290" s="45">
        <f t="shared" si="465"/>
        <v>0</v>
      </c>
      <c r="BL290" s="45">
        <f t="shared" si="465"/>
        <v>0</v>
      </c>
      <c r="BM290" s="45">
        <f t="shared" si="465"/>
        <v>0</v>
      </c>
      <c r="BN290" s="45">
        <f t="shared" si="465"/>
        <v>0</v>
      </c>
      <c r="BO290" s="45">
        <f t="shared" si="465"/>
        <v>0</v>
      </c>
      <c r="BP290" s="45">
        <f t="shared" si="465"/>
        <v>0</v>
      </c>
      <c r="BQ290" s="45">
        <f t="shared" si="465"/>
        <v>0</v>
      </c>
      <c r="BR290" s="45">
        <f t="shared" si="465"/>
        <v>0</v>
      </c>
      <c r="BS290" s="45">
        <f t="shared" si="466"/>
        <v>0</v>
      </c>
      <c r="BT290" s="45">
        <f t="shared" si="467"/>
        <v>0</v>
      </c>
      <c r="BU290" s="45">
        <f t="shared" si="468"/>
        <v>0</v>
      </c>
      <c r="BV290" s="45">
        <f t="shared" si="469"/>
        <v>0</v>
      </c>
      <c r="BW290" s="45">
        <f t="shared" si="470"/>
        <v>0</v>
      </c>
      <c r="BX290" s="45">
        <f t="shared" si="471"/>
        <v>0</v>
      </c>
      <c r="BY290" s="45">
        <f t="shared" si="472"/>
        <v>0</v>
      </c>
      <c r="BZ290" s="181"/>
    </row>
    <row r="291" spans="1:78" hidden="1" outlineLevel="1" x14ac:dyDescent="0.25">
      <c r="A291" s="3">
        <f t="shared" si="425"/>
        <v>0</v>
      </c>
      <c r="B291" s="45">
        <f t="shared" si="464"/>
        <v>0</v>
      </c>
      <c r="C291" s="64">
        <f t="shared" si="464"/>
        <v>2027</v>
      </c>
      <c r="D291" s="64">
        <f t="shared" si="464"/>
        <v>2031</v>
      </c>
      <c r="E291" s="64">
        <f t="shared" si="464"/>
        <v>5</v>
      </c>
      <c r="F291" s="31">
        <f t="shared" si="464"/>
        <v>0.09</v>
      </c>
      <c r="G291" s="45">
        <f t="shared" si="464"/>
        <v>0</v>
      </c>
      <c r="H291" s="45">
        <f t="shared" si="464"/>
        <v>0</v>
      </c>
      <c r="I291" s="45">
        <f t="shared" si="464"/>
        <v>0</v>
      </c>
      <c r="K291" s="45">
        <f>+B291</f>
        <v>0</v>
      </c>
      <c r="L291" s="45">
        <f t="shared" si="443"/>
        <v>0</v>
      </c>
      <c r="M291" s="45">
        <f t="shared" si="443"/>
        <v>0</v>
      </c>
      <c r="N291" s="45">
        <f t="shared" si="443"/>
        <v>0</v>
      </c>
      <c r="O291" s="45">
        <f t="shared" si="443"/>
        <v>0</v>
      </c>
      <c r="P291" s="45">
        <f t="shared" si="443"/>
        <v>0</v>
      </c>
      <c r="Q291" s="45">
        <f t="shared" si="443"/>
        <v>0</v>
      </c>
      <c r="R291" s="45">
        <f t="shared" si="443"/>
        <v>0</v>
      </c>
      <c r="S291" s="45">
        <f t="shared" si="443"/>
        <v>0</v>
      </c>
      <c r="T291" s="45">
        <f>+IF(S291&lt;0,S291-$H291,0)</f>
        <v>0</v>
      </c>
      <c r="U291" s="45">
        <f t="shared" si="465"/>
        <v>0</v>
      </c>
      <c r="V291" s="45">
        <f t="shared" si="465"/>
        <v>0</v>
      </c>
      <c r="W291" s="45">
        <f t="shared" si="465"/>
        <v>0</v>
      </c>
      <c r="X291" s="45">
        <f t="shared" si="465"/>
        <v>0</v>
      </c>
      <c r="Y291" s="45">
        <f t="shared" si="465"/>
        <v>0</v>
      </c>
      <c r="Z291" s="45">
        <f t="shared" si="465"/>
        <v>0</v>
      </c>
      <c r="AA291" s="45">
        <f t="shared" si="465"/>
        <v>0</v>
      </c>
      <c r="AB291" s="45">
        <f t="shared" si="465"/>
        <v>0</v>
      </c>
      <c r="AC291" s="45">
        <f t="shared" si="465"/>
        <v>0</v>
      </c>
      <c r="AD291" s="45">
        <f t="shared" si="465"/>
        <v>0</v>
      </c>
      <c r="AE291" s="45">
        <f t="shared" si="465"/>
        <v>0</v>
      </c>
      <c r="AF291" s="45">
        <f t="shared" si="465"/>
        <v>0</v>
      </c>
      <c r="AG291" s="45">
        <f t="shared" si="465"/>
        <v>0</v>
      </c>
      <c r="AH291" s="45">
        <f t="shared" si="465"/>
        <v>0</v>
      </c>
      <c r="AI291" s="45">
        <f t="shared" si="465"/>
        <v>0</v>
      </c>
      <c r="AJ291" s="45">
        <f t="shared" si="465"/>
        <v>0</v>
      </c>
      <c r="AK291" s="45">
        <f t="shared" si="465"/>
        <v>0</v>
      </c>
      <c r="AL291" s="45">
        <f t="shared" si="465"/>
        <v>0</v>
      </c>
      <c r="AM291" s="45">
        <f t="shared" si="465"/>
        <v>0</v>
      </c>
      <c r="AN291" s="45">
        <f t="shared" si="465"/>
        <v>0</v>
      </c>
      <c r="AO291" s="45">
        <f t="shared" si="465"/>
        <v>0</v>
      </c>
      <c r="AP291" s="45">
        <f t="shared" si="465"/>
        <v>0</v>
      </c>
      <c r="AQ291" s="45">
        <f t="shared" si="465"/>
        <v>0</v>
      </c>
      <c r="AR291" s="45">
        <f t="shared" si="465"/>
        <v>0</v>
      </c>
      <c r="AS291" s="45">
        <f t="shared" si="465"/>
        <v>0</v>
      </c>
      <c r="AT291" s="45">
        <f t="shared" si="465"/>
        <v>0</v>
      </c>
      <c r="AU291" s="45">
        <f t="shared" si="465"/>
        <v>0</v>
      </c>
      <c r="AV291" s="45">
        <f t="shared" si="465"/>
        <v>0</v>
      </c>
      <c r="AW291" s="45">
        <f t="shared" si="465"/>
        <v>0</v>
      </c>
      <c r="AX291" s="45">
        <f t="shared" si="465"/>
        <v>0</v>
      </c>
      <c r="AY291" s="45">
        <f t="shared" si="465"/>
        <v>0</v>
      </c>
      <c r="AZ291" s="45">
        <f t="shared" si="465"/>
        <v>0</v>
      </c>
      <c r="BA291" s="45">
        <f t="shared" si="465"/>
        <v>0</v>
      </c>
      <c r="BB291" s="45">
        <f t="shared" si="465"/>
        <v>0</v>
      </c>
      <c r="BC291" s="45">
        <f t="shared" si="465"/>
        <v>0</v>
      </c>
      <c r="BD291" s="45">
        <f t="shared" si="465"/>
        <v>0</v>
      </c>
      <c r="BE291" s="45">
        <f t="shared" si="465"/>
        <v>0</v>
      </c>
      <c r="BF291" s="45">
        <f t="shared" si="465"/>
        <v>0</v>
      </c>
      <c r="BG291" s="45">
        <f t="shared" si="465"/>
        <v>0</v>
      </c>
      <c r="BH291" s="45">
        <f t="shared" si="465"/>
        <v>0</v>
      </c>
      <c r="BI291" s="45">
        <f t="shared" si="465"/>
        <v>0</v>
      </c>
      <c r="BJ291" s="45">
        <f t="shared" si="465"/>
        <v>0</v>
      </c>
      <c r="BK291" s="45">
        <f t="shared" si="465"/>
        <v>0</v>
      </c>
      <c r="BL291" s="45">
        <f t="shared" si="465"/>
        <v>0</v>
      </c>
      <c r="BM291" s="45">
        <f t="shared" si="465"/>
        <v>0</v>
      </c>
      <c r="BN291" s="45">
        <f t="shared" si="465"/>
        <v>0</v>
      </c>
      <c r="BO291" s="45">
        <f t="shared" si="465"/>
        <v>0</v>
      </c>
      <c r="BP291" s="45">
        <f>+IF(BO291&lt;0,BO291-$H291,0)</f>
        <v>0</v>
      </c>
      <c r="BQ291" s="45">
        <f>+IF(BP291&lt;0,BP291-$H291,0)</f>
        <v>0</v>
      </c>
      <c r="BR291" s="45">
        <f>+IF(BQ291&lt;0,BQ291-$H291,0)</f>
        <v>0</v>
      </c>
      <c r="BS291" s="45">
        <f t="shared" si="466"/>
        <v>0</v>
      </c>
      <c r="BT291" s="45">
        <f t="shared" si="467"/>
        <v>0</v>
      </c>
      <c r="BU291" s="45">
        <f t="shared" si="468"/>
        <v>0</v>
      </c>
      <c r="BV291" s="45">
        <f t="shared" si="469"/>
        <v>0</v>
      </c>
      <c r="BW291" s="45">
        <f t="shared" si="470"/>
        <v>0</v>
      </c>
      <c r="BX291" s="45">
        <f t="shared" si="471"/>
        <v>0</v>
      </c>
      <c r="BY291" s="45">
        <f t="shared" si="472"/>
        <v>0</v>
      </c>
      <c r="BZ291" s="181"/>
    </row>
    <row r="292" spans="1:78" hidden="1" outlineLevel="1" x14ac:dyDescent="0.25">
      <c r="A292" s="1" t="str">
        <f t="shared" si="425"/>
        <v>Other Loans</v>
      </c>
      <c r="B292" s="45"/>
      <c r="G292" s="45"/>
      <c r="H292" s="45"/>
      <c r="I292" s="45"/>
      <c r="BZ292" s="181"/>
    </row>
    <row r="293" spans="1:78" hidden="1" outlineLevel="1" x14ac:dyDescent="0.25">
      <c r="A293" s="3">
        <f t="shared" si="425"/>
        <v>0</v>
      </c>
      <c r="B293" s="45">
        <f t="shared" ref="B293:I297" si="473">+B170</f>
        <v>0</v>
      </c>
      <c r="C293" s="64">
        <f t="shared" si="473"/>
        <v>2027</v>
      </c>
      <c r="D293" s="64">
        <f t="shared" si="473"/>
        <v>2030</v>
      </c>
      <c r="E293" s="64">
        <f t="shared" si="473"/>
        <v>4</v>
      </c>
      <c r="F293" s="31">
        <f t="shared" si="473"/>
        <v>0.09</v>
      </c>
      <c r="G293" s="45">
        <f t="shared" si="473"/>
        <v>0</v>
      </c>
      <c r="H293" s="45">
        <f t="shared" si="473"/>
        <v>0</v>
      </c>
      <c r="I293" s="45">
        <f t="shared" si="473"/>
        <v>0</v>
      </c>
      <c r="K293" s="45">
        <f>+B293</f>
        <v>0</v>
      </c>
      <c r="L293" s="45">
        <f t="shared" ref="L293" si="474">+IF(AND(K293&lt;0,L$1&lt;=$D293),K293-$H293,IF(TRUNC(K293,2)=0,0,IF($H293&lt;=K293,K293-$H293,K293)))</f>
        <v>0</v>
      </c>
      <c r="M293" s="45">
        <f t="shared" ref="M293:BX293" si="475">+IF(AND(L293&lt;0,M$1&lt;=$D293),L293-$H293,IF(TRUNC(L293,2)=0,0,IF($H293&lt;=L293,L293-$H293,L293)))</f>
        <v>0</v>
      </c>
      <c r="N293" s="45">
        <f t="shared" si="475"/>
        <v>0</v>
      </c>
      <c r="O293" s="45">
        <f t="shared" si="475"/>
        <v>0</v>
      </c>
      <c r="P293" s="45">
        <f t="shared" si="475"/>
        <v>0</v>
      </c>
      <c r="Q293" s="45">
        <f t="shared" si="475"/>
        <v>0</v>
      </c>
      <c r="R293" s="45">
        <f t="shared" si="475"/>
        <v>0</v>
      </c>
      <c r="S293" s="45">
        <f t="shared" si="475"/>
        <v>0</v>
      </c>
      <c r="T293" s="45">
        <f t="shared" si="475"/>
        <v>0</v>
      </c>
      <c r="U293" s="45">
        <f t="shared" si="475"/>
        <v>0</v>
      </c>
      <c r="V293" s="45">
        <f t="shared" si="475"/>
        <v>0</v>
      </c>
      <c r="W293" s="45">
        <f t="shared" si="475"/>
        <v>0</v>
      </c>
      <c r="X293" s="45">
        <f t="shared" si="475"/>
        <v>0</v>
      </c>
      <c r="Y293" s="45">
        <f t="shared" si="475"/>
        <v>0</v>
      </c>
      <c r="Z293" s="45">
        <f t="shared" si="475"/>
        <v>0</v>
      </c>
      <c r="AA293" s="45">
        <f t="shared" si="475"/>
        <v>0</v>
      </c>
      <c r="AB293" s="45">
        <f t="shared" si="475"/>
        <v>0</v>
      </c>
      <c r="AC293" s="45">
        <f t="shared" si="475"/>
        <v>0</v>
      </c>
      <c r="AD293" s="45">
        <f t="shared" si="475"/>
        <v>0</v>
      </c>
      <c r="AE293" s="45">
        <f t="shared" si="475"/>
        <v>0</v>
      </c>
      <c r="AF293" s="45">
        <f t="shared" si="475"/>
        <v>0</v>
      </c>
      <c r="AG293" s="45">
        <f t="shared" si="475"/>
        <v>0</v>
      </c>
      <c r="AH293" s="45">
        <f t="shared" si="475"/>
        <v>0</v>
      </c>
      <c r="AI293" s="45">
        <f t="shared" si="475"/>
        <v>0</v>
      </c>
      <c r="AJ293" s="45">
        <f t="shared" si="475"/>
        <v>0</v>
      </c>
      <c r="AK293" s="45">
        <f t="shared" si="475"/>
        <v>0</v>
      </c>
      <c r="AL293" s="45">
        <f t="shared" si="475"/>
        <v>0</v>
      </c>
      <c r="AM293" s="45">
        <f t="shared" si="475"/>
        <v>0</v>
      </c>
      <c r="AN293" s="45">
        <f t="shared" si="475"/>
        <v>0</v>
      </c>
      <c r="AO293" s="45">
        <f t="shared" si="475"/>
        <v>0</v>
      </c>
      <c r="AP293" s="45">
        <f t="shared" si="475"/>
        <v>0</v>
      </c>
      <c r="AQ293" s="45">
        <f t="shared" si="475"/>
        <v>0</v>
      </c>
      <c r="AR293" s="45">
        <f t="shared" si="475"/>
        <v>0</v>
      </c>
      <c r="AS293" s="45">
        <f t="shared" si="475"/>
        <v>0</v>
      </c>
      <c r="AT293" s="45">
        <f t="shared" si="475"/>
        <v>0</v>
      </c>
      <c r="AU293" s="45">
        <f t="shared" si="475"/>
        <v>0</v>
      </c>
      <c r="AV293" s="45">
        <f t="shared" si="475"/>
        <v>0</v>
      </c>
      <c r="AW293" s="45">
        <f t="shared" si="475"/>
        <v>0</v>
      </c>
      <c r="AX293" s="45">
        <f t="shared" si="475"/>
        <v>0</v>
      </c>
      <c r="AY293" s="45">
        <f t="shared" si="475"/>
        <v>0</v>
      </c>
      <c r="AZ293" s="45">
        <f t="shared" si="475"/>
        <v>0</v>
      </c>
      <c r="BA293" s="45">
        <f t="shared" si="475"/>
        <v>0</v>
      </c>
      <c r="BB293" s="45">
        <f t="shared" si="475"/>
        <v>0</v>
      </c>
      <c r="BC293" s="45">
        <f t="shared" si="475"/>
        <v>0</v>
      </c>
      <c r="BD293" s="45">
        <f t="shared" si="475"/>
        <v>0</v>
      </c>
      <c r="BE293" s="45">
        <f t="shared" si="475"/>
        <v>0</v>
      </c>
      <c r="BF293" s="45">
        <f t="shared" si="475"/>
        <v>0</v>
      </c>
      <c r="BG293" s="45">
        <f t="shared" si="475"/>
        <v>0</v>
      </c>
      <c r="BH293" s="45">
        <f t="shared" si="475"/>
        <v>0</v>
      </c>
      <c r="BI293" s="45">
        <f t="shared" si="475"/>
        <v>0</v>
      </c>
      <c r="BJ293" s="45">
        <f t="shared" si="475"/>
        <v>0</v>
      </c>
      <c r="BK293" s="45">
        <f t="shared" si="475"/>
        <v>0</v>
      </c>
      <c r="BL293" s="45">
        <f t="shared" si="475"/>
        <v>0</v>
      </c>
      <c r="BM293" s="45">
        <f t="shared" si="475"/>
        <v>0</v>
      </c>
      <c r="BN293" s="45">
        <f t="shared" si="475"/>
        <v>0</v>
      </c>
      <c r="BO293" s="45">
        <f t="shared" si="475"/>
        <v>0</v>
      </c>
      <c r="BP293" s="45">
        <f t="shared" si="475"/>
        <v>0</v>
      </c>
      <c r="BQ293" s="45">
        <f t="shared" si="475"/>
        <v>0</v>
      </c>
      <c r="BR293" s="45">
        <f t="shared" si="475"/>
        <v>0</v>
      </c>
      <c r="BS293" s="45">
        <f t="shared" si="475"/>
        <v>0</v>
      </c>
      <c r="BT293" s="45">
        <f t="shared" si="475"/>
        <v>0</v>
      </c>
      <c r="BU293" s="45">
        <f t="shared" si="475"/>
        <v>0</v>
      </c>
      <c r="BV293" s="45">
        <f t="shared" si="475"/>
        <v>0</v>
      </c>
      <c r="BW293" s="45">
        <f t="shared" si="475"/>
        <v>0</v>
      </c>
      <c r="BX293" s="45">
        <f t="shared" si="475"/>
        <v>0</v>
      </c>
      <c r="BY293" s="45">
        <f t="shared" ref="BY293" si="476">+IF(AND(BX293&lt;0,BY$1&lt;=$D293),BX293-$H293,IF(TRUNC(BX293,2)=0,0,IF($H293&lt;=BX293,BX293-$H293,BX293)))</f>
        <v>0</v>
      </c>
      <c r="BZ293" s="181"/>
    </row>
    <row r="294" spans="1:78" hidden="1" outlineLevel="1" x14ac:dyDescent="0.25">
      <c r="A294" s="3">
        <f t="shared" si="425"/>
        <v>0</v>
      </c>
      <c r="B294" s="45">
        <f t="shared" si="473"/>
        <v>0</v>
      </c>
      <c r="C294" s="64">
        <f t="shared" si="473"/>
        <v>2027</v>
      </c>
      <c r="D294" s="64">
        <f t="shared" si="473"/>
        <v>2030</v>
      </c>
      <c r="E294" s="64">
        <f t="shared" si="473"/>
        <v>4</v>
      </c>
      <c r="F294" s="31">
        <f t="shared" si="473"/>
        <v>0.09</v>
      </c>
      <c r="G294" s="45">
        <f t="shared" si="473"/>
        <v>0</v>
      </c>
      <c r="H294" s="45">
        <f t="shared" si="473"/>
        <v>0</v>
      </c>
      <c r="I294" s="45">
        <f t="shared" si="473"/>
        <v>0</v>
      </c>
      <c r="K294" s="45">
        <f>+B294</f>
        <v>0</v>
      </c>
      <c r="L294" s="45">
        <f t="shared" ref="L294" si="477">+IF(AND(K294&lt;0,L$1&lt;=$D294),K294-$H294,IF(TRUNC(K294,2)=0,0,IF($H294&lt;=K294,K294-$H294,K294)))</f>
        <v>0</v>
      </c>
      <c r="M294" s="45">
        <f t="shared" ref="M294:BX294" si="478">+IF(AND(L294&lt;0,M$1&lt;=$D294),L294-$H294,IF(TRUNC(L294,2)=0,0,IF($H294&lt;=L294,L294-$H294,L294)))</f>
        <v>0</v>
      </c>
      <c r="N294" s="45">
        <f t="shared" si="478"/>
        <v>0</v>
      </c>
      <c r="O294" s="45">
        <f t="shared" si="478"/>
        <v>0</v>
      </c>
      <c r="P294" s="45">
        <f t="shared" si="478"/>
        <v>0</v>
      </c>
      <c r="Q294" s="45">
        <f t="shared" si="478"/>
        <v>0</v>
      </c>
      <c r="R294" s="45">
        <f t="shared" si="478"/>
        <v>0</v>
      </c>
      <c r="S294" s="45">
        <f t="shared" si="478"/>
        <v>0</v>
      </c>
      <c r="T294" s="45">
        <f t="shared" si="478"/>
        <v>0</v>
      </c>
      <c r="U294" s="45">
        <f t="shared" si="478"/>
        <v>0</v>
      </c>
      <c r="V294" s="45">
        <f t="shared" si="478"/>
        <v>0</v>
      </c>
      <c r="W294" s="45">
        <f t="shared" si="478"/>
        <v>0</v>
      </c>
      <c r="X294" s="45">
        <f t="shared" si="478"/>
        <v>0</v>
      </c>
      <c r="Y294" s="45">
        <f t="shared" si="478"/>
        <v>0</v>
      </c>
      <c r="Z294" s="45">
        <f t="shared" si="478"/>
        <v>0</v>
      </c>
      <c r="AA294" s="45">
        <f t="shared" si="478"/>
        <v>0</v>
      </c>
      <c r="AB294" s="45">
        <f t="shared" si="478"/>
        <v>0</v>
      </c>
      <c r="AC294" s="45">
        <f t="shared" si="478"/>
        <v>0</v>
      </c>
      <c r="AD294" s="45">
        <f t="shared" si="478"/>
        <v>0</v>
      </c>
      <c r="AE294" s="45">
        <f t="shared" si="478"/>
        <v>0</v>
      </c>
      <c r="AF294" s="45">
        <f t="shared" si="478"/>
        <v>0</v>
      </c>
      <c r="AG294" s="45">
        <f t="shared" si="478"/>
        <v>0</v>
      </c>
      <c r="AH294" s="45">
        <f t="shared" si="478"/>
        <v>0</v>
      </c>
      <c r="AI294" s="45">
        <f t="shared" si="478"/>
        <v>0</v>
      </c>
      <c r="AJ294" s="45">
        <f t="shared" si="478"/>
        <v>0</v>
      </c>
      <c r="AK294" s="45">
        <f t="shared" si="478"/>
        <v>0</v>
      </c>
      <c r="AL294" s="45">
        <f t="shared" si="478"/>
        <v>0</v>
      </c>
      <c r="AM294" s="45">
        <f t="shared" si="478"/>
        <v>0</v>
      </c>
      <c r="AN294" s="45">
        <f t="shared" si="478"/>
        <v>0</v>
      </c>
      <c r="AO294" s="45">
        <f t="shared" si="478"/>
        <v>0</v>
      </c>
      <c r="AP294" s="45">
        <f t="shared" si="478"/>
        <v>0</v>
      </c>
      <c r="AQ294" s="45">
        <f t="shared" si="478"/>
        <v>0</v>
      </c>
      <c r="AR294" s="45">
        <f t="shared" si="478"/>
        <v>0</v>
      </c>
      <c r="AS294" s="45">
        <f t="shared" si="478"/>
        <v>0</v>
      </c>
      <c r="AT294" s="45">
        <f t="shared" si="478"/>
        <v>0</v>
      </c>
      <c r="AU294" s="45">
        <f t="shared" si="478"/>
        <v>0</v>
      </c>
      <c r="AV294" s="45">
        <f t="shared" si="478"/>
        <v>0</v>
      </c>
      <c r="AW294" s="45">
        <f t="shared" si="478"/>
        <v>0</v>
      </c>
      <c r="AX294" s="45">
        <f t="shared" si="478"/>
        <v>0</v>
      </c>
      <c r="AY294" s="45">
        <f t="shared" si="478"/>
        <v>0</v>
      </c>
      <c r="AZ294" s="45">
        <f t="shared" si="478"/>
        <v>0</v>
      </c>
      <c r="BA294" s="45">
        <f t="shared" si="478"/>
        <v>0</v>
      </c>
      <c r="BB294" s="45">
        <f t="shared" si="478"/>
        <v>0</v>
      </c>
      <c r="BC294" s="45">
        <f t="shared" si="478"/>
        <v>0</v>
      </c>
      <c r="BD294" s="45">
        <f t="shared" si="478"/>
        <v>0</v>
      </c>
      <c r="BE294" s="45">
        <f t="shared" si="478"/>
        <v>0</v>
      </c>
      <c r="BF294" s="45">
        <f t="shared" si="478"/>
        <v>0</v>
      </c>
      <c r="BG294" s="45">
        <f t="shared" si="478"/>
        <v>0</v>
      </c>
      <c r="BH294" s="45">
        <f t="shared" si="478"/>
        <v>0</v>
      </c>
      <c r="BI294" s="45">
        <f t="shared" si="478"/>
        <v>0</v>
      </c>
      <c r="BJ294" s="45">
        <f t="shared" si="478"/>
        <v>0</v>
      </c>
      <c r="BK294" s="45">
        <f t="shared" si="478"/>
        <v>0</v>
      </c>
      <c r="BL294" s="45">
        <f t="shared" si="478"/>
        <v>0</v>
      </c>
      <c r="BM294" s="45">
        <f t="shared" si="478"/>
        <v>0</v>
      </c>
      <c r="BN294" s="45">
        <f t="shared" si="478"/>
        <v>0</v>
      </c>
      <c r="BO294" s="45">
        <f t="shared" si="478"/>
        <v>0</v>
      </c>
      <c r="BP294" s="45">
        <f t="shared" si="478"/>
        <v>0</v>
      </c>
      <c r="BQ294" s="45">
        <f t="shared" si="478"/>
        <v>0</v>
      </c>
      <c r="BR294" s="45">
        <f t="shared" si="478"/>
        <v>0</v>
      </c>
      <c r="BS294" s="45">
        <f t="shared" si="478"/>
        <v>0</v>
      </c>
      <c r="BT294" s="45">
        <f t="shared" si="478"/>
        <v>0</v>
      </c>
      <c r="BU294" s="45">
        <f t="shared" si="478"/>
        <v>0</v>
      </c>
      <c r="BV294" s="45">
        <f t="shared" si="478"/>
        <v>0</v>
      </c>
      <c r="BW294" s="45">
        <f t="shared" si="478"/>
        <v>0</v>
      </c>
      <c r="BX294" s="45">
        <f t="shared" si="478"/>
        <v>0</v>
      </c>
      <c r="BY294" s="45">
        <f t="shared" ref="BY294" si="479">+IF(AND(BX294&lt;0,BY$1&lt;=$D294),BX294-$H294,IF(TRUNC(BX294,2)=0,0,IF($H294&lt;=BX294,BX294-$H294,BX294)))</f>
        <v>0</v>
      </c>
      <c r="BZ294" s="181"/>
    </row>
    <row r="295" spans="1:78" hidden="1" outlineLevel="1" x14ac:dyDescent="0.25">
      <c r="A295" s="3">
        <f t="shared" si="425"/>
        <v>0</v>
      </c>
      <c r="B295" s="45">
        <f t="shared" si="473"/>
        <v>0</v>
      </c>
      <c r="C295" s="64">
        <f t="shared" si="473"/>
        <v>2027</v>
      </c>
      <c r="D295" s="64">
        <f t="shared" si="473"/>
        <v>2030</v>
      </c>
      <c r="E295" s="64">
        <f t="shared" si="473"/>
        <v>4</v>
      </c>
      <c r="F295" s="31">
        <f t="shared" si="473"/>
        <v>0.09</v>
      </c>
      <c r="G295" s="45">
        <f t="shared" si="473"/>
        <v>0</v>
      </c>
      <c r="H295" s="45">
        <f t="shared" si="473"/>
        <v>0</v>
      </c>
      <c r="I295" s="45">
        <f t="shared" si="473"/>
        <v>0</v>
      </c>
      <c r="K295" s="45">
        <f>+B295</f>
        <v>0</v>
      </c>
      <c r="L295" s="45">
        <f t="shared" ref="L295" si="480">+IF(AND(K295&lt;0,L$1&lt;=$D295),K295-$H295,IF(TRUNC(K295,2)=0,0,IF($H295&lt;=K295,K295-$H295,K295)))</f>
        <v>0</v>
      </c>
      <c r="M295" s="45">
        <f t="shared" ref="M295:BX295" si="481">+IF(AND(L295&lt;0,M$1&lt;=$D295),L295-$H295,IF(TRUNC(L295,2)=0,0,IF($H295&lt;=L295,L295-$H295,L295)))</f>
        <v>0</v>
      </c>
      <c r="N295" s="45">
        <f t="shared" si="481"/>
        <v>0</v>
      </c>
      <c r="O295" s="45">
        <f t="shared" si="481"/>
        <v>0</v>
      </c>
      <c r="P295" s="45">
        <f t="shared" si="481"/>
        <v>0</v>
      </c>
      <c r="Q295" s="45">
        <f t="shared" si="481"/>
        <v>0</v>
      </c>
      <c r="R295" s="45">
        <f t="shared" si="481"/>
        <v>0</v>
      </c>
      <c r="S295" s="45">
        <f t="shared" si="481"/>
        <v>0</v>
      </c>
      <c r="T295" s="45">
        <f t="shared" si="481"/>
        <v>0</v>
      </c>
      <c r="U295" s="45">
        <f t="shared" si="481"/>
        <v>0</v>
      </c>
      <c r="V295" s="45">
        <f t="shared" si="481"/>
        <v>0</v>
      </c>
      <c r="W295" s="45">
        <f t="shared" si="481"/>
        <v>0</v>
      </c>
      <c r="X295" s="45">
        <f t="shared" si="481"/>
        <v>0</v>
      </c>
      <c r="Y295" s="45">
        <f t="shared" si="481"/>
        <v>0</v>
      </c>
      <c r="Z295" s="45">
        <f t="shared" si="481"/>
        <v>0</v>
      </c>
      <c r="AA295" s="45">
        <f t="shared" si="481"/>
        <v>0</v>
      </c>
      <c r="AB295" s="45">
        <f t="shared" si="481"/>
        <v>0</v>
      </c>
      <c r="AC295" s="45">
        <f t="shared" si="481"/>
        <v>0</v>
      </c>
      <c r="AD295" s="45">
        <f t="shared" si="481"/>
        <v>0</v>
      </c>
      <c r="AE295" s="45">
        <f t="shared" si="481"/>
        <v>0</v>
      </c>
      <c r="AF295" s="45">
        <f t="shared" si="481"/>
        <v>0</v>
      </c>
      <c r="AG295" s="45">
        <f t="shared" si="481"/>
        <v>0</v>
      </c>
      <c r="AH295" s="45">
        <f t="shared" si="481"/>
        <v>0</v>
      </c>
      <c r="AI295" s="45">
        <f t="shared" si="481"/>
        <v>0</v>
      </c>
      <c r="AJ295" s="45">
        <f t="shared" si="481"/>
        <v>0</v>
      </c>
      <c r="AK295" s="45">
        <f t="shared" si="481"/>
        <v>0</v>
      </c>
      <c r="AL295" s="45">
        <f t="shared" si="481"/>
        <v>0</v>
      </c>
      <c r="AM295" s="45">
        <f t="shared" si="481"/>
        <v>0</v>
      </c>
      <c r="AN295" s="45">
        <f t="shared" si="481"/>
        <v>0</v>
      </c>
      <c r="AO295" s="45">
        <f t="shared" si="481"/>
        <v>0</v>
      </c>
      <c r="AP295" s="45">
        <f t="shared" si="481"/>
        <v>0</v>
      </c>
      <c r="AQ295" s="45">
        <f t="shared" si="481"/>
        <v>0</v>
      </c>
      <c r="AR295" s="45">
        <f t="shared" si="481"/>
        <v>0</v>
      </c>
      <c r="AS295" s="45">
        <f t="shared" si="481"/>
        <v>0</v>
      </c>
      <c r="AT295" s="45">
        <f t="shared" si="481"/>
        <v>0</v>
      </c>
      <c r="AU295" s="45">
        <f t="shared" si="481"/>
        <v>0</v>
      </c>
      <c r="AV295" s="45">
        <f t="shared" si="481"/>
        <v>0</v>
      </c>
      <c r="AW295" s="45">
        <f t="shared" si="481"/>
        <v>0</v>
      </c>
      <c r="AX295" s="45">
        <f t="shared" si="481"/>
        <v>0</v>
      </c>
      <c r="AY295" s="45">
        <f t="shared" si="481"/>
        <v>0</v>
      </c>
      <c r="AZ295" s="45">
        <f t="shared" si="481"/>
        <v>0</v>
      </c>
      <c r="BA295" s="45">
        <f t="shared" si="481"/>
        <v>0</v>
      </c>
      <c r="BB295" s="45">
        <f t="shared" si="481"/>
        <v>0</v>
      </c>
      <c r="BC295" s="45">
        <f t="shared" si="481"/>
        <v>0</v>
      </c>
      <c r="BD295" s="45">
        <f t="shared" si="481"/>
        <v>0</v>
      </c>
      <c r="BE295" s="45">
        <f t="shared" si="481"/>
        <v>0</v>
      </c>
      <c r="BF295" s="45">
        <f t="shared" si="481"/>
        <v>0</v>
      </c>
      <c r="BG295" s="45">
        <f t="shared" si="481"/>
        <v>0</v>
      </c>
      <c r="BH295" s="45">
        <f t="shared" si="481"/>
        <v>0</v>
      </c>
      <c r="BI295" s="45">
        <f t="shared" si="481"/>
        <v>0</v>
      </c>
      <c r="BJ295" s="45">
        <f t="shared" si="481"/>
        <v>0</v>
      </c>
      <c r="BK295" s="45">
        <f t="shared" si="481"/>
        <v>0</v>
      </c>
      <c r="BL295" s="45">
        <f t="shared" si="481"/>
        <v>0</v>
      </c>
      <c r="BM295" s="45">
        <f t="shared" si="481"/>
        <v>0</v>
      </c>
      <c r="BN295" s="45">
        <f t="shared" si="481"/>
        <v>0</v>
      </c>
      <c r="BO295" s="45">
        <f t="shared" si="481"/>
        <v>0</v>
      </c>
      <c r="BP295" s="45">
        <f t="shared" si="481"/>
        <v>0</v>
      </c>
      <c r="BQ295" s="45">
        <f t="shared" si="481"/>
        <v>0</v>
      </c>
      <c r="BR295" s="45">
        <f t="shared" si="481"/>
        <v>0</v>
      </c>
      <c r="BS295" s="45">
        <f t="shared" si="481"/>
        <v>0</v>
      </c>
      <c r="BT295" s="45">
        <f t="shared" si="481"/>
        <v>0</v>
      </c>
      <c r="BU295" s="45">
        <f t="shared" si="481"/>
        <v>0</v>
      </c>
      <c r="BV295" s="45">
        <f t="shared" si="481"/>
        <v>0</v>
      </c>
      <c r="BW295" s="45">
        <f t="shared" si="481"/>
        <v>0</v>
      </c>
      <c r="BX295" s="45">
        <f t="shared" si="481"/>
        <v>0</v>
      </c>
      <c r="BY295" s="45">
        <f t="shared" ref="BY295" si="482">+IF(AND(BX295&lt;0,BY$1&lt;=$D295),BX295-$H295,IF(TRUNC(BX295,2)=0,0,IF($H295&lt;=BX295,BX295-$H295,BX295)))</f>
        <v>0</v>
      </c>
      <c r="BZ295" s="181"/>
    </row>
    <row r="296" spans="1:78" hidden="1" outlineLevel="1" x14ac:dyDescent="0.25">
      <c r="A296" s="3">
        <f t="shared" si="425"/>
        <v>0</v>
      </c>
      <c r="B296" s="45">
        <f t="shared" si="473"/>
        <v>0</v>
      </c>
      <c r="C296" s="64">
        <f t="shared" si="473"/>
        <v>2027</v>
      </c>
      <c r="D296" s="64">
        <f t="shared" si="473"/>
        <v>2030</v>
      </c>
      <c r="E296" s="64">
        <f t="shared" si="473"/>
        <v>4</v>
      </c>
      <c r="F296" s="31">
        <f t="shared" si="473"/>
        <v>0.09</v>
      </c>
      <c r="G296" s="45">
        <f t="shared" si="473"/>
        <v>0</v>
      </c>
      <c r="H296" s="45">
        <f t="shared" si="473"/>
        <v>0</v>
      </c>
      <c r="I296" s="45">
        <f t="shared" si="473"/>
        <v>0</v>
      </c>
      <c r="K296" s="45">
        <f>+B296</f>
        <v>0</v>
      </c>
      <c r="L296" s="45">
        <f t="shared" ref="L296" si="483">+IF(AND(K296&lt;0,L$1&lt;=$D296),K296-$H296,IF(TRUNC(K296,2)=0,0,IF($H296&lt;=K296,K296-$H296,K296)))</f>
        <v>0</v>
      </c>
      <c r="M296" s="45">
        <f t="shared" ref="M296:BX296" si="484">+IF(AND(L296&lt;0,M$1&lt;=$D296),L296-$H296,IF(TRUNC(L296,2)=0,0,IF($H296&lt;=L296,L296-$H296,L296)))</f>
        <v>0</v>
      </c>
      <c r="N296" s="45">
        <f t="shared" si="484"/>
        <v>0</v>
      </c>
      <c r="O296" s="45">
        <f t="shared" si="484"/>
        <v>0</v>
      </c>
      <c r="P296" s="45">
        <f t="shared" si="484"/>
        <v>0</v>
      </c>
      <c r="Q296" s="45">
        <f t="shared" si="484"/>
        <v>0</v>
      </c>
      <c r="R296" s="45">
        <f t="shared" si="484"/>
        <v>0</v>
      </c>
      <c r="S296" s="45">
        <f t="shared" si="484"/>
        <v>0</v>
      </c>
      <c r="T296" s="45">
        <f t="shared" si="484"/>
        <v>0</v>
      </c>
      <c r="U296" s="45">
        <f t="shared" si="484"/>
        <v>0</v>
      </c>
      <c r="V296" s="45">
        <f t="shared" si="484"/>
        <v>0</v>
      </c>
      <c r="W296" s="45">
        <f t="shared" si="484"/>
        <v>0</v>
      </c>
      <c r="X296" s="45">
        <f t="shared" si="484"/>
        <v>0</v>
      </c>
      <c r="Y296" s="45">
        <f t="shared" si="484"/>
        <v>0</v>
      </c>
      <c r="Z296" s="45">
        <f t="shared" si="484"/>
        <v>0</v>
      </c>
      <c r="AA296" s="45">
        <f t="shared" si="484"/>
        <v>0</v>
      </c>
      <c r="AB296" s="45">
        <f t="shared" si="484"/>
        <v>0</v>
      </c>
      <c r="AC296" s="45">
        <f t="shared" si="484"/>
        <v>0</v>
      </c>
      <c r="AD296" s="45">
        <f t="shared" si="484"/>
        <v>0</v>
      </c>
      <c r="AE296" s="45">
        <f t="shared" si="484"/>
        <v>0</v>
      </c>
      <c r="AF296" s="45">
        <f t="shared" si="484"/>
        <v>0</v>
      </c>
      <c r="AG296" s="45">
        <f t="shared" si="484"/>
        <v>0</v>
      </c>
      <c r="AH296" s="45">
        <f t="shared" si="484"/>
        <v>0</v>
      </c>
      <c r="AI296" s="45">
        <f t="shared" si="484"/>
        <v>0</v>
      </c>
      <c r="AJ296" s="45">
        <f t="shared" si="484"/>
        <v>0</v>
      </c>
      <c r="AK296" s="45">
        <f t="shared" si="484"/>
        <v>0</v>
      </c>
      <c r="AL296" s="45">
        <f t="shared" si="484"/>
        <v>0</v>
      </c>
      <c r="AM296" s="45">
        <f t="shared" si="484"/>
        <v>0</v>
      </c>
      <c r="AN296" s="45">
        <f t="shared" si="484"/>
        <v>0</v>
      </c>
      <c r="AO296" s="45">
        <f t="shared" si="484"/>
        <v>0</v>
      </c>
      <c r="AP296" s="45">
        <f t="shared" si="484"/>
        <v>0</v>
      </c>
      <c r="AQ296" s="45">
        <f t="shared" si="484"/>
        <v>0</v>
      </c>
      <c r="AR296" s="45">
        <f t="shared" si="484"/>
        <v>0</v>
      </c>
      <c r="AS296" s="45">
        <f t="shared" si="484"/>
        <v>0</v>
      </c>
      <c r="AT296" s="45">
        <f t="shared" si="484"/>
        <v>0</v>
      </c>
      <c r="AU296" s="45">
        <f t="shared" si="484"/>
        <v>0</v>
      </c>
      <c r="AV296" s="45">
        <f t="shared" si="484"/>
        <v>0</v>
      </c>
      <c r="AW296" s="45">
        <f t="shared" si="484"/>
        <v>0</v>
      </c>
      <c r="AX296" s="45">
        <f t="shared" si="484"/>
        <v>0</v>
      </c>
      <c r="AY296" s="45">
        <f t="shared" si="484"/>
        <v>0</v>
      </c>
      <c r="AZ296" s="45">
        <f t="shared" si="484"/>
        <v>0</v>
      </c>
      <c r="BA296" s="45">
        <f t="shared" si="484"/>
        <v>0</v>
      </c>
      <c r="BB296" s="45">
        <f t="shared" si="484"/>
        <v>0</v>
      </c>
      <c r="BC296" s="45">
        <f t="shared" si="484"/>
        <v>0</v>
      </c>
      <c r="BD296" s="45">
        <f t="shared" si="484"/>
        <v>0</v>
      </c>
      <c r="BE296" s="45">
        <f t="shared" si="484"/>
        <v>0</v>
      </c>
      <c r="BF296" s="45">
        <f t="shared" si="484"/>
        <v>0</v>
      </c>
      <c r="BG296" s="45">
        <f t="shared" si="484"/>
        <v>0</v>
      </c>
      <c r="BH296" s="45">
        <f t="shared" si="484"/>
        <v>0</v>
      </c>
      <c r="BI296" s="45">
        <f t="shared" si="484"/>
        <v>0</v>
      </c>
      <c r="BJ296" s="45">
        <f t="shared" si="484"/>
        <v>0</v>
      </c>
      <c r="BK296" s="45">
        <f t="shared" si="484"/>
        <v>0</v>
      </c>
      <c r="BL296" s="45">
        <f t="shared" si="484"/>
        <v>0</v>
      </c>
      <c r="BM296" s="45">
        <f t="shared" si="484"/>
        <v>0</v>
      </c>
      <c r="BN296" s="45">
        <f t="shared" si="484"/>
        <v>0</v>
      </c>
      <c r="BO296" s="45">
        <f t="shared" si="484"/>
        <v>0</v>
      </c>
      <c r="BP296" s="45">
        <f t="shared" si="484"/>
        <v>0</v>
      </c>
      <c r="BQ296" s="45">
        <f t="shared" si="484"/>
        <v>0</v>
      </c>
      <c r="BR296" s="45">
        <f t="shared" si="484"/>
        <v>0</v>
      </c>
      <c r="BS296" s="45">
        <f t="shared" si="484"/>
        <v>0</v>
      </c>
      <c r="BT296" s="45">
        <f t="shared" si="484"/>
        <v>0</v>
      </c>
      <c r="BU296" s="45">
        <f t="shared" si="484"/>
        <v>0</v>
      </c>
      <c r="BV296" s="45">
        <f t="shared" si="484"/>
        <v>0</v>
      </c>
      <c r="BW296" s="45">
        <f t="shared" si="484"/>
        <v>0</v>
      </c>
      <c r="BX296" s="45">
        <f t="shared" si="484"/>
        <v>0</v>
      </c>
      <c r="BY296" s="45">
        <f t="shared" ref="BY296" si="485">+IF(AND(BX296&lt;0,BY$1&lt;=$D296),BX296-$H296,IF(TRUNC(BX296,2)=0,0,IF($H296&lt;=BX296,BX296-$H296,BX296)))</f>
        <v>0</v>
      </c>
      <c r="BZ296" s="181"/>
    </row>
    <row r="297" spans="1:78" hidden="1" outlineLevel="1" x14ac:dyDescent="0.25">
      <c r="A297" s="3">
        <f t="shared" si="425"/>
        <v>0</v>
      </c>
      <c r="B297" s="45">
        <f t="shared" si="473"/>
        <v>0</v>
      </c>
      <c r="C297" s="64">
        <f t="shared" si="473"/>
        <v>2027</v>
      </c>
      <c r="D297" s="64">
        <f t="shared" si="473"/>
        <v>2030</v>
      </c>
      <c r="E297" s="64">
        <f t="shared" si="473"/>
        <v>4</v>
      </c>
      <c r="F297" s="31">
        <f t="shared" si="473"/>
        <v>0.09</v>
      </c>
      <c r="G297" s="45">
        <f t="shared" si="473"/>
        <v>0</v>
      </c>
      <c r="H297" s="45">
        <f t="shared" si="473"/>
        <v>0</v>
      </c>
      <c r="I297" s="45">
        <f t="shared" si="473"/>
        <v>0</v>
      </c>
      <c r="K297" s="45">
        <f>+B297</f>
        <v>0</v>
      </c>
      <c r="L297" s="45">
        <f t="shared" ref="L297" si="486">+IF(AND(K297&lt;0,L$1&lt;=$D297),K297-$H297,IF(TRUNC(K297,2)=0,0,IF($H297&lt;=K297,K297-$H297,K297)))</f>
        <v>0</v>
      </c>
      <c r="M297" s="45">
        <f t="shared" ref="M297:BX297" si="487">+IF(AND(L297&lt;0,M$1&lt;=$D297),L297-$H297,IF(TRUNC(L297,2)=0,0,IF($H297&lt;=L297,L297-$H297,L297)))</f>
        <v>0</v>
      </c>
      <c r="N297" s="45">
        <f t="shared" si="487"/>
        <v>0</v>
      </c>
      <c r="O297" s="45">
        <f t="shared" si="487"/>
        <v>0</v>
      </c>
      <c r="P297" s="45">
        <f t="shared" si="487"/>
        <v>0</v>
      </c>
      <c r="Q297" s="45">
        <f t="shared" si="487"/>
        <v>0</v>
      </c>
      <c r="R297" s="45">
        <f t="shared" si="487"/>
        <v>0</v>
      </c>
      <c r="S297" s="45">
        <f t="shared" si="487"/>
        <v>0</v>
      </c>
      <c r="T297" s="45">
        <f t="shared" si="487"/>
        <v>0</v>
      </c>
      <c r="U297" s="45">
        <f t="shared" si="487"/>
        <v>0</v>
      </c>
      <c r="V297" s="45">
        <f t="shared" si="487"/>
        <v>0</v>
      </c>
      <c r="W297" s="45">
        <f t="shared" si="487"/>
        <v>0</v>
      </c>
      <c r="X297" s="45">
        <f t="shared" si="487"/>
        <v>0</v>
      </c>
      <c r="Y297" s="45">
        <f t="shared" si="487"/>
        <v>0</v>
      </c>
      <c r="Z297" s="45">
        <f t="shared" si="487"/>
        <v>0</v>
      </c>
      <c r="AA297" s="45">
        <f t="shared" si="487"/>
        <v>0</v>
      </c>
      <c r="AB297" s="45">
        <f t="shared" si="487"/>
        <v>0</v>
      </c>
      <c r="AC297" s="45">
        <f t="shared" si="487"/>
        <v>0</v>
      </c>
      <c r="AD297" s="45">
        <f t="shared" si="487"/>
        <v>0</v>
      </c>
      <c r="AE297" s="45">
        <f t="shared" si="487"/>
        <v>0</v>
      </c>
      <c r="AF297" s="45">
        <f t="shared" si="487"/>
        <v>0</v>
      </c>
      <c r="AG297" s="45">
        <f t="shared" si="487"/>
        <v>0</v>
      </c>
      <c r="AH297" s="45">
        <f t="shared" si="487"/>
        <v>0</v>
      </c>
      <c r="AI297" s="45">
        <f t="shared" si="487"/>
        <v>0</v>
      </c>
      <c r="AJ297" s="45">
        <f t="shared" si="487"/>
        <v>0</v>
      </c>
      <c r="AK297" s="45">
        <f t="shared" si="487"/>
        <v>0</v>
      </c>
      <c r="AL297" s="45">
        <f t="shared" si="487"/>
        <v>0</v>
      </c>
      <c r="AM297" s="45">
        <f t="shared" si="487"/>
        <v>0</v>
      </c>
      <c r="AN297" s="45">
        <f t="shared" si="487"/>
        <v>0</v>
      </c>
      <c r="AO297" s="45">
        <f t="shared" si="487"/>
        <v>0</v>
      </c>
      <c r="AP297" s="45">
        <f t="shared" si="487"/>
        <v>0</v>
      </c>
      <c r="AQ297" s="45">
        <f t="shared" si="487"/>
        <v>0</v>
      </c>
      <c r="AR297" s="45">
        <f t="shared" si="487"/>
        <v>0</v>
      </c>
      <c r="AS297" s="45">
        <f t="shared" si="487"/>
        <v>0</v>
      </c>
      <c r="AT297" s="45">
        <f t="shared" si="487"/>
        <v>0</v>
      </c>
      <c r="AU297" s="45">
        <f t="shared" si="487"/>
        <v>0</v>
      </c>
      <c r="AV297" s="45">
        <f t="shared" si="487"/>
        <v>0</v>
      </c>
      <c r="AW297" s="45">
        <f t="shared" si="487"/>
        <v>0</v>
      </c>
      <c r="AX297" s="45">
        <f t="shared" si="487"/>
        <v>0</v>
      </c>
      <c r="AY297" s="45">
        <f t="shared" si="487"/>
        <v>0</v>
      </c>
      <c r="AZ297" s="45">
        <f t="shared" si="487"/>
        <v>0</v>
      </c>
      <c r="BA297" s="45">
        <f t="shared" si="487"/>
        <v>0</v>
      </c>
      <c r="BB297" s="45">
        <f t="shared" si="487"/>
        <v>0</v>
      </c>
      <c r="BC297" s="45">
        <f t="shared" si="487"/>
        <v>0</v>
      </c>
      <c r="BD297" s="45">
        <f t="shared" si="487"/>
        <v>0</v>
      </c>
      <c r="BE297" s="45">
        <f t="shared" si="487"/>
        <v>0</v>
      </c>
      <c r="BF297" s="45">
        <f t="shared" si="487"/>
        <v>0</v>
      </c>
      <c r="BG297" s="45">
        <f t="shared" si="487"/>
        <v>0</v>
      </c>
      <c r="BH297" s="45">
        <f t="shared" si="487"/>
        <v>0</v>
      </c>
      <c r="BI297" s="45">
        <f t="shared" si="487"/>
        <v>0</v>
      </c>
      <c r="BJ297" s="45">
        <f t="shared" si="487"/>
        <v>0</v>
      </c>
      <c r="BK297" s="45">
        <f t="shared" si="487"/>
        <v>0</v>
      </c>
      <c r="BL297" s="45">
        <f t="shared" si="487"/>
        <v>0</v>
      </c>
      <c r="BM297" s="45">
        <f t="shared" si="487"/>
        <v>0</v>
      </c>
      <c r="BN297" s="45">
        <f t="shared" si="487"/>
        <v>0</v>
      </c>
      <c r="BO297" s="45">
        <f t="shared" si="487"/>
        <v>0</v>
      </c>
      <c r="BP297" s="45">
        <f t="shared" si="487"/>
        <v>0</v>
      </c>
      <c r="BQ297" s="45">
        <f t="shared" si="487"/>
        <v>0</v>
      </c>
      <c r="BR297" s="45">
        <f t="shared" si="487"/>
        <v>0</v>
      </c>
      <c r="BS297" s="45">
        <f t="shared" si="487"/>
        <v>0</v>
      </c>
      <c r="BT297" s="45">
        <f t="shared" si="487"/>
        <v>0</v>
      </c>
      <c r="BU297" s="45">
        <f t="shared" si="487"/>
        <v>0</v>
      </c>
      <c r="BV297" s="45">
        <f t="shared" si="487"/>
        <v>0</v>
      </c>
      <c r="BW297" s="45">
        <f t="shared" si="487"/>
        <v>0</v>
      </c>
      <c r="BX297" s="45">
        <f t="shared" si="487"/>
        <v>0</v>
      </c>
      <c r="BY297" s="45">
        <f t="shared" ref="BY297" si="488">+IF(AND(BX297&lt;0,BY$1&lt;=$D297),BX297-$H297,IF(TRUNC(BX297,2)=0,0,IF($H297&lt;=BX297,BX297-$H297,BX297)))</f>
        <v>0</v>
      </c>
      <c r="BZ297" s="181"/>
    </row>
    <row r="298" spans="1:78" hidden="1" outlineLevel="1" x14ac:dyDescent="0.25">
      <c r="BZ298" s="181"/>
    </row>
    <row r="299" spans="1:78" hidden="1" outlineLevel="1" x14ac:dyDescent="0.25">
      <c r="BZ299" s="181"/>
    </row>
    <row r="300" spans="1:78" hidden="1" outlineLevel="1" x14ac:dyDescent="0.25">
      <c r="BZ300" s="181"/>
    </row>
    <row r="301" spans="1:78" collapsed="1" x14ac:dyDescent="0.25">
      <c r="A301" s="178" t="s">
        <v>258</v>
      </c>
      <c r="K301" s="179">
        <f>SUM(K274:K300)</f>
        <v>0</v>
      </c>
      <c r="L301" s="179">
        <f t="shared" ref="L301:BR301" si="489">SUM(L274:L300)</f>
        <v>0</v>
      </c>
      <c r="M301" s="179">
        <f t="shared" si="489"/>
        <v>0</v>
      </c>
      <c r="N301" s="179">
        <f t="shared" si="489"/>
        <v>0</v>
      </c>
      <c r="O301" s="179">
        <f t="shared" si="489"/>
        <v>0</v>
      </c>
      <c r="P301" s="179">
        <f t="shared" si="489"/>
        <v>0</v>
      </c>
      <c r="Q301" s="179">
        <f t="shared" si="489"/>
        <v>0</v>
      </c>
      <c r="R301" s="179">
        <f t="shared" si="489"/>
        <v>0</v>
      </c>
      <c r="S301" s="179">
        <f t="shared" si="489"/>
        <v>0</v>
      </c>
      <c r="T301" s="179">
        <f t="shared" si="489"/>
        <v>0</v>
      </c>
      <c r="U301" s="179">
        <f t="shared" si="489"/>
        <v>0</v>
      </c>
      <c r="V301" s="179">
        <f t="shared" si="489"/>
        <v>0</v>
      </c>
      <c r="W301" s="179">
        <f t="shared" si="489"/>
        <v>0</v>
      </c>
      <c r="X301" s="179">
        <f t="shared" si="489"/>
        <v>0</v>
      </c>
      <c r="Y301" s="179">
        <f t="shared" si="489"/>
        <v>0</v>
      </c>
      <c r="Z301" s="179">
        <f t="shared" si="489"/>
        <v>0</v>
      </c>
      <c r="AA301" s="179">
        <f t="shared" si="489"/>
        <v>0</v>
      </c>
      <c r="AB301" s="179">
        <f t="shared" si="489"/>
        <v>0</v>
      </c>
      <c r="AC301" s="179">
        <f t="shared" si="489"/>
        <v>0</v>
      </c>
      <c r="AD301" s="179">
        <f t="shared" si="489"/>
        <v>0</v>
      </c>
      <c r="AE301" s="179">
        <f t="shared" si="489"/>
        <v>0</v>
      </c>
      <c r="AF301" s="179">
        <f t="shared" si="489"/>
        <v>0</v>
      </c>
      <c r="AG301" s="179">
        <f t="shared" si="489"/>
        <v>0</v>
      </c>
      <c r="AH301" s="179">
        <f t="shared" si="489"/>
        <v>0</v>
      </c>
      <c r="AI301" s="179">
        <f t="shared" si="489"/>
        <v>0</v>
      </c>
      <c r="AJ301" s="179">
        <f t="shared" si="489"/>
        <v>0</v>
      </c>
      <c r="AK301" s="179">
        <f t="shared" si="489"/>
        <v>0</v>
      </c>
      <c r="AL301" s="179">
        <f t="shared" si="489"/>
        <v>0</v>
      </c>
      <c r="AM301" s="179">
        <f t="shared" si="489"/>
        <v>0</v>
      </c>
      <c r="AN301" s="179">
        <f t="shared" si="489"/>
        <v>0</v>
      </c>
      <c r="AO301" s="179">
        <f t="shared" si="489"/>
        <v>0</v>
      </c>
      <c r="AP301" s="179">
        <f t="shared" si="489"/>
        <v>0</v>
      </c>
      <c r="AQ301" s="179">
        <f t="shared" si="489"/>
        <v>0</v>
      </c>
      <c r="AR301" s="179">
        <f t="shared" si="489"/>
        <v>0</v>
      </c>
      <c r="AS301" s="179">
        <f t="shared" si="489"/>
        <v>0</v>
      </c>
      <c r="AT301" s="179">
        <f t="shared" si="489"/>
        <v>0</v>
      </c>
      <c r="AU301" s="179">
        <f t="shared" si="489"/>
        <v>0</v>
      </c>
      <c r="AV301" s="179">
        <f t="shared" si="489"/>
        <v>0</v>
      </c>
      <c r="AW301" s="179">
        <f t="shared" si="489"/>
        <v>0</v>
      </c>
      <c r="AX301" s="179">
        <f t="shared" si="489"/>
        <v>0</v>
      </c>
      <c r="AY301" s="179">
        <f t="shared" si="489"/>
        <v>0</v>
      </c>
      <c r="AZ301" s="179">
        <f t="shared" si="489"/>
        <v>0</v>
      </c>
      <c r="BA301" s="179">
        <f t="shared" si="489"/>
        <v>0</v>
      </c>
      <c r="BB301" s="179">
        <f t="shared" si="489"/>
        <v>0</v>
      </c>
      <c r="BC301" s="179">
        <f t="shared" si="489"/>
        <v>0</v>
      </c>
      <c r="BD301" s="179">
        <f t="shared" si="489"/>
        <v>0</v>
      </c>
      <c r="BE301" s="179">
        <f t="shared" si="489"/>
        <v>0</v>
      </c>
      <c r="BF301" s="179">
        <f t="shared" si="489"/>
        <v>0</v>
      </c>
      <c r="BG301" s="179">
        <f t="shared" si="489"/>
        <v>0</v>
      </c>
      <c r="BH301" s="179">
        <f t="shared" si="489"/>
        <v>0</v>
      </c>
      <c r="BI301" s="179">
        <f t="shared" si="489"/>
        <v>0</v>
      </c>
      <c r="BJ301" s="179">
        <f t="shared" si="489"/>
        <v>0</v>
      </c>
      <c r="BK301" s="179">
        <f t="shared" si="489"/>
        <v>0</v>
      </c>
      <c r="BL301" s="179">
        <f t="shared" si="489"/>
        <v>0</v>
      </c>
      <c r="BM301" s="179">
        <f t="shared" si="489"/>
        <v>0</v>
      </c>
      <c r="BN301" s="179">
        <f t="shared" si="489"/>
        <v>0</v>
      </c>
      <c r="BO301" s="179">
        <f t="shared" si="489"/>
        <v>0</v>
      </c>
      <c r="BP301" s="179">
        <f t="shared" si="489"/>
        <v>0</v>
      </c>
      <c r="BQ301" s="179">
        <f t="shared" si="489"/>
        <v>0</v>
      </c>
      <c r="BR301" s="179">
        <f t="shared" si="489"/>
        <v>0</v>
      </c>
      <c r="BS301" s="179">
        <f t="shared" ref="BS301:BY301" si="490">SUM(BS274:BS300)</f>
        <v>0</v>
      </c>
      <c r="BT301" s="179">
        <f t="shared" si="490"/>
        <v>0</v>
      </c>
      <c r="BU301" s="179">
        <f t="shared" si="490"/>
        <v>0</v>
      </c>
      <c r="BV301" s="179">
        <f t="shared" si="490"/>
        <v>0</v>
      </c>
      <c r="BW301" s="179">
        <f t="shared" si="490"/>
        <v>0</v>
      </c>
      <c r="BX301" s="179">
        <f t="shared" si="490"/>
        <v>0</v>
      </c>
      <c r="BY301" s="179">
        <f t="shared" si="490"/>
        <v>0</v>
      </c>
      <c r="BZ301" s="181"/>
    </row>
    <row r="302" spans="1:78" x14ac:dyDescent="0.25">
      <c r="BZ302" s="181"/>
    </row>
    <row r="303" spans="1:78" ht="15.75" thickBot="1" x14ac:dyDescent="0.3">
      <c r="A303" s="184" t="s">
        <v>259</v>
      </c>
      <c r="K303" s="373">
        <f>+K268+K301</f>
        <v>0</v>
      </c>
      <c r="L303" s="373">
        <f t="shared" ref="L303:BR303" si="491">+L268+L301</f>
        <v>0</v>
      </c>
      <c r="M303" s="373">
        <f t="shared" si="491"/>
        <v>0</v>
      </c>
      <c r="N303" s="373">
        <f t="shared" si="491"/>
        <v>0</v>
      </c>
      <c r="O303" s="373">
        <f t="shared" si="491"/>
        <v>0</v>
      </c>
      <c r="P303" s="373">
        <f t="shared" si="491"/>
        <v>0</v>
      </c>
      <c r="Q303" s="373">
        <f t="shared" si="491"/>
        <v>0</v>
      </c>
      <c r="R303" s="373">
        <f t="shared" si="491"/>
        <v>0</v>
      </c>
      <c r="S303" s="373">
        <f t="shared" si="491"/>
        <v>0</v>
      </c>
      <c r="T303" s="373">
        <f t="shared" si="491"/>
        <v>0</v>
      </c>
      <c r="U303" s="373">
        <f t="shared" si="491"/>
        <v>0</v>
      </c>
      <c r="V303" s="373">
        <f t="shared" si="491"/>
        <v>0</v>
      </c>
      <c r="W303" s="373">
        <f t="shared" si="491"/>
        <v>0</v>
      </c>
      <c r="X303" s="373">
        <f t="shared" si="491"/>
        <v>0</v>
      </c>
      <c r="Y303" s="373">
        <f t="shared" si="491"/>
        <v>0</v>
      </c>
      <c r="Z303" s="373">
        <f t="shared" si="491"/>
        <v>0</v>
      </c>
      <c r="AA303" s="373">
        <f t="shared" si="491"/>
        <v>0</v>
      </c>
      <c r="AB303" s="373">
        <f t="shared" si="491"/>
        <v>0</v>
      </c>
      <c r="AC303" s="373">
        <f t="shared" si="491"/>
        <v>0</v>
      </c>
      <c r="AD303" s="373">
        <f t="shared" si="491"/>
        <v>0</v>
      </c>
      <c r="AE303" s="373">
        <f t="shared" si="491"/>
        <v>0</v>
      </c>
      <c r="AF303" s="373">
        <f t="shared" si="491"/>
        <v>0</v>
      </c>
      <c r="AG303" s="373">
        <f t="shared" si="491"/>
        <v>0</v>
      </c>
      <c r="AH303" s="373">
        <f t="shared" si="491"/>
        <v>0</v>
      </c>
      <c r="AI303" s="373">
        <f t="shared" si="491"/>
        <v>0</v>
      </c>
      <c r="AJ303" s="373">
        <f t="shared" si="491"/>
        <v>0</v>
      </c>
      <c r="AK303" s="373">
        <f t="shared" si="491"/>
        <v>0</v>
      </c>
      <c r="AL303" s="373">
        <f t="shared" si="491"/>
        <v>0</v>
      </c>
      <c r="AM303" s="373">
        <f t="shared" si="491"/>
        <v>0</v>
      </c>
      <c r="AN303" s="373">
        <f t="shared" si="491"/>
        <v>0</v>
      </c>
      <c r="AO303" s="373">
        <f t="shared" si="491"/>
        <v>0</v>
      </c>
      <c r="AP303" s="373">
        <f t="shared" si="491"/>
        <v>0</v>
      </c>
      <c r="AQ303" s="373">
        <f t="shared" si="491"/>
        <v>0</v>
      </c>
      <c r="AR303" s="373">
        <f>+AR268+AR301</f>
        <v>0</v>
      </c>
      <c r="AS303" s="373">
        <f t="shared" si="491"/>
        <v>0</v>
      </c>
      <c r="AT303" s="373">
        <f t="shared" si="491"/>
        <v>0</v>
      </c>
      <c r="AU303" s="373">
        <f t="shared" si="491"/>
        <v>0</v>
      </c>
      <c r="AV303" s="373">
        <f t="shared" si="491"/>
        <v>0</v>
      </c>
      <c r="AW303" s="373">
        <f t="shared" si="491"/>
        <v>0</v>
      </c>
      <c r="AX303" s="373">
        <f t="shared" si="491"/>
        <v>0</v>
      </c>
      <c r="AY303" s="373">
        <f t="shared" si="491"/>
        <v>0</v>
      </c>
      <c r="AZ303" s="373">
        <f t="shared" si="491"/>
        <v>0</v>
      </c>
      <c r="BA303" s="373">
        <f t="shared" si="491"/>
        <v>0</v>
      </c>
      <c r="BB303" s="373">
        <f t="shared" si="491"/>
        <v>0</v>
      </c>
      <c r="BC303" s="373">
        <f t="shared" si="491"/>
        <v>0</v>
      </c>
      <c r="BD303" s="373">
        <f t="shared" si="491"/>
        <v>0</v>
      </c>
      <c r="BE303" s="373">
        <f t="shared" si="491"/>
        <v>0</v>
      </c>
      <c r="BF303" s="373">
        <f t="shared" si="491"/>
        <v>0</v>
      </c>
      <c r="BG303" s="373">
        <f t="shared" si="491"/>
        <v>0</v>
      </c>
      <c r="BH303" s="373">
        <f t="shared" si="491"/>
        <v>0</v>
      </c>
      <c r="BI303" s="373">
        <f t="shared" si="491"/>
        <v>0</v>
      </c>
      <c r="BJ303" s="373">
        <f t="shared" si="491"/>
        <v>0</v>
      </c>
      <c r="BK303" s="373">
        <f t="shared" si="491"/>
        <v>0</v>
      </c>
      <c r="BL303" s="373">
        <f t="shared" si="491"/>
        <v>0</v>
      </c>
      <c r="BM303" s="373">
        <f t="shared" si="491"/>
        <v>0</v>
      </c>
      <c r="BN303" s="373">
        <f t="shared" si="491"/>
        <v>0</v>
      </c>
      <c r="BO303" s="373">
        <f t="shared" si="491"/>
        <v>0</v>
      </c>
      <c r="BP303" s="373">
        <f t="shared" si="491"/>
        <v>0</v>
      </c>
      <c r="BQ303" s="373">
        <f t="shared" si="491"/>
        <v>0</v>
      </c>
      <c r="BR303" s="373">
        <f t="shared" si="491"/>
        <v>0</v>
      </c>
      <c r="BS303" s="373">
        <f t="shared" ref="BS303:BY303" si="492">+BS268+BS301</f>
        <v>0</v>
      </c>
      <c r="BT303" s="373">
        <f t="shared" si="492"/>
        <v>0</v>
      </c>
      <c r="BU303" s="373">
        <f t="shared" si="492"/>
        <v>0</v>
      </c>
      <c r="BV303" s="373">
        <f t="shared" si="492"/>
        <v>0</v>
      </c>
      <c r="BW303" s="373">
        <f t="shared" si="492"/>
        <v>0</v>
      </c>
      <c r="BX303" s="373">
        <f t="shared" si="492"/>
        <v>28864.347999999998</v>
      </c>
      <c r="BY303" s="373">
        <f t="shared" si="492"/>
        <v>57728.695999999996</v>
      </c>
      <c r="BZ303" s="181"/>
    </row>
    <row r="304" spans="1:78" x14ac:dyDescent="0.25">
      <c r="BZ304" s="181"/>
    </row>
    <row r="305" spans="1:78" x14ac:dyDescent="0.25">
      <c r="BZ305" s="181"/>
    </row>
    <row r="306" spans="1:78" x14ac:dyDescent="0.25">
      <c r="BZ306" s="181"/>
    </row>
    <row r="307" spans="1:78" x14ac:dyDescent="0.25">
      <c r="BZ307" s="181"/>
    </row>
    <row r="308" spans="1:78" x14ac:dyDescent="0.25">
      <c r="BZ308" s="181"/>
    </row>
    <row r="309" spans="1:78" x14ac:dyDescent="0.25">
      <c r="Z309" s="45"/>
      <c r="BZ309" s="181"/>
    </row>
    <row r="310" spans="1:78" x14ac:dyDescent="0.25">
      <c r="BZ310" s="181"/>
    </row>
    <row r="311" spans="1:78" x14ac:dyDescent="0.25">
      <c r="A311" s="18" t="s">
        <v>430</v>
      </c>
      <c r="C311" s="123" t="s">
        <v>178</v>
      </c>
      <c r="D311" s="123" t="s">
        <v>127</v>
      </c>
      <c r="BZ311" s="181"/>
    </row>
    <row r="312" spans="1:78" x14ac:dyDescent="0.25">
      <c r="A312" t="s">
        <v>917</v>
      </c>
      <c r="B312" s="45">
        <f>+SUM(K194:BY199)</f>
        <v>0</v>
      </c>
      <c r="C312" s="123"/>
      <c r="D312" s="123"/>
      <c r="BZ312" s="181"/>
    </row>
    <row r="313" spans="1:78" x14ac:dyDescent="0.25">
      <c r="A313" t="s">
        <v>957</v>
      </c>
      <c r="B313" s="45">
        <f>SUMIFS(K214:BY214,K$1:BY$1,"&gt;="&amp;C313,K$1:BY$1,"&lt;="&amp;D313)-B312-B314</f>
        <v>0</v>
      </c>
      <c r="C313" s="1">
        <f>+MIN(B$27:C$27)</f>
        <v>2092</v>
      </c>
      <c r="D313" s="1">
        <f>+MAX(B$30:C$30)</f>
        <v>2119</v>
      </c>
      <c r="E313" s="1">
        <f>+D313-C313+1</f>
        <v>28</v>
      </c>
      <c r="BZ313" s="181"/>
    </row>
    <row r="314" spans="1:78" x14ac:dyDescent="0.25">
      <c r="A314" t="s">
        <v>958</v>
      </c>
      <c r="B314" s="45">
        <f>+SUMIFS(Debts!O79:BP79,Debts!O53:BP53,"&gt;="&amp;Details!C314,Debts!O53:BP53,"&lt;="&amp;Details!D314)*1000</f>
        <v>0</v>
      </c>
      <c r="C314" s="1">
        <f>+C313</f>
        <v>2092</v>
      </c>
      <c r="D314" s="1">
        <f>+D313</f>
        <v>2119</v>
      </c>
      <c r="E314" s="1"/>
      <c r="BZ314" s="181"/>
    </row>
    <row r="315" spans="1:78" x14ac:dyDescent="0.25">
      <c r="A315" t="s">
        <v>431</v>
      </c>
      <c r="B315" s="45">
        <f>SUMIFS(K121:BY121,K$1:BY$1,"&gt;="&amp;C315,K$1:BY$1,"&lt;="&amp;D315)+SUMIFS(K122:BY122,K$1:BY$1,"&gt;="&amp;C315,K$1:BY$1,"&lt;="&amp;D315)+SUMIFS(K123:BY123,K$1:BY$1,"&gt;="&amp;C315,K$1:BY$1,"&lt;="&amp;D315)</f>
        <v>57728.695999999996</v>
      </c>
      <c r="C315" s="1">
        <f>+MIN(B$27:C$27)</f>
        <v>2092</v>
      </c>
      <c r="D315" s="1">
        <f>+MAX(B$30:C$30)</f>
        <v>2119</v>
      </c>
      <c r="E315" s="226">
        <f>+IF(B313&lt;&gt;0,B315/B313,0)</f>
        <v>0</v>
      </c>
      <c r="BZ315" s="181"/>
    </row>
    <row r="316" spans="1:78" x14ac:dyDescent="0.25">
      <c r="A316" t="s">
        <v>434</v>
      </c>
      <c r="B316" s="45">
        <f>SUMIFS(K138:BY138,K$1:BY$1,"&gt;="&amp;C316,K$1:BY$1,"&lt;="&amp;D316)-B315</f>
        <v>0</v>
      </c>
      <c r="C316" s="1">
        <f>+MIN(B$27:C$27)</f>
        <v>2092</v>
      </c>
      <c r="D316" s="1">
        <f>+MAX(B$30:C$30)</f>
        <v>2119</v>
      </c>
      <c r="E316" s="226"/>
      <c r="BZ316" s="181"/>
    </row>
    <row r="317" spans="1:78" x14ac:dyDescent="0.25">
      <c r="A317" s="328" t="str">
        <f>+IF(B317&lt;0,"an income gap","sufficient income")</f>
        <v>sufficient income</v>
      </c>
      <c r="B317" s="179">
        <f>SUM(B312:B316)</f>
        <v>57728.695999999996</v>
      </c>
      <c r="E317" s="3" t="s">
        <v>432</v>
      </c>
      <c r="F317">
        <f>+B317/E313</f>
        <v>2061.7391428571427</v>
      </c>
      <c r="G317" s="3" t="s">
        <v>433</v>
      </c>
      <c r="H317" s="44">
        <f>+F317/52</f>
        <v>39.648829670329668</v>
      </c>
      <c r="BZ317" s="181"/>
    </row>
    <row r="318" spans="1:78" x14ac:dyDescent="0.25">
      <c r="C318" s="190" t="s">
        <v>187</v>
      </c>
      <c r="BZ318" s="181"/>
    </row>
    <row r="319" spans="1:78" x14ac:dyDescent="0.25">
      <c r="A319" t="s">
        <v>919</v>
      </c>
      <c r="B319" s="45">
        <f>+'Retirement Plan'!CD2</f>
        <v>0</v>
      </c>
      <c r="C319">
        <f>+C313</f>
        <v>2092</v>
      </c>
      <c r="BZ319" s="181"/>
    </row>
    <row r="320" spans="1:78" x14ac:dyDescent="0.25">
      <c r="A320" t="s">
        <v>920</v>
      </c>
      <c r="B320" s="45">
        <f>+SUMIF(K1:BY1,C320-1,K327:BY327)</f>
        <v>0</v>
      </c>
      <c r="C320">
        <f>+C319</f>
        <v>2092</v>
      </c>
      <c r="BZ320" s="181"/>
    </row>
    <row r="321" spans="1:78" x14ac:dyDescent="0.25">
      <c r="B321" s="179">
        <f>+B319-B320</f>
        <v>0</v>
      </c>
      <c r="BZ321" s="181"/>
    </row>
    <row r="322" spans="1:78" x14ac:dyDescent="0.25">
      <c r="BZ322" s="181"/>
    </row>
    <row r="323" spans="1:78" x14ac:dyDescent="0.25">
      <c r="A323" t="s">
        <v>435</v>
      </c>
      <c r="B323" s="45">
        <f>SUMIF(K$1:BY$1,"="&amp;C323,K$268:BY$268)-B324</f>
        <v>28864.347999999998</v>
      </c>
      <c r="C323" s="1">
        <f>+IF(MIN(B$27:C$27)&gt;=$B$5,MIN(B$27:C$27),$B$5)</f>
        <v>2092</v>
      </c>
      <c r="BZ323" s="181"/>
    </row>
    <row r="324" spans="1:78" x14ac:dyDescent="0.25">
      <c r="A324" t="s">
        <v>436</v>
      </c>
      <c r="B324" s="45">
        <f>SUMIF(K$1:BY$1,"="&amp;C324,K$244:BY$244)</f>
        <v>0</v>
      </c>
      <c r="C324" s="1">
        <f>+IF(MIN(B$27:C$27)&gt;=$B$5,MIN(B$27:C$27),$B$5)</f>
        <v>2092</v>
      </c>
      <c r="BZ324" s="181"/>
    </row>
    <row r="325" spans="1:78" x14ac:dyDescent="0.25">
      <c r="A325" t="s">
        <v>15</v>
      </c>
      <c r="B325" s="45">
        <f>SUMIF(K$1:BY$1,"="&amp;C325,K$301:BY$301)</f>
        <v>0</v>
      </c>
      <c r="C325" s="1">
        <f>+IF(MIN(B$27:C$27)&gt;=$B$5,MIN(B$27:C$27),$B$5)</f>
        <v>2092</v>
      </c>
      <c r="BZ325" s="181"/>
    </row>
    <row r="326" spans="1:78" x14ac:dyDescent="0.25">
      <c r="BZ326" s="181"/>
    </row>
    <row r="327" spans="1:78" x14ac:dyDescent="0.25">
      <c r="A327" t="s">
        <v>956</v>
      </c>
      <c r="K327" s="45">
        <f>+K268-K244</f>
        <v>0</v>
      </c>
      <c r="L327" s="45">
        <f t="shared" ref="L327:BR327" si="493">+L268-L244</f>
        <v>0</v>
      </c>
      <c r="M327" s="45">
        <f t="shared" si="493"/>
        <v>0</v>
      </c>
      <c r="N327" s="45">
        <f t="shared" si="493"/>
        <v>0</v>
      </c>
      <c r="O327" s="45">
        <f t="shared" si="493"/>
        <v>0</v>
      </c>
      <c r="P327" s="45">
        <f t="shared" si="493"/>
        <v>0</v>
      </c>
      <c r="Q327" s="45">
        <f t="shared" si="493"/>
        <v>0</v>
      </c>
      <c r="R327" s="45">
        <f t="shared" si="493"/>
        <v>0</v>
      </c>
      <c r="S327" s="45">
        <f t="shared" si="493"/>
        <v>0</v>
      </c>
      <c r="T327" s="45">
        <f t="shared" si="493"/>
        <v>0</v>
      </c>
      <c r="U327" s="45">
        <f t="shared" si="493"/>
        <v>0</v>
      </c>
      <c r="V327" s="45">
        <f t="shared" si="493"/>
        <v>0</v>
      </c>
      <c r="W327" s="45">
        <f t="shared" si="493"/>
        <v>0</v>
      </c>
      <c r="X327" s="45">
        <f t="shared" si="493"/>
        <v>0</v>
      </c>
      <c r="Y327" s="45">
        <f t="shared" si="493"/>
        <v>0</v>
      </c>
      <c r="Z327" s="45">
        <f t="shared" si="493"/>
        <v>0</v>
      </c>
      <c r="AA327" s="45">
        <f t="shared" si="493"/>
        <v>0</v>
      </c>
      <c r="AB327" s="45">
        <f t="shared" si="493"/>
        <v>0</v>
      </c>
      <c r="AC327" s="45">
        <f t="shared" si="493"/>
        <v>0</v>
      </c>
      <c r="AD327" s="45">
        <f t="shared" si="493"/>
        <v>0</v>
      </c>
      <c r="AE327" s="45">
        <f t="shared" si="493"/>
        <v>0</v>
      </c>
      <c r="AF327" s="45">
        <f t="shared" si="493"/>
        <v>0</v>
      </c>
      <c r="AG327" s="45">
        <f t="shared" si="493"/>
        <v>0</v>
      </c>
      <c r="AH327" s="45">
        <f t="shared" si="493"/>
        <v>0</v>
      </c>
      <c r="AI327" s="45">
        <f t="shared" si="493"/>
        <v>0</v>
      </c>
      <c r="AJ327" s="45">
        <f t="shared" si="493"/>
        <v>0</v>
      </c>
      <c r="AK327" s="45">
        <f t="shared" si="493"/>
        <v>0</v>
      </c>
      <c r="AL327" s="45">
        <f t="shared" si="493"/>
        <v>0</v>
      </c>
      <c r="AM327" s="45">
        <f t="shared" si="493"/>
        <v>0</v>
      </c>
      <c r="AN327" s="45">
        <f t="shared" si="493"/>
        <v>0</v>
      </c>
      <c r="AO327" s="45">
        <f t="shared" si="493"/>
        <v>0</v>
      </c>
      <c r="AP327" s="45">
        <f t="shared" si="493"/>
        <v>0</v>
      </c>
      <c r="AQ327" s="45">
        <f t="shared" si="493"/>
        <v>0</v>
      </c>
      <c r="AR327" s="45">
        <f t="shared" si="493"/>
        <v>0</v>
      </c>
      <c r="AS327" s="45">
        <f t="shared" si="493"/>
        <v>0</v>
      </c>
      <c r="AT327" s="45">
        <f t="shared" si="493"/>
        <v>0</v>
      </c>
      <c r="AU327" s="45">
        <f t="shared" si="493"/>
        <v>0</v>
      </c>
      <c r="AV327" s="45">
        <f t="shared" si="493"/>
        <v>0</v>
      </c>
      <c r="AW327" s="45">
        <f t="shared" si="493"/>
        <v>0</v>
      </c>
      <c r="AX327" s="45">
        <f t="shared" si="493"/>
        <v>0</v>
      </c>
      <c r="AY327" s="45">
        <f t="shared" si="493"/>
        <v>0</v>
      </c>
      <c r="AZ327" s="45">
        <f t="shared" si="493"/>
        <v>0</v>
      </c>
      <c r="BA327" s="45">
        <f t="shared" si="493"/>
        <v>0</v>
      </c>
      <c r="BB327" s="45">
        <f t="shared" si="493"/>
        <v>0</v>
      </c>
      <c r="BC327" s="45">
        <f t="shared" si="493"/>
        <v>0</v>
      </c>
      <c r="BD327" s="45">
        <f t="shared" si="493"/>
        <v>0</v>
      </c>
      <c r="BE327" s="45">
        <f t="shared" si="493"/>
        <v>0</v>
      </c>
      <c r="BF327" s="45">
        <f t="shared" si="493"/>
        <v>0</v>
      </c>
      <c r="BG327" s="45">
        <f t="shared" si="493"/>
        <v>0</v>
      </c>
      <c r="BH327" s="45">
        <f t="shared" si="493"/>
        <v>0</v>
      </c>
      <c r="BI327" s="45">
        <f t="shared" si="493"/>
        <v>0</v>
      </c>
      <c r="BJ327" s="45">
        <f t="shared" si="493"/>
        <v>0</v>
      </c>
      <c r="BK327" s="45">
        <f t="shared" si="493"/>
        <v>0</v>
      </c>
      <c r="BL327" s="45">
        <f t="shared" si="493"/>
        <v>0</v>
      </c>
      <c r="BM327" s="45">
        <f t="shared" si="493"/>
        <v>0</v>
      </c>
      <c r="BN327" s="45">
        <f t="shared" si="493"/>
        <v>0</v>
      </c>
      <c r="BO327" s="45">
        <f t="shared" si="493"/>
        <v>0</v>
      </c>
      <c r="BP327" s="45">
        <f t="shared" si="493"/>
        <v>0</v>
      </c>
      <c r="BQ327" s="45">
        <f t="shared" si="493"/>
        <v>0</v>
      </c>
      <c r="BR327" s="45">
        <f t="shared" si="493"/>
        <v>0</v>
      </c>
      <c r="BS327" s="45">
        <f t="shared" ref="BS327:BY327" si="494">+BS268-BS244</f>
        <v>0</v>
      </c>
      <c r="BT327" s="45">
        <f t="shared" si="494"/>
        <v>0</v>
      </c>
      <c r="BU327" s="45">
        <f t="shared" si="494"/>
        <v>0</v>
      </c>
      <c r="BV327" s="45">
        <f t="shared" si="494"/>
        <v>0</v>
      </c>
      <c r="BW327" s="45">
        <f t="shared" si="494"/>
        <v>0</v>
      </c>
      <c r="BX327" s="45">
        <f t="shared" si="494"/>
        <v>28864.347999999998</v>
      </c>
      <c r="BY327" s="45">
        <f t="shared" si="494"/>
        <v>57728.695999999996</v>
      </c>
      <c r="BZ327" s="181"/>
    </row>
    <row r="328" spans="1:78" x14ac:dyDescent="0.25">
      <c r="BZ328" s="181"/>
    </row>
    <row r="329" spans="1:78" x14ac:dyDescent="0.25">
      <c r="BZ329" s="181"/>
    </row>
    <row r="330" spans="1:78" x14ac:dyDescent="0.25">
      <c r="A330" t="s">
        <v>520</v>
      </c>
      <c r="B330" s="45">
        <f>+B78+B79+B178+B179+K185+K186+K187+K188</f>
        <v>0</v>
      </c>
      <c r="C330" s="3" t="s">
        <v>432</v>
      </c>
      <c r="K330" s="45">
        <f>+K78+K79+K178+K179</f>
        <v>0</v>
      </c>
      <c r="L330" s="45">
        <f t="shared" ref="L330:T330" si="495">+L78+L79+L178+L179</f>
        <v>0</v>
      </c>
      <c r="M330" s="45">
        <f t="shared" si="495"/>
        <v>0</v>
      </c>
      <c r="N330" s="45">
        <f t="shared" si="495"/>
        <v>0</v>
      </c>
      <c r="O330" s="45">
        <f t="shared" si="495"/>
        <v>0</v>
      </c>
      <c r="P330" s="45">
        <f t="shared" si="495"/>
        <v>0</v>
      </c>
      <c r="Q330" s="45">
        <f t="shared" si="495"/>
        <v>0</v>
      </c>
      <c r="R330" s="45">
        <f t="shared" si="495"/>
        <v>0</v>
      </c>
      <c r="S330" s="45">
        <f t="shared" si="495"/>
        <v>0</v>
      </c>
      <c r="T330" s="45">
        <f t="shared" si="495"/>
        <v>0</v>
      </c>
      <c r="BZ330" s="181"/>
    </row>
    <row r="331" spans="1:78" x14ac:dyDescent="0.25">
      <c r="A331" t="s">
        <v>890</v>
      </c>
      <c r="B331" s="45"/>
      <c r="C331" s="3"/>
      <c r="K331" s="45">
        <f>+K81+K82</f>
        <v>0</v>
      </c>
      <c r="L331" s="45">
        <f t="shared" ref="L331:T331" si="496">+L81+L82</f>
        <v>0</v>
      </c>
      <c r="M331" s="45">
        <f t="shared" si="496"/>
        <v>0</v>
      </c>
      <c r="N331" s="45">
        <f t="shared" si="496"/>
        <v>0</v>
      </c>
      <c r="O331" s="45">
        <f t="shared" si="496"/>
        <v>0</v>
      </c>
      <c r="P331" s="45">
        <f t="shared" si="496"/>
        <v>0</v>
      </c>
      <c r="Q331" s="45">
        <f t="shared" si="496"/>
        <v>0</v>
      </c>
      <c r="R331" s="45">
        <f t="shared" si="496"/>
        <v>0</v>
      </c>
      <c r="S331" s="45">
        <f t="shared" si="496"/>
        <v>0</v>
      </c>
      <c r="T331" s="45">
        <f t="shared" si="496"/>
        <v>0</v>
      </c>
      <c r="BZ331" s="181"/>
    </row>
    <row r="332" spans="1:78" x14ac:dyDescent="0.25">
      <c r="A332" t="s">
        <v>244</v>
      </c>
      <c r="B332" s="45"/>
      <c r="C332" s="3"/>
      <c r="K332" s="45">
        <f>+K121+K122+K123</f>
        <v>0</v>
      </c>
      <c r="L332" s="45">
        <f t="shared" ref="L332:T332" si="497">+L121+L122+L123</f>
        <v>0</v>
      </c>
      <c r="M332" s="45">
        <f t="shared" si="497"/>
        <v>0</v>
      </c>
      <c r="N332" s="45">
        <f t="shared" si="497"/>
        <v>0</v>
      </c>
      <c r="O332" s="45">
        <f t="shared" si="497"/>
        <v>0</v>
      </c>
      <c r="P332" s="45">
        <f t="shared" si="497"/>
        <v>0</v>
      </c>
      <c r="Q332" s="45">
        <f t="shared" si="497"/>
        <v>0</v>
      </c>
      <c r="R332" s="45">
        <f t="shared" si="497"/>
        <v>0</v>
      </c>
      <c r="S332" s="45">
        <f t="shared" si="497"/>
        <v>0</v>
      </c>
      <c r="T332" s="45">
        <f t="shared" si="497"/>
        <v>0</v>
      </c>
      <c r="BZ332" s="181"/>
    </row>
    <row r="333" spans="1:78" x14ac:dyDescent="0.25">
      <c r="A333" t="s">
        <v>523</v>
      </c>
      <c r="B333" s="45">
        <f>+SUM(K86:K113)</f>
        <v>0</v>
      </c>
      <c r="C333" s="3" t="s">
        <v>432</v>
      </c>
      <c r="K333" s="45">
        <f>+SUM(K86:K113)</f>
        <v>0</v>
      </c>
      <c r="L333" s="45">
        <f t="shared" ref="L333:T333" si="498">+SUM(L86:L113)</f>
        <v>0</v>
      </c>
      <c r="M333" s="45">
        <f t="shared" si="498"/>
        <v>0</v>
      </c>
      <c r="N333" s="45">
        <f t="shared" si="498"/>
        <v>0</v>
      </c>
      <c r="O333" s="45">
        <f t="shared" si="498"/>
        <v>0</v>
      </c>
      <c r="P333" s="45">
        <f t="shared" si="498"/>
        <v>0</v>
      </c>
      <c r="Q333" s="45">
        <f t="shared" si="498"/>
        <v>0</v>
      </c>
      <c r="R333" s="45">
        <f t="shared" si="498"/>
        <v>0</v>
      </c>
      <c r="S333" s="45">
        <f t="shared" si="498"/>
        <v>0</v>
      </c>
      <c r="T333" s="45">
        <f t="shared" si="498"/>
        <v>0</v>
      </c>
      <c r="BZ333" s="181"/>
    </row>
    <row r="334" spans="1:78" x14ac:dyDescent="0.25">
      <c r="A334" t="s">
        <v>521</v>
      </c>
      <c r="B334" s="45">
        <f>+SUM(I152:I174)</f>
        <v>0</v>
      </c>
      <c r="C334" s="3" t="s">
        <v>432</v>
      </c>
      <c r="K334" s="45">
        <f>+SUM(K152:K174)</f>
        <v>0</v>
      </c>
      <c r="L334" s="45">
        <f t="shared" ref="L334:T334" si="499">+SUM(L152:L174)</f>
        <v>0</v>
      </c>
      <c r="M334" s="45">
        <f t="shared" si="499"/>
        <v>0</v>
      </c>
      <c r="N334" s="45">
        <f t="shared" si="499"/>
        <v>0</v>
      </c>
      <c r="O334" s="45">
        <f t="shared" si="499"/>
        <v>0</v>
      </c>
      <c r="P334" s="45">
        <f t="shared" si="499"/>
        <v>0</v>
      </c>
      <c r="Q334" s="45">
        <f t="shared" si="499"/>
        <v>0</v>
      </c>
      <c r="R334" s="45">
        <f t="shared" si="499"/>
        <v>0</v>
      </c>
      <c r="S334" s="45">
        <f t="shared" si="499"/>
        <v>0</v>
      </c>
      <c r="T334" s="45">
        <f t="shared" si="499"/>
        <v>0</v>
      </c>
      <c r="BZ334" s="181"/>
    </row>
    <row r="335" spans="1:78" x14ac:dyDescent="0.25">
      <c r="A335" t="s">
        <v>247</v>
      </c>
      <c r="B335" s="45">
        <f>+B143</f>
        <v>0</v>
      </c>
      <c r="C335" s="3" t="s">
        <v>432</v>
      </c>
      <c r="K335" s="45">
        <f>+SUM(K143:K147)</f>
        <v>0</v>
      </c>
      <c r="L335" s="45">
        <f t="shared" ref="L335:T335" si="500">+SUM(L143:L147)</f>
        <v>0</v>
      </c>
      <c r="M335" s="45">
        <f t="shared" si="500"/>
        <v>0</v>
      </c>
      <c r="N335" s="45">
        <f t="shared" si="500"/>
        <v>0</v>
      </c>
      <c r="O335" s="45">
        <f t="shared" si="500"/>
        <v>0</v>
      </c>
      <c r="P335" s="45">
        <f t="shared" si="500"/>
        <v>0</v>
      </c>
      <c r="Q335" s="45">
        <f t="shared" si="500"/>
        <v>0</v>
      </c>
      <c r="R335" s="45">
        <f t="shared" si="500"/>
        <v>0</v>
      </c>
      <c r="S335" s="45">
        <f t="shared" si="500"/>
        <v>0</v>
      </c>
      <c r="T335" s="45">
        <f t="shared" si="500"/>
        <v>0</v>
      </c>
      <c r="BZ335" s="181"/>
    </row>
    <row r="336" spans="1:78" x14ac:dyDescent="0.25">
      <c r="A336" t="s">
        <v>522</v>
      </c>
      <c r="B336" s="179">
        <f>SUM(B330:B335)</f>
        <v>0</v>
      </c>
      <c r="C336" s="3" t="s">
        <v>432</v>
      </c>
      <c r="D336" s="45">
        <f>+B336/52</f>
        <v>0</v>
      </c>
      <c r="E336" t="s">
        <v>284</v>
      </c>
      <c r="BZ336" s="181"/>
    </row>
    <row r="337" spans="1:78" x14ac:dyDescent="0.25">
      <c r="BZ337" s="181"/>
    </row>
    <row r="338" spans="1:78" x14ac:dyDescent="0.25">
      <c r="BZ338" s="181"/>
    </row>
    <row r="339" spans="1:78" x14ac:dyDescent="0.25">
      <c r="A339" t="s">
        <v>719</v>
      </c>
      <c r="BZ339" s="181"/>
    </row>
    <row r="340" spans="1:78" x14ac:dyDescent="0.25">
      <c r="A340" t="s">
        <v>11</v>
      </c>
      <c r="K340">
        <f>+IF(K1&lt;=$D$313,K1,"")</f>
        <v>2027</v>
      </c>
      <c r="L340">
        <f t="shared" ref="L340:BR340" si="501">+IF(L1&lt;=$D$313,L1,"")</f>
        <v>2028</v>
      </c>
      <c r="M340">
        <f t="shared" si="501"/>
        <v>2029</v>
      </c>
      <c r="N340">
        <f t="shared" si="501"/>
        <v>2030</v>
      </c>
      <c r="O340">
        <f t="shared" si="501"/>
        <v>2031</v>
      </c>
      <c r="P340">
        <f t="shared" si="501"/>
        <v>2032</v>
      </c>
      <c r="Q340">
        <f t="shared" si="501"/>
        <v>2033</v>
      </c>
      <c r="R340">
        <f t="shared" si="501"/>
        <v>2034</v>
      </c>
      <c r="S340">
        <f t="shared" si="501"/>
        <v>2035</v>
      </c>
      <c r="T340">
        <f t="shared" si="501"/>
        <v>2036</v>
      </c>
      <c r="U340">
        <f t="shared" si="501"/>
        <v>2037</v>
      </c>
      <c r="V340">
        <f t="shared" si="501"/>
        <v>2038</v>
      </c>
      <c r="W340">
        <f t="shared" si="501"/>
        <v>2039</v>
      </c>
      <c r="X340">
        <f t="shared" si="501"/>
        <v>2040</v>
      </c>
      <c r="Y340">
        <f t="shared" si="501"/>
        <v>2041</v>
      </c>
      <c r="Z340">
        <f t="shared" si="501"/>
        <v>2042</v>
      </c>
      <c r="AA340">
        <f t="shared" si="501"/>
        <v>2043</v>
      </c>
      <c r="AB340">
        <f t="shared" si="501"/>
        <v>2044</v>
      </c>
      <c r="AC340">
        <f t="shared" si="501"/>
        <v>2045</v>
      </c>
      <c r="AD340">
        <f t="shared" si="501"/>
        <v>2046</v>
      </c>
      <c r="AE340">
        <f t="shared" si="501"/>
        <v>2047</v>
      </c>
      <c r="AF340">
        <f t="shared" si="501"/>
        <v>2048</v>
      </c>
      <c r="AG340">
        <f t="shared" si="501"/>
        <v>2049</v>
      </c>
      <c r="AH340">
        <f t="shared" si="501"/>
        <v>2050</v>
      </c>
      <c r="AI340">
        <f t="shared" si="501"/>
        <v>2051</v>
      </c>
      <c r="AJ340">
        <f t="shared" si="501"/>
        <v>2052</v>
      </c>
      <c r="AK340">
        <f t="shared" si="501"/>
        <v>2053</v>
      </c>
      <c r="AL340">
        <f t="shared" si="501"/>
        <v>2054</v>
      </c>
      <c r="AM340">
        <f t="shared" si="501"/>
        <v>2055</v>
      </c>
      <c r="AN340">
        <f t="shared" si="501"/>
        <v>2056</v>
      </c>
      <c r="AO340">
        <f t="shared" si="501"/>
        <v>2057</v>
      </c>
      <c r="AP340">
        <f t="shared" si="501"/>
        <v>2058</v>
      </c>
      <c r="AQ340">
        <f t="shared" si="501"/>
        <v>2059</v>
      </c>
      <c r="AR340">
        <f t="shared" si="501"/>
        <v>2060</v>
      </c>
      <c r="AS340">
        <f t="shared" si="501"/>
        <v>2061</v>
      </c>
      <c r="AT340">
        <f t="shared" si="501"/>
        <v>2062</v>
      </c>
      <c r="AU340">
        <f t="shared" si="501"/>
        <v>2063</v>
      </c>
      <c r="AV340">
        <f t="shared" si="501"/>
        <v>2064</v>
      </c>
      <c r="AW340">
        <f t="shared" si="501"/>
        <v>2065</v>
      </c>
      <c r="AX340">
        <f t="shared" si="501"/>
        <v>2066</v>
      </c>
      <c r="AY340">
        <f t="shared" si="501"/>
        <v>2067</v>
      </c>
      <c r="AZ340">
        <f t="shared" si="501"/>
        <v>2068</v>
      </c>
      <c r="BA340">
        <f t="shared" si="501"/>
        <v>2069</v>
      </c>
      <c r="BB340">
        <f t="shared" si="501"/>
        <v>2070</v>
      </c>
      <c r="BC340">
        <f t="shared" si="501"/>
        <v>2071</v>
      </c>
      <c r="BD340">
        <f t="shared" si="501"/>
        <v>2072</v>
      </c>
      <c r="BE340">
        <f t="shared" si="501"/>
        <v>2073</v>
      </c>
      <c r="BF340">
        <f t="shared" si="501"/>
        <v>2074</v>
      </c>
      <c r="BG340">
        <f t="shared" si="501"/>
        <v>2075</v>
      </c>
      <c r="BH340">
        <f t="shared" si="501"/>
        <v>2076</v>
      </c>
      <c r="BI340">
        <f t="shared" si="501"/>
        <v>2077</v>
      </c>
      <c r="BJ340">
        <f t="shared" si="501"/>
        <v>2078</v>
      </c>
      <c r="BK340">
        <f t="shared" si="501"/>
        <v>2079</v>
      </c>
      <c r="BL340">
        <f t="shared" si="501"/>
        <v>2080</v>
      </c>
      <c r="BM340">
        <f t="shared" si="501"/>
        <v>2081</v>
      </c>
      <c r="BN340">
        <f t="shared" si="501"/>
        <v>2082</v>
      </c>
      <c r="BO340">
        <f t="shared" si="501"/>
        <v>2083</v>
      </c>
      <c r="BP340">
        <f t="shared" si="501"/>
        <v>2084</v>
      </c>
      <c r="BQ340">
        <f t="shared" si="501"/>
        <v>2085</v>
      </c>
      <c r="BR340">
        <f t="shared" si="501"/>
        <v>2086</v>
      </c>
      <c r="BS340">
        <f t="shared" ref="BS340:BY340" si="502">+IF(BS1&lt;=$D$313,BS1,"")</f>
        <v>2087</v>
      </c>
      <c r="BT340">
        <f t="shared" si="502"/>
        <v>2088</v>
      </c>
      <c r="BU340">
        <f t="shared" si="502"/>
        <v>2089</v>
      </c>
      <c r="BV340">
        <f t="shared" si="502"/>
        <v>2090</v>
      </c>
      <c r="BW340">
        <f t="shared" si="502"/>
        <v>2091</v>
      </c>
      <c r="BX340">
        <f t="shared" si="502"/>
        <v>2092</v>
      </c>
      <c r="BY340">
        <f t="shared" si="502"/>
        <v>2093</v>
      </c>
      <c r="BZ340" s="181"/>
    </row>
    <row r="341" spans="1:78" x14ac:dyDescent="0.25">
      <c r="A341" t="s">
        <v>79</v>
      </c>
      <c r="K341" s="45">
        <f>+IF(K$340&lt;=$D$313,K138,"")</f>
        <v>0</v>
      </c>
      <c r="L341" s="45">
        <f t="shared" ref="L341:BR341" si="503">+IF(L$340&lt;=$D$313,L138,"")</f>
        <v>0</v>
      </c>
      <c r="M341" s="45">
        <f t="shared" si="503"/>
        <v>0</v>
      </c>
      <c r="N341" s="45">
        <f t="shared" si="503"/>
        <v>0</v>
      </c>
      <c r="O341" s="45">
        <f t="shared" si="503"/>
        <v>0</v>
      </c>
      <c r="P341" s="45">
        <f t="shared" si="503"/>
        <v>0</v>
      </c>
      <c r="Q341" s="45">
        <f t="shared" si="503"/>
        <v>0</v>
      </c>
      <c r="R341" s="45">
        <f t="shared" si="503"/>
        <v>0</v>
      </c>
      <c r="S341" s="45">
        <f t="shared" si="503"/>
        <v>0</v>
      </c>
      <c r="T341" s="45">
        <f t="shared" si="503"/>
        <v>0</v>
      </c>
      <c r="U341" s="45">
        <f t="shared" si="503"/>
        <v>0</v>
      </c>
      <c r="V341" s="45">
        <f t="shared" si="503"/>
        <v>0</v>
      </c>
      <c r="W341" s="45">
        <f t="shared" si="503"/>
        <v>0</v>
      </c>
      <c r="X341" s="45">
        <f t="shared" si="503"/>
        <v>0</v>
      </c>
      <c r="Y341" s="45">
        <f t="shared" si="503"/>
        <v>0</v>
      </c>
      <c r="Z341" s="45">
        <f t="shared" si="503"/>
        <v>0</v>
      </c>
      <c r="AA341" s="45">
        <f t="shared" si="503"/>
        <v>0</v>
      </c>
      <c r="AB341" s="45">
        <f t="shared" si="503"/>
        <v>0</v>
      </c>
      <c r="AC341" s="45">
        <f t="shared" si="503"/>
        <v>0</v>
      </c>
      <c r="AD341" s="45">
        <f t="shared" si="503"/>
        <v>0</v>
      </c>
      <c r="AE341" s="45">
        <f t="shared" si="503"/>
        <v>0</v>
      </c>
      <c r="AF341" s="45">
        <f t="shared" si="503"/>
        <v>0</v>
      </c>
      <c r="AG341" s="45">
        <f t="shared" si="503"/>
        <v>0</v>
      </c>
      <c r="AH341" s="45">
        <f t="shared" si="503"/>
        <v>0</v>
      </c>
      <c r="AI341" s="45">
        <f t="shared" si="503"/>
        <v>0</v>
      </c>
      <c r="AJ341" s="45">
        <f t="shared" si="503"/>
        <v>0</v>
      </c>
      <c r="AK341" s="45">
        <f t="shared" si="503"/>
        <v>0</v>
      </c>
      <c r="AL341" s="45">
        <f t="shared" si="503"/>
        <v>0</v>
      </c>
      <c r="AM341" s="45">
        <f t="shared" si="503"/>
        <v>0</v>
      </c>
      <c r="AN341" s="45">
        <f t="shared" si="503"/>
        <v>0</v>
      </c>
      <c r="AO341" s="45">
        <f t="shared" si="503"/>
        <v>0</v>
      </c>
      <c r="AP341" s="45">
        <f t="shared" si="503"/>
        <v>0</v>
      </c>
      <c r="AQ341" s="45">
        <f t="shared" si="503"/>
        <v>0</v>
      </c>
      <c r="AR341" s="45">
        <f t="shared" si="503"/>
        <v>0</v>
      </c>
      <c r="AS341" s="45">
        <f t="shared" si="503"/>
        <v>0</v>
      </c>
      <c r="AT341" s="45">
        <f t="shared" si="503"/>
        <v>0</v>
      </c>
      <c r="AU341" s="45">
        <f t="shared" si="503"/>
        <v>0</v>
      </c>
      <c r="AV341" s="45">
        <f t="shared" si="503"/>
        <v>0</v>
      </c>
      <c r="AW341" s="45">
        <f t="shared" si="503"/>
        <v>0</v>
      </c>
      <c r="AX341" s="45">
        <f t="shared" si="503"/>
        <v>0</v>
      </c>
      <c r="AY341" s="45">
        <f t="shared" si="503"/>
        <v>0</v>
      </c>
      <c r="AZ341" s="45">
        <f t="shared" si="503"/>
        <v>0</v>
      </c>
      <c r="BA341" s="45">
        <f t="shared" si="503"/>
        <v>0</v>
      </c>
      <c r="BB341" s="45">
        <f t="shared" si="503"/>
        <v>0</v>
      </c>
      <c r="BC341" s="45">
        <f t="shared" si="503"/>
        <v>0</v>
      </c>
      <c r="BD341" s="45">
        <f t="shared" si="503"/>
        <v>0</v>
      </c>
      <c r="BE341" s="45">
        <f t="shared" si="503"/>
        <v>0</v>
      </c>
      <c r="BF341" s="45">
        <f t="shared" si="503"/>
        <v>0</v>
      </c>
      <c r="BG341" s="45">
        <f t="shared" si="503"/>
        <v>0</v>
      </c>
      <c r="BH341" s="45">
        <f t="shared" si="503"/>
        <v>0</v>
      </c>
      <c r="BI341" s="45">
        <f t="shared" si="503"/>
        <v>0</v>
      </c>
      <c r="BJ341" s="45">
        <f t="shared" si="503"/>
        <v>0</v>
      </c>
      <c r="BK341" s="45">
        <f t="shared" si="503"/>
        <v>0</v>
      </c>
      <c r="BL341" s="45">
        <f t="shared" si="503"/>
        <v>0</v>
      </c>
      <c r="BM341" s="45">
        <f t="shared" si="503"/>
        <v>0</v>
      </c>
      <c r="BN341" s="45">
        <f t="shared" si="503"/>
        <v>0</v>
      </c>
      <c r="BO341" s="45">
        <f t="shared" si="503"/>
        <v>0</v>
      </c>
      <c r="BP341" s="45">
        <f t="shared" si="503"/>
        <v>0</v>
      </c>
      <c r="BQ341" s="45">
        <f t="shared" si="503"/>
        <v>0</v>
      </c>
      <c r="BR341" s="45">
        <f t="shared" si="503"/>
        <v>0</v>
      </c>
      <c r="BS341" s="45">
        <f t="shared" ref="BS341:BY341" si="504">+IF(BS$340&lt;=$D$313,BS138,"")</f>
        <v>0</v>
      </c>
      <c r="BT341" s="45">
        <f t="shared" si="504"/>
        <v>0</v>
      </c>
      <c r="BU341" s="45">
        <f t="shared" si="504"/>
        <v>0</v>
      </c>
      <c r="BV341" s="45">
        <f t="shared" si="504"/>
        <v>0</v>
      </c>
      <c r="BW341" s="45">
        <f t="shared" si="504"/>
        <v>0</v>
      </c>
      <c r="BX341" s="45">
        <f t="shared" si="504"/>
        <v>28864.347999999998</v>
      </c>
      <c r="BY341" s="45">
        <f t="shared" si="504"/>
        <v>28864.347999999998</v>
      </c>
      <c r="BZ341" s="181"/>
    </row>
    <row r="342" spans="1:78" x14ac:dyDescent="0.25">
      <c r="A342" t="s">
        <v>720</v>
      </c>
      <c r="K342" s="45">
        <f>+IF(K$340&lt;=$D$313,K214,"")</f>
        <v>0</v>
      </c>
      <c r="L342" s="45">
        <f t="shared" ref="L342:BR342" si="505">+IF(L$340&lt;=$D$313,L214,"")</f>
        <v>0</v>
      </c>
      <c r="M342" s="45">
        <f t="shared" si="505"/>
        <v>0</v>
      </c>
      <c r="N342" s="45">
        <f t="shared" si="505"/>
        <v>0</v>
      </c>
      <c r="O342" s="45">
        <f t="shared" si="505"/>
        <v>0</v>
      </c>
      <c r="P342" s="45">
        <f t="shared" si="505"/>
        <v>0</v>
      </c>
      <c r="Q342" s="45">
        <f t="shared" si="505"/>
        <v>0</v>
      </c>
      <c r="R342" s="45">
        <f t="shared" si="505"/>
        <v>0</v>
      </c>
      <c r="S342" s="45">
        <f t="shared" si="505"/>
        <v>0</v>
      </c>
      <c r="T342" s="45">
        <f t="shared" si="505"/>
        <v>0</v>
      </c>
      <c r="U342" s="45">
        <f t="shared" si="505"/>
        <v>0</v>
      </c>
      <c r="V342" s="45">
        <f t="shared" si="505"/>
        <v>0</v>
      </c>
      <c r="W342" s="45">
        <f t="shared" si="505"/>
        <v>0</v>
      </c>
      <c r="X342" s="45">
        <f t="shared" si="505"/>
        <v>0</v>
      </c>
      <c r="Y342" s="45">
        <f t="shared" si="505"/>
        <v>0</v>
      </c>
      <c r="Z342" s="45">
        <f t="shared" si="505"/>
        <v>0</v>
      </c>
      <c r="AA342" s="45">
        <f t="shared" si="505"/>
        <v>0</v>
      </c>
      <c r="AB342" s="45">
        <f t="shared" si="505"/>
        <v>0</v>
      </c>
      <c r="AC342" s="45">
        <f t="shared" si="505"/>
        <v>0</v>
      </c>
      <c r="AD342" s="45">
        <f t="shared" si="505"/>
        <v>0</v>
      </c>
      <c r="AE342" s="45">
        <f t="shared" si="505"/>
        <v>0</v>
      </c>
      <c r="AF342" s="45">
        <f t="shared" si="505"/>
        <v>0</v>
      </c>
      <c r="AG342" s="45">
        <f t="shared" si="505"/>
        <v>0</v>
      </c>
      <c r="AH342" s="45">
        <f t="shared" si="505"/>
        <v>0</v>
      </c>
      <c r="AI342" s="45">
        <f t="shared" si="505"/>
        <v>0</v>
      </c>
      <c r="AJ342" s="45">
        <f t="shared" si="505"/>
        <v>0</v>
      </c>
      <c r="AK342" s="45">
        <f t="shared" si="505"/>
        <v>0</v>
      </c>
      <c r="AL342" s="45">
        <f t="shared" si="505"/>
        <v>0</v>
      </c>
      <c r="AM342" s="45">
        <f t="shared" si="505"/>
        <v>0</v>
      </c>
      <c r="AN342" s="45">
        <f t="shared" si="505"/>
        <v>0</v>
      </c>
      <c r="AO342" s="45">
        <f t="shared" si="505"/>
        <v>0</v>
      </c>
      <c r="AP342" s="45">
        <f t="shared" si="505"/>
        <v>0</v>
      </c>
      <c r="AQ342" s="45">
        <f t="shared" si="505"/>
        <v>0</v>
      </c>
      <c r="AR342" s="45">
        <f t="shared" si="505"/>
        <v>0</v>
      </c>
      <c r="AS342" s="45">
        <f t="shared" si="505"/>
        <v>0</v>
      </c>
      <c r="AT342" s="45">
        <f t="shared" si="505"/>
        <v>0</v>
      </c>
      <c r="AU342" s="45">
        <f t="shared" si="505"/>
        <v>0</v>
      </c>
      <c r="AV342" s="45">
        <f t="shared" si="505"/>
        <v>0</v>
      </c>
      <c r="AW342" s="45">
        <f t="shared" si="505"/>
        <v>0</v>
      </c>
      <c r="AX342" s="45">
        <f t="shared" si="505"/>
        <v>0</v>
      </c>
      <c r="AY342" s="45">
        <f t="shared" si="505"/>
        <v>0</v>
      </c>
      <c r="AZ342" s="45">
        <f t="shared" si="505"/>
        <v>0</v>
      </c>
      <c r="BA342" s="45">
        <f t="shared" si="505"/>
        <v>0</v>
      </c>
      <c r="BB342" s="45">
        <f t="shared" si="505"/>
        <v>0</v>
      </c>
      <c r="BC342" s="45">
        <f t="shared" si="505"/>
        <v>0</v>
      </c>
      <c r="BD342" s="45">
        <f t="shared" si="505"/>
        <v>0</v>
      </c>
      <c r="BE342" s="45">
        <f t="shared" si="505"/>
        <v>0</v>
      </c>
      <c r="BF342" s="45">
        <f t="shared" si="505"/>
        <v>0</v>
      </c>
      <c r="BG342" s="45">
        <f t="shared" si="505"/>
        <v>0</v>
      </c>
      <c r="BH342" s="45">
        <f t="shared" si="505"/>
        <v>0</v>
      </c>
      <c r="BI342" s="45">
        <f t="shared" si="505"/>
        <v>0</v>
      </c>
      <c r="BJ342" s="45">
        <f t="shared" si="505"/>
        <v>0</v>
      </c>
      <c r="BK342" s="45">
        <f t="shared" si="505"/>
        <v>0</v>
      </c>
      <c r="BL342" s="45">
        <f t="shared" si="505"/>
        <v>0</v>
      </c>
      <c r="BM342" s="45">
        <f t="shared" si="505"/>
        <v>0</v>
      </c>
      <c r="BN342" s="45">
        <f t="shared" si="505"/>
        <v>0</v>
      </c>
      <c r="BO342" s="45">
        <f t="shared" si="505"/>
        <v>0</v>
      </c>
      <c r="BP342" s="45">
        <f t="shared" si="505"/>
        <v>0</v>
      </c>
      <c r="BQ342" s="45">
        <f t="shared" si="505"/>
        <v>0</v>
      </c>
      <c r="BR342" s="45">
        <f t="shared" si="505"/>
        <v>0</v>
      </c>
      <c r="BS342" s="45">
        <f t="shared" ref="BS342:BY342" si="506">+IF(BS$340&lt;=$D$313,BS214,"")</f>
        <v>0</v>
      </c>
      <c r="BT342" s="45">
        <f t="shared" si="506"/>
        <v>0</v>
      </c>
      <c r="BU342" s="45">
        <f t="shared" si="506"/>
        <v>0</v>
      </c>
      <c r="BV342" s="45">
        <f t="shared" si="506"/>
        <v>0</v>
      </c>
      <c r="BW342" s="45">
        <f t="shared" si="506"/>
        <v>0</v>
      </c>
      <c r="BX342" s="45">
        <f t="shared" si="506"/>
        <v>0</v>
      </c>
      <c r="BY342" s="45">
        <f t="shared" si="506"/>
        <v>0</v>
      </c>
      <c r="BZ342" s="181"/>
    </row>
    <row r="343" spans="1:78" x14ac:dyDescent="0.25">
      <c r="A343" t="s">
        <v>721</v>
      </c>
      <c r="K343" s="452">
        <f t="shared" ref="K343:AS343" si="507">+IF(K$340&lt;=$D$313,K303-K244,0)</f>
        <v>0</v>
      </c>
      <c r="L343" s="452">
        <f t="shared" si="507"/>
        <v>0</v>
      </c>
      <c r="M343" s="452">
        <f t="shared" si="507"/>
        <v>0</v>
      </c>
      <c r="N343" s="452">
        <f t="shared" si="507"/>
        <v>0</v>
      </c>
      <c r="O343" s="452">
        <f t="shared" si="507"/>
        <v>0</v>
      </c>
      <c r="P343" s="452">
        <f t="shared" si="507"/>
        <v>0</v>
      </c>
      <c r="Q343" s="452">
        <f t="shared" si="507"/>
        <v>0</v>
      </c>
      <c r="R343" s="452">
        <f t="shared" si="507"/>
        <v>0</v>
      </c>
      <c r="S343" s="452">
        <f t="shared" si="507"/>
        <v>0</v>
      </c>
      <c r="T343" s="452">
        <f t="shared" si="507"/>
        <v>0</v>
      </c>
      <c r="U343" s="452">
        <f t="shared" si="507"/>
        <v>0</v>
      </c>
      <c r="V343" s="452">
        <f t="shared" si="507"/>
        <v>0</v>
      </c>
      <c r="W343" s="452">
        <f t="shared" si="507"/>
        <v>0</v>
      </c>
      <c r="X343" s="452">
        <f t="shared" si="507"/>
        <v>0</v>
      </c>
      <c r="Y343" s="452">
        <f t="shared" si="507"/>
        <v>0</v>
      </c>
      <c r="Z343" s="452">
        <f>+IF(Z$340&lt;=$D$313,Z303-Z244,0)</f>
        <v>0</v>
      </c>
      <c r="AA343" s="452">
        <f t="shared" si="507"/>
        <v>0</v>
      </c>
      <c r="AB343" s="452">
        <f t="shared" si="507"/>
        <v>0</v>
      </c>
      <c r="AC343" s="452">
        <f t="shared" si="507"/>
        <v>0</v>
      </c>
      <c r="AD343" s="452">
        <f t="shared" si="507"/>
        <v>0</v>
      </c>
      <c r="AE343" s="452">
        <f t="shared" si="507"/>
        <v>0</v>
      </c>
      <c r="AF343" s="452">
        <f t="shared" si="507"/>
        <v>0</v>
      </c>
      <c r="AG343" s="452">
        <f t="shared" si="507"/>
        <v>0</v>
      </c>
      <c r="AH343" s="452">
        <f t="shared" si="507"/>
        <v>0</v>
      </c>
      <c r="AI343" s="452">
        <f t="shared" si="507"/>
        <v>0</v>
      </c>
      <c r="AJ343" s="452">
        <f t="shared" si="507"/>
        <v>0</v>
      </c>
      <c r="AK343" s="452">
        <f t="shared" si="507"/>
        <v>0</v>
      </c>
      <c r="AL343" s="452">
        <f t="shared" si="507"/>
        <v>0</v>
      </c>
      <c r="AM343" s="452">
        <f>+IF(AM$340&lt;=$D$313,AM303-AM244,0)</f>
        <v>0</v>
      </c>
      <c r="AN343" s="452">
        <f t="shared" si="507"/>
        <v>0</v>
      </c>
      <c r="AO343" s="452">
        <f t="shared" si="507"/>
        <v>0</v>
      </c>
      <c r="AP343" s="452">
        <f t="shared" si="507"/>
        <v>0</v>
      </c>
      <c r="AQ343" s="452">
        <f t="shared" si="507"/>
        <v>0</v>
      </c>
      <c r="AR343" s="452">
        <f t="shared" si="507"/>
        <v>0</v>
      </c>
      <c r="AS343" s="452">
        <f t="shared" si="507"/>
        <v>0</v>
      </c>
      <c r="AT343" s="452">
        <f>+IF(AT$340&lt;=$D$313,AT303-AT244,0)</f>
        <v>0</v>
      </c>
      <c r="AU343" s="452">
        <f t="shared" ref="AU343:BR343" si="508">+IF(AU$340&lt;=$D$313,AU303-AU244,0)</f>
        <v>0</v>
      </c>
      <c r="AV343" s="452">
        <f t="shared" si="508"/>
        <v>0</v>
      </c>
      <c r="AW343" s="452">
        <f t="shared" si="508"/>
        <v>0</v>
      </c>
      <c r="AX343" s="452">
        <f t="shared" si="508"/>
        <v>0</v>
      </c>
      <c r="AY343" s="452">
        <f t="shared" si="508"/>
        <v>0</v>
      </c>
      <c r="AZ343" s="452">
        <f t="shared" si="508"/>
        <v>0</v>
      </c>
      <c r="BA343" s="452">
        <f t="shared" si="508"/>
        <v>0</v>
      </c>
      <c r="BB343" s="452">
        <f t="shared" si="508"/>
        <v>0</v>
      </c>
      <c r="BC343" s="452">
        <f t="shared" si="508"/>
        <v>0</v>
      </c>
      <c r="BD343" s="452">
        <f t="shared" si="508"/>
        <v>0</v>
      </c>
      <c r="BE343" s="452">
        <f t="shared" si="508"/>
        <v>0</v>
      </c>
      <c r="BF343" s="452">
        <f t="shared" si="508"/>
        <v>0</v>
      </c>
      <c r="BG343" s="452">
        <f t="shared" si="508"/>
        <v>0</v>
      </c>
      <c r="BH343" s="452">
        <f t="shared" si="508"/>
        <v>0</v>
      </c>
      <c r="BI343" s="452">
        <f t="shared" si="508"/>
        <v>0</v>
      </c>
      <c r="BJ343" s="452">
        <f t="shared" si="508"/>
        <v>0</v>
      </c>
      <c r="BK343" s="452">
        <f t="shared" si="508"/>
        <v>0</v>
      </c>
      <c r="BL343" s="452">
        <f t="shared" si="508"/>
        <v>0</v>
      </c>
      <c r="BM343" s="452">
        <f t="shared" si="508"/>
        <v>0</v>
      </c>
      <c r="BN343" s="452">
        <f t="shared" si="508"/>
        <v>0</v>
      </c>
      <c r="BO343" s="452">
        <f t="shared" si="508"/>
        <v>0</v>
      </c>
      <c r="BP343" s="452">
        <f t="shared" si="508"/>
        <v>0</v>
      </c>
      <c r="BQ343" s="452">
        <f t="shared" si="508"/>
        <v>0</v>
      </c>
      <c r="BR343" s="452">
        <f t="shared" si="508"/>
        <v>0</v>
      </c>
      <c r="BS343" s="452">
        <f t="shared" ref="BS343:BY343" si="509">+IF(BS$340&lt;=$D$313,BS303-BS244,0)</f>
        <v>0</v>
      </c>
      <c r="BT343" s="452">
        <f t="shared" si="509"/>
        <v>0</v>
      </c>
      <c r="BU343" s="452">
        <f t="shared" si="509"/>
        <v>0</v>
      </c>
      <c r="BV343" s="452">
        <f t="shared" si="509"/>
        <v>0</v>
      </c>
      <c r="BW343" s="452">
        <f t="shared" si="509"/>
        <v>0</v>
      </c>
      <c r="BX343" s="452">
        <f t="shared" si="509"/>
        <v>28864.347999999998</v>
      </c>
      <c r="BY343" s="452">
        <f t="shared" si="509"/>
        <v>57728.695999999996</v>
      </c>
      <c r="BZ343" s="181"/>
    </row>
    <row r="344" spans="1:78" x14ac:dyDescent="0.25">
      <c r="BZ344" s="181"/>
    </row>
    <row r="345" spans="1:78" x14ac:dyDescent="0.25">
      <c r="BZ345" s="181"/>
    </row>
    <row r="346" spans="1:78" x14ac:dyDescent="0.25">
      <c r="BZ346" s="181"/>
    </row>
    <row r="347" spans="1:78" x14ac:dyDescent="0.25">
      <c r="A347" t="s">
        <v>911</v>
      </c>
      <c r="BZ347" s="181"/>
    </row>
    <row r="348" spans="1:78" x14ac:dyDescent="0.25">
      <c r="A348" t="s">
        <v>910</v>
      </c>
      <c r="B348" s="30" t="str">
        <f>+'Retirement Plan'!AA18</f>
        <v>Medium</v>
      </c>
      <c r="C348" s="31">
        <f>+SUMIF(Tables!L$259:L$265,B348,Tables!S$259:S$265)</f>
        <v>0.05</v>
      </c>
      <c r="BZ348" s="181"/>
    </row>
    <row r="349" spans="1:78" x14ac:dyDescent="0.25">
      <c r="A349" t="s">
        <v>912</v>
      </c>
      <c r="BZ349" s="181"/>
    </row>
    <row r="350" spans="1:78" x14ac:dyDescent="0.25">
      <c r="A350" t="s">
        <v>962</v>
      </c>
      <c r="K350" s="45">
        <f>SUM(K84:K119)+SUM(K126:K136)</f>
        <v>0</v>
      </c>
      <c r="L350" s="45">
        <f>+L351-K351</f>
        <v>0</v>
      </c>
      <c r="M350" s="45">
        <f t="shared" ref="M350:R350" si="510">+M351-L351</f>
        <v>0</v>
      </c>
      <c r="N350" s="45">
        <f t="shared" si="510"/>
        <v>0</v>
      </c>
      <c r="O350" s="45">
        <f t="shared" si="510"/>
        <v>0</v>
      </c>
      <c r="P350" s="45">
        <f t="shared" si="510"/>
        <v>0</v>
      </c>
      <c r="Q350" s="45">
        <f>+Q351-P351</f>
        <v>0</v>
      </c>
      <c r="R350" s="45">
        <f t="shared" si="510"/>
        <v>0</v>
      </c>
      <c r="S350" s="45">
        <f t="shared" ref="S350" si="511">+S351-R351</f>
        <v>0</v>
      </c>
      <c r="T350" s="45">
        <f t="shared" ref="T350" si="512">+T351-S351</f>
        <v>0</v>
      </c>
      <c r="U350" s="45">
        <f t="shared" ref="U350" si="513">+U351-T351</f>
        <v>0</v>
      </c>
      <c r="V350" s="45">
        <f t="shared" ref="V350" si="514">+V351-U351</f>
        <v>0</v>
      </c>
      <c r="W350" s="45">
        <f t="shared" ref="W350" si="515">+W351-V351</f>
        <v>0</v>
      </c>
      <c r="X350" s="45">
        <f t="shared" ref="X350" si="516">+X351-W351</f>
        <v>0</v>
      </c>
      <c r="Y350" s="45">
        <f t="shared" ref="Y350" si="517">+Y351-X351</f>
        <v>0</v>
      </c>
      <c r="Z350" s="45">
        <f t="shared" ref="Z350" si="518">+Z351-Y351</f>
        <v>0</v>
      </c>
      <c r="AA350" s="45">
        <f t="shared" ref="AA350" si="519">+AA351-Z351</f>
        <v>0</v>
      </c>
      <c r="AB350" s="45">
        <f t="shared" ref="AB350" si="520">+AB351-AA351</f>
        <v>0</v>
      </c>
      <c r="AC350" s="45">
        <f t="shared" ref="AC350" si="521">+AC351-AB351</f>
        <v>0</v>
      </c>
      <c r="AD350" s="45">
        <f t="shared" ref="AD350" si="522">+AD351-AC351</f>
        <v>0</v>
      </c>
      <c r="AE350" s="45">
        <f t="shared" ref="AE350" si="523">+AE351-AD351</f>
        <v>0</v>
      </c>
      <c r="AF350" s="45">
        <f t="shared" ref="AF350" si="524">+AF351-AE351</f>
        <v>0</v>
      </c>
      <c r="AG350" s="45">
        <f t="shared" ref="AG350" si="525">+AG351-AF351</f>
        <v>0</v>
      </c>
      <c r="AH350" s="45">
        <f t="shared" ref="AH350" si="526">+AH351-AG351</f>
        <v>0</v>
      </c>
      <c r="AI350" s="45">
        <f t="shared" ref="AI350" si="527">+AI351-AH351</f>
        <v>0</v>
      </c>
      <c r="AJ350" s="45">
        <f t="shared" ref="AJ350" si="528">+AJ351-AI351</f>
        <v>0</v>
      </c>
      <c r="AK350" s="45">
        <f t="shared" ref="AK350" si="529">+AK351-AJ351</f>
        <v>0</v>
      </c>
      <c r="AL350" s="45">
        <f t="shared" ref="AL350" si="530">+AL351-AK351</f>
        <v>0</v>
      </c>
      <c r="AM350" s="45">
        <f t="shared" ref="AM350" si="531">+AM351-AL351</f>
        <v>0</v>
      </c>
      <c r="AN350" s="45">
        <f t="shared" ref="AN350" si="532">+AN351-AM351</f>
        <v>0</v>
      </c>
      <c r="AO350" s="45">
        <f t="shared" ref="AO350" si="533">+AO351-AN351</f>
        <v>0</v>
      </c>
      <c r="AP350" s="45">
        <f t="shared" ref="AP350" si="534">+AP351-AO351</f>
        <v>0</v>
      </c>
      <c r="AQ350" s="45">
        <f t="shared" ref="AQ350" si="535">+AQ351-AP351</f>
        <v>0</v>
      </c>
      <c r="AR350" s="45">
        <f t="shared" ref="AR350" si="536">+AR351-AQ351</f>
        <v>0</v>
      </c>
      <c r="AS350" s="45">
        <f t="shared" ref="AS350" si="537">+AS351-AR351</f>
        <v>0</v>
      </c>
      <c r="AT350" s="45">
        <f t="shared" ref="AT350" si="538">+AT351-AS351</f>
        <v>0</v>
      </c>
      <c r="AU350" s="45">
        <f t="shared" ref="AU350" si="539">+AU351-AT351</f>
        <v>0</v>
      </c>
      <c r="AV350" s="45">
        <f t="shared" ref="AV350" si="540">+AV351-AU351</f>
        <v>0</v>
      </c>
      <c r="AW350" s="45">
        <f t="shared" ref="AW350" si="541">+AW351-AV351</f>
        <v>0</v>
      </c>
      <c r="AX350" s="45">
        <f t="shared" ref="AX350" si="542">+AX351-AW351</f>
        <v>0</v>
      </c>
      <c r="AY350" s="45">
        <f t="shared" ref="AY350" si="543">+AY351-AX351</f>
        <v>0</v>
      </c>
      <c r="AZ350" s="45">
        <f t="shared" ref="AZ350" si="544">+AZ351-AY351</f>
        <v>0</v>
      </c>
      <c r="BA350" s="45">
        <f t="shared" ref="BA350" si="545">+BA351-AZ351</f>
        <v>0</v>
      </c>
      <c r="BB350" s="45">
        <f t="shared" ref="BB350" si="546">+BB351-BA351</f>
        <v>0</v>
      </c>
      <c r="BC350" s="45">
        <f t="shared" ref="BC350" si="547">+BC351-BB351</f>
        <v>0</v>
      </c>
      <c r="BD350" s="45">
        <f t="shared" ref="BD350" si="548">+BD351-BC351</f>
        <v>0</v>
      </c>
      <c r="BE350" s="45">
        <f t="shared" ref="BE350" si="549">+BE351-BD351</f>
        <v>0</v>
      </c>
      <c r="BF350" s="45">
        <f t="shared" ref="BF350" si="550">+BF351-BE351</f>
        <v>0</v>
      </c>
      <c r="BG350" s="45">
        <f t="shared" ref="BG350" si="551">+BG351-BF351</f>
        <v>0</v>
      </c>
      <c r="BH350" s="45">
        <f t="shared" ref="BH350" si="552">+BH351-BG351</f>
        <v>0</v>
      </c>
      <c r="BI350" s="45">
        <f t="shared" ref="BI350" si="553">+BI351-BH351</f>
        <v>0</v>
      </c>
      <c r="BJ350" s="45">
        <f t="shared" ref="BJ350" si="554">+BJ351-BI351</f>
        <v>0</v>
      </c>
      <c r="BK350" s="45">
        <f t="shared" ref="BK350" si="555">+BK351-BJ351</f>
        <v>0</v>
      </c>
      <c r="BL350" s="45">
        <f t="shared" ref="BL350" si="556">+BL351-BK351</f>
        <v>0</v>
      </c>
      <c r="BM350" s="45">
        <f t="shared" ref="BM350" si="557">+BM351-BL351</f>
        <v>0</v>
      </c>
      <c r="BN350" s="45">
        <f t="shared" ref="BN350" si="558">+BN351-BM351</f>
        <v>0</v>
      </c>
      <c r="BO350" s="45">
        <f t="shared" ref="BO350" si="559">+BO351-BN351</f>
        <v>0</v>
      </c>
      <c r="BP350" s="45">
        <f t="shared" ref="BP350" si="560">+BP351-BO351</f>
        <v>0</v>
      </c>
      <c r="BQ350" s="45">
        <f t="shared" ref="BQ350" si="561">+BQ351-BP351</f>
        <v>0</v>
      </c>
      <c r="BR350" s="45">
        <f t="shared" ref="BR350" si="562">+BR351-BQ351</f>
        <v>0</v>
      </c>
      <c r="BS350" s="45">
        <f t="shared" ref="BS350" si="563">+BS351-BR351</f>
        <v>0</v>
      </c>
      <c r="BT350" s="45">
        <f t="shared" ref="BT350" si="564">+BT351-BS351</f>
        <v>0</v>
      </c>
      <c r="BU350" s="45">
        <f t="shared" ref="BU350" si="565">+BU351-BT351</f>
        <v>0</v>
      </c>
      <c r="BV350" s="45">
        <f t="shared" ref="BV350" si="566">+BV351-BU351</f>
        <v>0</v>
      </c>
      <c r="BW350" s="45">
        <f t="shared" ref="BW350" si="567">+BW351-BV351</f>
        <v>0</v>
      </c>
      <c r="BX350" s="45">
        <f t="shared" ref="BX350" si="568">+BX351-BW351</f>
        <v>28864.347999999998</v>
      </c>
      <c r="BY350" s="45">
        <f t="shared" ref="BY350" si="569">+BY351-BX351</f>
        <v>28864.347999999998</v>
      </c>
      <c r="BZ350" s="181"/>
    </row>
    <row r="351" spans="1:78" x14ac:dyDescent="0.25">
      <c r="A351" t="s">
        <v>961</v>
      </c>
      <c r="C351" s="3" t="s">
        <v>963</v>
      </c>
      <c r="D351" s="3" t="s">
        <v>870</v>
      </c>
      <c r="E351" s="3" t="s">
        <v>877</v>
      </c>
      <c r="F351" s="3" t="s">
        <v>878</v>
      </c>
      <c r="G351" s="3" t="s">
        <v>964</v>
      </c>
      <c r="H351" s="3" t="s">
        <v>965</v>
      </c>
      <c r="K351" s="45">
        <f>+K303</f>
        <v>0</v>
      </c>
      <c r="L351" s="45">
        <f t="shared" ref="L351:R351" si="570">+L303</f>
        <v>0</v>
      </c>
      <c r="M351" s="45">
        <f t="shared" si="570"/>
        <v>0</v>
      </c>
      <c r="N351" s="45">
        <f t="shared" si="570"/>
        <v>0</v>
      </c>
      <c r="O351" s="45">
        <f t="shared" si="570"/>
        <v>0</v>
      </c>
      <c r="P351" s="45">
        <f t="shared" si="570"/>
        <v>0</v>
      </c>
      <c r="Q351" s="45">
        <f t="shared" si="570"/>
        <v>0</v>
      </c>
      <c r="R351" s="45">
        <f t="shared" si="570"/>
        <v>0</v>
      </c>
      <c r="S351" s="45">
        <f t="shared" ref="S351:BR351" si="571">+S303</f>
        <v>0</v>
      </c>
      <c r="T351" s="45">
        <f t="shared" si="571"/>
        <v>0</v>
      </c>
      <c r="U351" s="45">
        <f t="shared" si="571"/>
        <v>0</v>
      </c>
      <c r="V351" s="45">
        <f t="shared" si="571"/>
        <v>0</v>
      </c>
      <c r="W351" s="45">
        <f t="shared" si="571"/>
        <v>0</v>
      </c>
      <c r="X351" s="45">
        <f t="shared" si="571"/>
        <v>0</v>
      </c>
      <c r="Y351" s="45">
        <f t="shared" si="571"/>
        <v>0</v>
      </c>
      <c r="Z351" s="45">
        <f t="shared" si="571"/>
        <v>0</v>
      </c>
      <c r="AA351" s="45">
        <f t="shared" si="571"/>
        <v>0</v>
      </c>
      <c r="AB351" s="45">
        <f t="shared" si="571"/>
        <v>0</v>
      </c>
      <c r="AC351" s="45">
        <f t="shared" si="571"/>
        <v>0</v>
      </c>
      <c r="AD351" s="45">
        <f t="shared" si="571"/>
        <v>0</v>
      </c>
      <c r="AE351" s="45">
        <f t="shared" si="571"/>
        <v>0</v>
      </c>
      <c r="AF351" s="45">
        <f t="shared" si="571"/>
        <v>0</v>
      </c>
      <c r="AG351" s="45">
        <f t="shared" si="571"/>
        <v>0</v>
      </c>
      <c r="AH351" s="45">
        <f t="shared" si="571"/>
        <v>0</v>
      </c>
      <c r="AI351" s="45">
        <f t="shared" si="571"/>
        <v>0</v>
      </c>
      <c r="AJ351" s="45">
        <f t="shared" si="571"/>
        <v>0</v>
      </c>
      <c r="AK351" s="45">
        <f t="shared" si="571"/>
        <v>0</v>
      </c>
      <c r="AL351" s="45">
        <f t="shared" si="571"/>
        <v>0</v>
      </c>
      <c r="AM351" s="45">
        <f t="shared" si="571"/>
        <v>0</v>
      </c>
      <c r="AN351" s="45">
        <f t="shared" si="571"/>
        <v>0</v>
      </c>
      <c r="AO351" s="45">
        <f t="shared" si="571"/>
        <v>0</v>
      </c>
      <c r="AP351" s="45">
        <f t="shared" si="571"/>
        <v>0</v>
      </c>
      <c r="AQ351" s="45">
        <f t="shared" si="571"/>
        <v>0</v>
      </c>
      <c r="AR351" s="45">
        <f t="shared" si="571"/>
        <v>0</v>
      </c>
      <c r="AS351" s="45">
        <f t="shared" si="571"/>
        <v>0</v>
      </c>
      <c r="AT351" s="45">
        <f t="shared" si="571"/>
        <v>0</v>
      </c>
      <c r="AU351" s="45">
        <f t="shared" si="571"/>
        <v>0</v>
      </c>
      <c r="AV351" s="45">
        <f t="shared" si="571"/>
        <v>0</v>
      </c>
      <c r="AW351" s="45">
        <f t="shared" si="571"/>
        <v>0</v>
      </c>
      <c r="AX351" s="45">
        <f t="shared" si="571"/>
        <v>0</v>
      </c>
      <c r="AY351" s="45">
        <f t="shared" si="571"/>
        <v>0</v>
      </c>
      <c r="AZ351" s="45">
        <f t="shared" si="571"/>
        <v>0</v>
      </c>
      <c r="BA351" s="45">
        <f t="shared" si="571"/>
        <v>0</v>
      </c>
      <c r="BB351" s="45">
        <f t="shared" si="571"/>
        <v>0</v>
      </c>
      <c r="BC351" s="45">
        <f t="shared" si="571"/>
        <v>0</v>
      </c>
      <c r="BD351" s="45">
        <f t="shared" si="571"/>
        <v>0</v>
      </c>
      <c r="BE351" s="45">
        <f t="shared" si="571"/>
        <v>0</v>
      </c>
      <c r="BF351" s="45">
        <f t="shared" si="571"/>
        <v>0</v>
      </c>
      <c r="BG351" s="45">
        <f t="shared" si="571"/>
        <v>0</v>
      </c>
      <c r="BH351" s="45">
        <f t="shared" si="571"/>
        <v>0</v>
      </c>
      <c r="BI351" s="45">
        <f t="shared" si="571"/>
        <v>0</v>
      </c>
      <c r="BJ351" s="45">
        <f t="shared" si="571"/>
        <v>0</v>
      </c>
      <c r="BK351" s="45">
        <f t="shared" si="571"/>
        <v>0</v>
      </c>
      <c r="BL351" s="45">
        <f t="shared" si="571"/>
        <v>0</v>
      </c>
      <c r="BM351" s="45">
        <f t="shared" si="571"/>
        <v>0</v>
      </c>
      <c r="BN351" s="45">
        <f t="shared" si="571"/>
        <v>0</v>
      </c>
      <c r="BO351" s="45">
        <f t="shared" si="571"/>
        <v>0</v>
      </c>
      <c r="BP351" s="45">
        <f t="shared" si="571"/>
        <v>0</v>
      </c>
      <c r="BQ351" s="45">
        <f t="shared" si="571"/>
        <v>0</v>
      </c>
      <c r="BR351" s="45">
        <f t="shared" si="571"/>
        <v>0</v>
      </c>
      <c r="BS351" s="45">
        <f t="shared" ref="BS351:BY351" si="572">+BS303</f>
        <v>0</v>
      </c>
      <c r="BT351" s="45">
        <f t="shared" si="572"/>
        <v>0</v>
      </c>
      <c r="BU351" s="45">
        <f t="shared" si="572"/>
        <v>0</v>
      </c>
      <c r="BV351" s="45">
        <f t="shared" si="572"/>
        <v>0</v>
      </c>
      <c r="BW351" s="45">
        <f t="shared" si="572"/>
        <v>0</v>
      </c>
      <c r="BX351" s="45">
        <f t="shared" si="572"/>
        <v>28864.347999999998</v>
      </c>
      <c r="BY351" s="45">
        <f t="shared" si="572"/>
        <v>57728.695999999996</v>
      </c>
      <c r="BZ351" s="181"/>
    </row>
    <row r="352" spans="1:78" x14ac:dyDescent="0.25">
      <c r="A352" t="s">
        <v>913</v>
      </c>
      <c r="B352" t="s">
        <v>317</v>
      </c>
      <c r="C352" s="49">
        <f>+AVERAGE($K$352:O352)</f>
        <v>0</v>
      </c>
      <c r="D352" s="49">
        <f>+AVERAGE($K$352:T352)</f>
        <v>0</v>
      </c>
      <c r="E352" s="49">
        <f>+AVERAGE($K$352:Y352)</f>
        <v>0</v>
      </c>
      <c r="F352" s="49">
        <f>+AVERAGE($K$352:AD352)</f>
        <v>0</v>
      </c>
      <c r="G352" s="49">
        <f>+AVERAGE($K$352:AI352)</f>
        <v>0</v>
      </c>
      <c r="H352" s="49">
        <f>+AVERAGE($K$352:AO352)</f>
        <v>0</v>
      </c>
      <c r="K352" s="226">
        <f>+IF(K351&gt;0,K350/K351,0)</f>
        <v>0</v>
      </c>
      <c r="L352" s="226">
        <f t="shared" ref="L352:R352" si="573">+IF(L351&gt;0,L350/L351,0)</f>
        <v>0</v>
      </c>
      <c r="M352" s="226">
        <f>+IF(M351&gt;0,M350/M351,0)</f>
        <v>0</v>
      </c>
      <c r="N352" s="226">
        <f t="shared" si="573"/>
        <v>0</v>
      </c>
      <c r="O352" s="226">
        <f>+IF(O351&gt;0,O350/O351,0)</f>
        <v>0</v>
      </c>
      <c r="P352" s="226">
        <f t="shared" si="573"/>
        <v>0</v>
      </c>
      <c r="Q352" s="226">
        <f t="shared" si="573"/>
        <v>0</v>
      </c>
      <c r="R352" s="226">
        <f t="shared" si="573"/>
        <v>0</v>
      </c>
      <c r="S352" s="226">
        <f t="shared" ref="S352:BR352" si="574">+IF(S351&gt;0,S350/S351,0)</f>
        <v>0</v>
      </c>
      <c r="T352" s="226">
        <f t="shared" si="574"/>
        <v>0</v>
      </c>
      <c r="U352" s="226">
        <f t="shared" si="574"/>
        <v>0</v>
      </c>
      <c r="V352" s="226">
        <f t="shared" si="574"/>
        <v>0</v>
      </c>
      <c r="W352" s="226">
        <f t="shared" si="574"/>
        <v>0</v>
      </c>
      <c r="X352" s="226">
        <f t="shared" si="574"/>
        <v>0</v>
      </c>
      <c r="Y352" s="226">
        <f t="shared" si="574"/>
        <v>0</v>
      </c>
      <c r="Z352" s="226">
        <f t="shared" si="574"/>
        <v>0</v>
      </c>
      <c r="AA352" s="226">
        <f t="shared" si="574"/>
        <v>0</v>
      </c>
      <c r="AB352" s="226">
        <f t="shared" si="574"/>
        <v>0</v>
      </c>
      <c r="AC352" s="226">
        <f t="shared" si="574"/>
        <v>0</v>
      </c>
      <c r="AD352" s="226">
        <f t="shared" si="574"/>
        <v>0</v>
      </c>
      <c r="AE352" s="226">
        <f t="shared" si="574"/>
        <v>0</v>
      </c>
      <c r="AF352" s="226">
        <f t="shared" si="574"/>
        <v>0</v>
      </c>
      <c r="AG352" s="226">
        <f t="shared" si="574"/>
        <v>0</v>
      </c>
      <c r="AH352" s="226">
        <f t="shared" si="574"/>
        <v>0</v>
      </c>
      <c r="AI352" s="226">
        <f t="shared" si="574"/>
        <v>0</v>
      </c>
      <c r="AJ352" s="226">
        <f t="shared" si="574"/>
        <v>0</v>
      </c>
      <c r="AK352" s="226">
        <f t="shared" si="574"/>
        <v>0</v>
      </c>
      <c r="AL352" s="226">
        <f t="shared" si="574"/>
        <v>0</v>
      </c>
      <c r="AM352" s="226">
        <f t="shared" si="574"/>
        <v>0</v>
      </c>
      <c r="AN352" s="226">
        <f t="shared" si="574"/>
        <v>0</v>
      </c>
      <c r="AO352" s="226">
        <f t="shared" si="574"/>
        <v>0</v>
      </c>
      <c r="AP352" s="226">
        <f t="shared" si="574"/>
        <v>0</v>
      </c>
      <c r="AQ352" s="226">
        <f t="shared" si="574"/>
        <v>0</v>
      </c>
      <c r="AR352" s="226">
        <f t="shared" si="574"/>
        <v>0</v>
      </c>
      <c r="AS352" s="226">
        <f t="shared" si="574"/>
        <v>0</v>
      </c>
      <c r="AT352" s="226">
        <f t="shared" si="574"/>
        <v>0</v>
      </c>
      <c r="AU352" s="226">
        <f t="shared" si="574"/>
        <v>0</v>
      </c>
      <c r="AV352" s="226">
        <f t="shared" si="574"/>
        <v>0</v>
      </c>
      <c r="AW352" s="226">
        <f t="shared" si="574"/>
        <v>0</v>
      </c>
      <c r="AX352" s="226">
        <f t="shared" si="574"/>
        <v>0</v>
      </c>
      <c r="AY352" s="226">
        <f t="shared" si="574"/>
        <v>0</v>
      </c>
      <c r="AZ352" s="226">
        <f t="shared" si="574"/>
        <v>0</v>
      </c>
      <c r="BA352" s="226">
        <f t="shared" si="574"/>
        <v>0</v>
      </c>
      <c r="BB352" s="226">
        <f t="shared" si="574"/>
        <v>0</v>
      </c>
      <c r="BC352" s="226">
        <f t="shared" si="574"/>
        <v>0</v>
      </c>
      <c r="BD352" s="226">
        <f t="shared" si="574"/>
        <v>0</v>
      </c>
      <c r="BE352" s="226">
        <f t="shared" si="574"/>
        <v>0</v>
      </c>
      <c r="BF352" s="226">
        <f t="shared" si="574"/>
        <v>0</v>
      </c>
      <c r="BG352" s="226">
        <f t="shared" si="574"/>
        <v>0</v>
      </c>
      <c r="BH352" s="226">
        <f t="shared" si="574"/>
        <v>0</v>
      </c>
      <c r="BI352" s="226">
        <f t="shared" si="574"/>
        <v>0</v>
      </c>
      <c r="BJ352" s="226">
        <f t="shared" si="574"/>
        <v>0</v>
      </c>
      <c r="BK352" s="226">
        <f t="shared" si="574"/>
        <v>0</v>
      </c>
      <c r="BL352" s="226">
        <f t="shared" si="574"/>
        <v>0</v>
      </c>
      <c r="BM352" s="226">
        <f t="shared" si="574"/>
        <v>0</v>
      </c>
      <c r="BN352" s="226">
        <f t="shared" si="574"/>
        <v>0</v>
      </c>
      <c r="BO352" s="226">
        <f t="shared" si="574"/>
        <v>0</v>
      </c>
      <c r="BP352" s="226">
        <f t="shared" si="574"/>
        <v>0</v>
      </c>
      <c r="BQ352" s="226">
        <f t="shared" si="574"/>
        <v>0</v>
      </c>
      <c r="BR352" s="226">
        <f t="shared" si="574"/>
        <v>0</v>
      </c>
      <c r="BS352" s="226">
        <f t="shared" ref="BS352:BY352" si="575">+IF(BS351&gt;0,BS350/BS351,0)</f>
        <v>0</v>
      </c>
      <c r="BT352" s="226">
        <f t="shared" si="575"/>
        <v>0</v>
      </c>
      <c r="BU352" s="226">
        <f t="shared" si="575"/>
        <v>0</v>
      </c>
      <c r="BV352" s="226">
        <f t="shared" si="575"/>
        <v>0</v>
      </c>
      <c r="BW352" s="226">
        <f t="shared" si="575"/>
        <v>0</v>
      </c>
      <c r="BX352" s="226">
        <f t="shared" si="575"/>
        <v>1</v>
      </c>
      <c r="BY352" s="226">
        <f t="shared" si="575"/>
        <v>0.5</v>
      </c>
      <c r="BZ352" s="181"/>
    </row>
    <row r="353" spans="1:78" x14ac:dyDescent="0.25">
      <c r="A353" t="s">
        <v>1148</v>
      </c>
      <c r="B353" t="s">
        <v>1149</v>
      </c>
      <c r="C353" s="1">
        <f>+B7</f>
        <v>2119</v>
      </c>
      <c r="D353" s="45">
        <f>SUM(K353:BY353)</f>
        <v>0</v>
      </c>
      <c r="K353" s="45" t="str">
        <f t="shared" ref="K353:BR353" si="576">+IF($C353=K$1,K303,"")</f>
        <v/>
      </c>
      <c r="L353" s="45" t="str">
        <f t="shared" si="576"/>
        <v/>
      </c>
      <c r="M353" s="45" t="str">
        <f t="shared" si="576"/>
        <v/>
      </c>
      <c r="N353" s="45" t="str">
        <f t="shared" si="576"/>
        <v/>
      </c>
      <c r="O353" s="45" t="str">
        <f t="shared" si="576"/>
        <v/>
      </c>
      <c r="P353" s="45" t="str">
        <f t="shared" si="576"/>
        <v/>
      </c>
      <c r="Q353" s="45" t="str">
        <f t="shared" si="576"/>
        <v/>
      </c>
      <c r="R353" s="45" t="str">
        <f t="shared" si="576"/>
        <v/>
      </c>
      <c r="S353" s="45" t="str">
        <f t="shared" si="576"/>
        <v/>
      </c>
      <c r="T353" s="45" t="str">
        <f t="shared" si="576"/>
        <v/>
      </c>
      <c r="U353" s="45" t="str">
        <f t="shared" si="576"/>
        <v/>
      </c>
      <c r="V353" s="45" t="str">
        <f t="shared" si="576"/>
        <v/>
      </c>
      <c r="W353" s="45" t="str">
        <f t="shared" si="576"/>
        <v/>
      </c>
      <c r="X353" s="45" t="str">
        <f t="shared" si="576"/>
        <v/>
      </c>
      <c r="Y353" s="45" t="str">
        <f t="shared" si="576"/>
        <v/>
      </c>
      <c r="Z353" s="45" t="str">
        <f t="shared" si="576"/>
        <v/>
      </c>
      <c r="AA353" s="45" t="str">
        <f t="shared" si="576"/>
        <v/>
      </c>
      <c r="AB353" s="45" t="str">
        <f t="shared" si="576"/>
        <v/>
      </c>
      <c r="AC353" s="45" t="str">
        <f t="shared" si="576"/>
        <v/>
      </c>
      <c r="AD353" s="45" t="str">
        <f t="shared" si="576"/>
        <v/>
      </c>
      <c r="AE353" s="45" t="str">
        <f t="shared" si="576"/>
        <v/>
      </c>
      <c r="AF353" s="45" t="str">
        <f t="shared" si="576"/>
        <v/>
      </c>
      <c r="AG353" s="45" t="str">
        <f t="shared" si="576"/>
        <v/>
      </c>
      <c r="AH353" s="45" t="str">
        <f t="shared" si="576"/>
        <v/>
      </c>
      <c r="AI353" s="45" t="str">
        <f t="shared" si="576"/>
        <v/>
      </c>
      <c r="AJ353" s="45" t="str">
        <f t="shared" si="576"/>
        <v/>
      </c>
      <c r="AK353" s="45" t="str">
        <f t="shared" si="576"/>
        <v/>
      </c>
      <c r="AL353" s="45" t="str">
        <f t="shared" si="576"/>
        <v/>
      </c>
      <c r="AM353" s="45" t="str">
        <f t="shared" si="576"/>
        <v/>
      </c>
      <c r="AN353" s="45" t="str">
        <f t="shared" si="576"/>
        <v/>
      </c>
      <c r="AO353" s="45" t="str">
        <f t="shared" si="576"/>
        <v/>
      </c>
      <c r="AP353" s="45" t="str">
        <f t="shared" si="576"/>
        <v/>
      </c>
      <c r="AQ353" s="45" t="str">
        <f t="shared" si="576"/>
        <v/>
      </c>
      <c r="AR353" s="45" t="str">
        <f t="shared" si="576"/>
        <v/>
      </c>
      <c r="AS353" s="45" t="str">
        <f t="shared" si="576"/>
        <v/>
      </c>
      <c r="AT353" s="45" t="str">
        <f t="shared" si="576"/>
        <v/>
      </c>
      <c r="AU353" s="45" t="str">
        <f t="shared" si="576"/>
        <v/>
      </c>
      <c r="AV353" s="45" t="str">
        <f t="shared" si="576"/>
        <v/>
      </c>
      <c r="AW353" s="45" t="str">
        <f t="shared" si="576"/>
        <v/>
      </c>
      <c r="AX353" s="45" t="str">
        <f t="shared" si="576"/>
        <v/>
      </c>
      <c r="AY353" s="45" t="str">
        <f t="shared" si="576"/>
        <v/>
      </c>
      <c r="AZ353" s="45" t="str">
        <f t="shared" si="576"/>
        <v/>
      </c>
      <c r="BA353" s="45" t="str">
        <f t="shared" si="576"/>
        <v/>
      </c>
      <c r="BB353" s="45" t="str">
        <f t="shared" si="576"/>
        <v/>
      </c>
      <c r="BC353" s="45" t="str">
        <f t="shared" si="576"/>
        <v/>
      </c>
      <c r="BD353" s="45" t="str">
        <f t="shared" si="576"/>
        <v/>
      </c>
      <c r="BE353" s="45" t="str">
        <f t="shared" si="576"/>
        <v/>
      </c>
      <c r="BF353" s="45" t="str">
        <f t="shared" si="576"/>
        <v/>
      </c>
      <c r="BG353" s="45" t="str">
        <f t="shared" si="576"/>
        <v/>
      </c>
      <c r="BH353" s="45" t="str">
        <f t="shared" si="576"/>
        <v/>
      </c>
      <c r="BI353" s="45" t="str">
        <f t="shared" si="576"/>
        <v/>
      </c>
      <c r="BJ353" s="45" t="str">
        <f t="shared" si="576"/>
        <v/>
      </c>
      <c r="BK353" s="45" t="str">
        <f t="shared" si="576"/>
        <v/>
      </c>
      <c r="BL353" s="45" t="str">
        <f t="shared" si="576"/>
        <v/>
      </c>
      <c r="BM353" s="45" t="str">
        <f t="shared" si="576"/>
        <v/>
      </c>
      <c r="BN353" s="45" t="str">
        <f t="shared" si="576"/>
        <v/>
      </c>
      <c r="BO353" s="45" t="str">
        <f t="shared" si="576"/>
        <v/>
      </c>
      <c r="BP353" s="45" t="str">
        <f t="shared" si="576"/>
        <v/>
      </c>
      <c r="BQ353" s="45" t="str">
        <f t="shared" si="576"/>
        <v/>
      </c>
      <c r="BR353" s="45" t="str">
        <f t="shared" si="576"/>
        <v/>
      </c>
      <c r="BS353" s="45" t="str">
        <f t="shared" ref="BS353:BY353" si="577">+IF($C353=BS$1,BS303,"")</f>
        <v/>
      </c>
      <c r="BT353" s="45" t="str">
        <f t="shared" si="577"/>
        <v/>
      </c>
      <c r="BU353" s="45" t="str">
        <f t="shared" si="577"/>
        <v/>
      </c>
      <c r="BV353" s="45" t="str">
        <f t="shared" si="577"/>
        <v/>
      </c>
      <c r="BW353" s="45" t="str">
        <f t="shared" si="577"/>
        <v/>
      </c>
      <c r="BX353" s="45" t="str">
        <f t="shared" si="577"/>
        <v/>
      </c>
      <c r="BY353" s="45" t="str">
        <f t="shared" si="577"/>
        <v/>
      </c>
      <c r="BZ353" s="181"/>
    </row>
    <row r="354" spans="1:78" x14ac:dyDescent="0.25">
      <c r="BZ354" s="181"/>
    </row>
    <row r="355" spans="1:78" x14ac:dyDescent="0.25">
      <c r="A355" s="9" t="s">
        <v>1006</v>
      </c>
      <c r="D355" s="1"/>
      <c r="E355" s="182"/>
      <c r="K355" s="45">
        <f>SUM(K77:K102)+SUM(K120:K137)</f>
        <v>0</v>
      </c>
      <c r="L355" s="45">
        <f t="shared" ref="L355:BR355" si="578">SUM(L77:L102)+SUM(L120:L137)</f>
        <v>0</v>
      </c>
      <c r="M355" s="45">
        <f t="shared" si="578"/>
        <v>0</v>
      </c>
      <c r="N355" s="45">
        <f t="shared" si="578"/>
        <v>0</v>
      </c>
      <c r="O355" s="45">
        <f t="shared" si="578"/>
        <v>0</v>
      </c>
      <c r="P355" s="45">
        <f t="shared" si="578"/>
        <v>0</v>
      </c>
      <c r="Q355" s="45">
        <f>SUM(Q77:Q102)+SUM(Q120:Q137)</f>
        <v>0</v>
      </c>
      <c r="R355" s="45">
        <f t="shared" si="578"/>
        <v>0</v>
      </c>
      <c r="S355" s="45">
        <f t="shared" si="578"/>
        <v>0</v>
      </c>
      <c r="T355" s="45">
        <f t="shared" si="578"/>
        <v>0</v>
      </c>
      <c r="U355" s="45">
        <f t="shared" si="578"/>
        <v>0</v>
      </c>
      <c r="V355" s="45">
        <f t="shared" si="578"/>
        <v>0</v>
      </c>
      <c r="W355" s="45">
        <f t="shared" si="578"/>
        <v>0</v>
      </c>
      <c r="X355" s="45">
        <f t="shared" si="578"/>
        <v>0</v>
      </c>
      <c r="Y355" s="45">
        <f t="shared" si="578"/>
        <v>0</v>
      </c>
      <c r="Z355" s="45">
        <f t="shared" si="578"/>
        <v>0</v>
      </c>
      <c r="AA355" s="45">
        <f t="shared" si="578"/>
        <v>0</v>
      </c>
      <c r="AB355" s="45">
        <f t="shared" si="578"/>
        <v>0</v>
      </c>
      <c r="AC355" s="45">
        <f t="shared" si="578"/>
        <v>0</v>
      </c>
      <c r="AD355" s="45">
        <f t="shared" si="578"/>
        <v>0</v>
      </c>
      <c r="AE355" s="45">
        <f t="shared" si="578"/>
        <v>0</v>
      </c>
      <c r="AF355" s="45">
        <f t="shared" si="578"/>
        <v>0</v>
      </c>
      <c r="AG355" s="45">
        <f t="shared" si="578"/>
        <v>0</v>
      </c>
      <c r="AH355" s="45">
        <f t="shared" si="578"/>
        <v>0</v>
      </c>
      <c r="AI355" s="45">
        <f t="shared" si="578"/>
        <v>0</v>
      </c>
      <c r="AJ355" s="45">
        <f t="shared" si="578"/>
        <v>0</v>
      </c>
      <c r="AK355" s="45">
        <f t="shared" si="578"/>
        <v>0</v>
      </c>
      <c r="AL355" s="45">
        <f t="shared" si="578"/>
        <v>0</v>
      </c>
      <c r="AM355" s="45">
        <f t="shared" si="578"/>
        <v>0</v>
      </c>
      <c r="AN355" s="45">
        <f t="shared" si="578"/>
        <v>0</v>
      </c>
      <c r="AO355" s="45">
        <f t="shared" si="578"/>
        <v>0</v>
      </c>
      <c r="AP355" s="45">
        <f t="shared" si="578"/>
        <v>0</v>
      </c>
      <c r="AQ355" s="45">
        <f t="shared" si="578"/>
        <v>0</v>
      </c>
      <c r="AR355" s="45">
        <f t="shared" si="578"/>
        <v>0</v>
      </c>
      <c r="AS355" s="45">
        <f t="shared" si="578"/>
        <v>0</v>
      </c>
      <c r="AT355" s="45">
        <f t="shared" si="578"/>
        <v>0</v>
      </c>
      <c r="AU355" s="45">
        <f t="shared" si="578"/>
        <v>0</v>
      </c>
      <c r="AV355" s="45">
        <f t="shared" si="578"/>
        <v>0</v>
      </c>
      <c r="AW355" s="45">
        <f t="shared" si="578"/>
        <v>0</v>
      </c>
      <c r="AX355" s="45">
        <f t="shared" si="578"/>
        <v>0</v>
      </c>
      <c r="AY355" s="45">
        <f t="shared" si="578"/>
        <v>0</v>
      </c>
      <c r="AZ355" s="45">
        <f t="shared" si="578"/>
        <v>0</v>
      </c>
      <c r="BA355" s="45">
        <f t="shared" si="578"/>
        <v>0</v>
      </c>
      <c r="BB355" s="45">
        <f t="shared" si="578"/>
        <v>0</v>
      </c>
      <c r="BC355" s="45">
        <f t="shared" si="578"/>
        <v>0</v>
      </c>
      <c r="BD355" s="45">
        <f t="shared" si="578"/>
        <v>0</v>
      </c>
      <c r="BE355" s="45">
        <f t="shared" si="578"/>
        <v>0</v>
      </c>
      <c r="BF355" s="45">
        <f t="shared" si="578"/>
        <v>0</v>
      </c>
      <c r="BG355" s="45">
        <f t="shared" si="578"/>
        <v>0</v>
      </c>
      <c r="BH355" s="45">
        <f t="shared" si="578"/>
        <v>0</v>
      </c>
      <c r="BI355" s="45">
        <f t="shared" si="578"/>
        <v>0</v>
      </c>
      <c r="BJ355" s="45">
        <f t="shared" si="578"/>
        <v>0</v>
      </c>
      <c r="BK355" s="45">
        <f t="shared" si="578"/>
        <v>0</v>
      </c>
      <c r="BL355" s="45">
        <f t="shared" si="578"/>
        <v>0</v>
      </c>
      <c r="BM355" s="45">
        <f t="shared" si="578"/>
        <v>0</v>
      </c>
      <c r="BN355" s="45">
        <f t="shared" si="578"/>
        <v>0</v>
      </c>
      <c r="BO355" s="45">
        <f t="shared" si="578"/>
        <v>0</v>
      </c>
      <c r="BP355" s="45">
        <f t="shared" si="578"/>
        <v>0</v>
      </c>
      <c r="BQ355" s="45">
        <f t="shared" si="578"/>
        <v>0</v>
      </c>
      <c r="BR355" s="45">
        <f t="shared" si="578"/>
        <v>0</v>
      </c>
      <c r="BS355" s="45">
        <f t="shared" ref="BS355:BY355" si="579">SUM(BS77:BS102)+SUM(BS120:BS137)</f>
        <v>0</v>
      </c>
      <c r="BT355" s="45">
        <f t="shared" si="579"/>
        <v>0</v>
      </c>
      <c r="BU355" s="45">
        <f t="shared" si="579"/>
        <v>0</v>
      </c>
      <c r="BV355" s="45">
        <f t="shared" si="579"/>
        <v>0</v>
      </c>
      <c r="BW355" s="45">
        <f t="shared" si="579"/>
        <v>0</v>
      </c>
      <c r="BX355" s="45">
        <f t="shared" si="579"/>
        <v>28864.347999999998</v>
      </c>
      <c r="BY355" s="45">
        <f t="shared" si="579"/>
        <v>28864.347999999998</v>
      </c>
      <c r="BZ355" s="181"/>
    </row>
    <row r="356" spans="1:78" x14ac:dyDescent="0.25">
      <c r="A356" s="9" t="s">
        <v>1003</v>
      </c>
      <c r="D356" s="1"/>
      <c r="E356" s="182"/>
      <c r="K356" s="226">
        <f>IF(K355&gt;0,INDEX(Tables!$G$6:$G$11,MATCH(K355,Tables!$A$6:$A$11,1),1),0)</f>
        <v>0</v>
      </c>
      <c r="L356" s="226">
        <f>IF(L355&gt;0,INDEX(Tables!$G$6:$G$11,MATCH(L355,Tables!$A$6:$A$11,1),1),0)</f>
        <v>0</v>
      </c>
      <c r="M356" s="226">
        <f>IF(M355&gt;0,INDEX(Tables!$G$6:$G$11,MATCH(M355,Tables!$A$6:$A$11,1),1),0)</f>
        <v>0</v>
      </c>
      <c r="N356" s="226">
        <f>IF(N355&gt;0,INDEX(Tables!$G$6:$G$11,MATCH(N355,Tables!$A$6:$A$11,1),1),0)</f>
        <v>0</v>
      </c>
      <c r="O356" s="226">
        <f>IF(O355&gt;0,INDEX(Tables!$G$6:$G$11,MATCH(O355,Tables!$A$6:$A$11,1),1),0)</f>
        <v>0</v>
      </c>
      <c r="P356" s="226">
        <f>IF(P355&gt;0,INDEX(Tables!$G$6:$G$11,MATCH(P355,Tables!$A$6:$A$11,1),1),0)</f>
        <v>0</v>
      </c>
      <c r="Q356" s="226">
        <f>IF(Q355&gt;0,INDEX(Tables!$G$6:$G$11,MATCH(Q355,Tables!$A$6:$A$11,1),1),0)</f>
        <v>0</v>
      </c>
      <c r="R356" s="226">
        <f>IF(R355&gt;0,INDEX(Tables!$G$6:$G$11,MATCH(R355,Tables!$A$6:$A$11,1),1),0)</f>
        <v>0</v>
      </c>
      <c r="S356" s="226">
        <f>IF(S355&gt;0,INDEX(Tables!$G$6:$G$11,MATCH(S355,Tables!$A$6:$A$11,1),1),0)</f>
        <v>0</v>
      </c>
      <c r="T356" s="226">
        <f>IF(T355&gt;0,INDEX(Tables!$G$6:$G$11,MATCH(T355,Tables!$A$6:$A$11,1),1),0)</f>
        <v>0</v>
      </c>
      <c r="U356" s="226">
        <f>IF(U355&gt;0,INDEX(Tables!$G$6:$G$11,MATCH(U355,Tables!$A$6:$A$11,1),1),0)</f>
        <v>0</v>
      </c>
      <c r="V356" s="226">
        <f>IF(V355&gt;0,INDEX(Tables!$G$6:$G$11,MATCH(V355,Tables!$A$6:$A$11,1),1),0)</f>
        <v>0</v>
      </c>
      <c r="W356" s="226">
        <f>IF(W355&gt;0,INDEX(Tables!$G$6:$G$11,MATCH(W355,Tables!$A$6:$A$11,1),1),0)</f>
        <v>0</v>
      </c>
      <c r="X356" s="226">
        <f>IF(X355&gt;0,INDEX(Tables!$G$6:$G$11,MATCH(X355,Tables!$A$6:$A$11,1),1),0)</f>
        <v>0</v>
      </c>
      <c r="Y356" s="226">
        <f>IF(Y355&gt;0,INDEX(Tables!$G$6:$G$11,MATCH(Y355,Tables!$A$6:$A$11,1),1),0)</f>
        <v>0</v>
      </c>
      <c r="Z356" s="226">
        <f>IF(Z355&gt;0,INDEX(Tables!$G$6:$G$11,MATCH(Z355,Tables!$A$6:$A$11,1),1),0)</f>
        <v>0</v>
      </c>
      <c r="AA356" s="226">
        <f>IF(AA355&gt;0,INDEX(Tables!$G$6:$G$11,MATCH(AA355,Tables!$A$6:$A$11,1),1),0)</f>
        <v>0</v>
      </c>
      <c r="AB356" s="226">
        <f>IF(AB355&gt;0,INDEX(Tables!$G$6:$G$11,MATCH(AB355,Tables!$A$6:$A$11,1),1),0)</f>
        <v>0</v>
      </c>
      <c r="AC356" s="226">
        <f>IF(AC355&gt;0,INDEX(Tables!$G$6:$G$11,MATCH(AC355,Tables!$A$6:$A$11,1),1),0)</f>
        <v>0</v>
      </c>
      <c r="AD356" s="226">
        <f>IF(AD355&gt;0,INDEX(Tables!$G$6:$G$11,MATCH(AD355,Tables!$A$6:$A$11,1),1),0)</f>
        <v>0</v>
      </c>
      <c r="AE356" s="226">
        <f>IF(AE355&gt;0,INDEX(Tables!$G$6:$G$11,MATCH(AE355,Tables!$A$6:$A$11,1),1),0)</f>
        <v>0</v>
      </c>
      <c r="AF356" s="226">
        <f>IF(AF355&gt;0,INDEX(Tables!$G$6:$G$11,MATCH(AF355,Tables!$A$6:$A$11,1),1),0)</f>
        <v>0</v>
      </c>
      <c r="AG356" s="226">
        <f>IF(AG355&gt;0,INDEX(Tables!$G$6:$G$11,MATCH(AG355,Tables!$A$6:$A$11,1),1),0)</f>
        <v>0</v>
      </c>
      <c r="AH356" s="226">
        <f>IF(AH355&gt;0,INDEX(Tables!$G$6:$G$11,MATCH(AH355,Tables!$A$6:$A$11,1),1),0)</f>
        <v>0</v>
      </c>
      <c r="AI356" s="226">
        <f>IF(AI355&gt;0,INDEX(Tables!$G$6:$G$11,MATCH(AI355,Tables!$A$6:$A$11,1),1),0)</f>
        <v>0</v>
      </c>
      <c r="AJ356" s="226">
        <f>IF(AJ355&gt;0,INDEX(Tables!$G$6:$G$11,MATCH(AJ355,Tables!$A$6:$A$11,1),1),0)</f>
        <v>0</v>
      </c>
      <c r="AK356" s="226">
        <f>IF(AK355&gt;0,INDEX(Tables!$G$6:$G$11,MATCH(AK355,Tables!$A$6:$A$11,1),1),0)</f>
        <v>0</v>
      </c>
      <c r="AL356" s="226">
        <f>IF(AL355&gt;0,INDEX(Tables!$G$6:$G$11,MATCH(AL355,Tables!$A$6:$A$11,1),1),0)</f>
        <v>0</v>
      </c>
      <c r="AM356" s="226">
        <f>IF(AM355&gt;0,INDEX(Tables!$G$6:$G$11,MATCH(AM355,Tables!$A$6:$A$11,1),1),0)</f>
        <v>0</v>
      </c>
      <c r="AN356" s="226">
        <f>IF(AN355&gt;0,INDEX(Tables!$G$6:$G$11,MATCH(AN355,Tables!$A$6:$A$11,1),1),0)</f>
        <v>0</v>
      </c>
      <c r="AO356" s="226">
        <f>IF(AO355&gt;0,INDEX(Tables!$G$6:$G$11,MATCH(AO355,Tables!$A$6:$A$11,1),1),0)</f>
        <v>0</v>
      </c>
      <c r="AP356" s="226">
        <f>IF(AP355&gt;0,INDEX(Tables!$G$6:$G$11,MATCH(AP355,Tables!$A$6:$A$11,1),1),0)</f>
        <v>0</v>
      </c>
      <c r="AQ356" s="226">
        <f>IF(AQ355&gt;0,INDEX(Tables!$G$6:$G$11,MATCH(AQ355,Tables!$A$6:$A$11,1),1),0)</f>
        <v>0</v>
      </c>
      <c r="AR356" s="226">
        <f>IF(AR355&gt;0,INDEX(Tables!$G$6:$G$11,MATCH(AR355,Tables!$A$6:$A$11,1),1),0)</f>
        <v>0</v>
      </c>
      <c r="AS356" s="226">
        <f>IF(AS355&gt;0,INDEX(Tables!$G$6:$G$11,MATCH(AS355,Tables!$A$6:$A$11,1),1),0)</f>
        <v>0</v>
      </c>
      <c r="AT356" s="226">
        <f>IF(AT355&gt;0,INDEX(Tables!$G$6:$G$11,MATCH(AT355,Tables!$A$6:$A$11,1),1),0)</f>
        <v>0</v>
      </c>
      <c r="AU356" s="226">
        <f>IF(AU355&gt;0,INDEX(Tables!$G$6:$G$11,MATCH(AU355,Tables!$A$6:$A$11,1),1),0)</f>
        <v>0</v>
      </c>
      <c r="AV356" s="226">
        <f>IF(AV355&gt;0,INDEX(Tables!$G$6:$G$11,MATCH(AV355,Tables!$A$6:$A$11,1),1),0)</f>
        <v>0</v>
      </c>
      <c r="AW356" s="226">
        <f>IF(AW355&gt;0,INDEX(Tables!$G$6:$G$11,MATCH(AW355,Tables!$A$6:$A$11,1),1),0)</f>
        <v>0</v>
      </c>
      <c r="AX356" s="226">
        <f>IF(AX355&gt;0,INDEX(Tables!$G$6:$G$11,MATCH(AX355,Tables!$A$6:$A$11,1),1),0)</f>
        <v>0</v>
      </c>
      <c r="AY356" s="226">
        <f>IF(AY355&gt;0,INDEX(Tables!$G$6:$G$11,MATCH(AY355,Tables!$A$6:$A$11,1),1),0)</f>
        <v>0</v>
      </c>
      <c r="AZ356" s="226">
        <f>IF(AZ355&gt;0,INDEX(Tables!$G$6:$G$11,MATCH(AZ355,Tables!$A$6:$A$11,1),1),0)</f>
        <v>0</v>
      </c>
      <c r="BA356" s="226">
        <f>IF(BA355&gt;0,INDEX(Tables!$G$6:$G$11,MATCH(BA355,Tables!$A$6:$A$11,1),1),0)</f>
        <v>0</v>
      </c>
      <c r="BB356" s="226">
        <f>IF(BB355&gt;0,INDEX(Tables!$G$6:$G$11,MATCH(BB355,Tables!$A$6:$A$11,1),1),0)</f>
        <v>0</v>
      </c>
      <c r="BC356" s="226">
        <f>IF(BC355&gt;0,INDEX(Tables!$G$6:$G$11,MATCH(BC355,Tables!$A$6:$A$11,1),1),0)</f>
        <v>0</v>
      </c>
      <c r="BD356" s="226">
        <f>IF(BD355&gt;0,INDEX(Tables!$G$6:$G$11,MATCH(BD355,Tables!$A$6:$A$11,1),1),0)</f>
        <v>0</v>
      </c>
      <c r="BE356" s="226">
        <f>IF(BE355&gt;0,INDEX(Tables!$G$6:$G$11,MATCH(BE355,Tables!$A$6:$A$11,1),1),0)</f>
        <v>0</v>
      </c>
      <c r="BF356" s="226">
        <f>IF(BF355&gt;0,INDEX(Tables!$G$6:$G$11,MATCH(BF355,Tables!$A$6:$A$11,1),1),0)</f>
        <v>0</v>
      </c>
      <c r="BG356" s="226">
        <f>IF(BG355&gt;0,INDEX(Tables!$G$6:$G$11,MATCH(BG355,Tables!$A$6:$A$11,1),1),0)</f>
        <v>0</v>
      </c>
      <c r="BH356" s="226">
        <f>IF(BH355&gt;0,INDEX(Tables!$G$6:$G$11,MATCH(BH355,Tables!$A$6:$A$11,1),1),0)</f>
        <v>0</v>
      </c>
      <c r="BI356" s="226">
        <f>IF(BI355&gt;0,INDEX(Tables!$G$6:$G$11,MATCH(BI355,Tables!$A$6:$A$11,1),1),0)</f>
        <v>0</v>
      </c>
      <c r="BJ356" s="226">
        <f>IF(BJ355&gt;0,INDEX(Tables!$G$6:$G$11,MATCH(BJ355,Tables!$A$6:$A$11,1),1),0)</f>
        <v>0</v>
      </c>
      <c r="BK356" s="226">
        <f>IF(BK355&gt;0,INDEX(Tables!$G$6:$G$11,MATCH(BK355,Tables!$A$6:$A$11,1),1),0)</f>
        <v>0</v>
      </c>
      <c r="BL356" s="226">
        <f>IF(BL355&gt;0,INDEX(Tables!$G$6:$G$11,MATCH(BL355,Tables!$A$6:$A$11,1),1),0)</f>
        <v>0</v>
      </c>
      <c r="BM356" s="226">
        <f>IF(BM355&gt;0,INDEX(Tables!$G$6:$G$11,MATCH(BM355,Tables!$A$6:$A$11,1),1),0)</f>
        <v>0</v>
      </c>
      <c r="BN356" s="226">
        <f>IF(BN355&gt;0,INDEX(Tables!$G$6:$G$11,MATCH(BN355,Tables!$A$6:$A$11,1),1),0)</f>
        <v>0</v>
      </c>
      <c r="BO356" s="226">
        <f>IF(BO355&gt;0,INDEX(Tables!$G$6:$G$11,MATCH(BO355,Tables!$A$6:$A$11,1),1),0)</f>
        <v>0</v>
      </c>
      <c r="BP356" s="226">
        <f>IF(BP355&gt;0,INDEX(Tables!$G$6:$G$11,MATCH(BP355,Tables!$A$6:$A$11,1),1),0)</f>
        <v>0</v>
      </c>
      <c r="BQ356" s="226">
        <f>IF(BQ355&gt;0,INDEX(Tables!$G$6:$G$11,MATCH(BQ355,Tables!$A$6:$A$11,1),1),0)</f>
        <v>0</v>
      </c>
      <c r="BR356" s="226">
        <f>IF(BR355&gt;0,INDEX(Tables!$G$6:$G$11,MATCH(BR355,Tables!$A$6:$A$11,1),1),0)</f>
        <v>0</v>
      </c>
      <c r="BS356" s="226">
        <f>IF(BS355&gt;0,INDEX(Tables!$G$6:$G$11,MATCH(BS355,Tables!$A$6:$A$11,1),1),0)</f>
        <v>0</v>
      </c>
      <c r="BT356" s="226">
        <f>IF(BT355&gt;0,INDEX(Tables!$G$6:$G$11,MATCH(BT355,Tables!$A$6:$A$11,1),1),0)</f>
        <v>0</v>
      </c>
      <c r="BU356" s="226">
        <f>IF(BU355&gt;0,INDEX(Tables!$G$6:$G$11,MATCH(BU355,Tables!$A$6:$A$11,1),1),0)</f>
        <v>0</v>
      </c>
      <c r="BV356" s="226">
        <f>IF(BV355&gt;0,INDEX(Tables!$G$6:$G$11,MATCH(BV355,Tables!$A$6:$A$11,1),1),0)</f>
        <v>0</v>
      </c>
      <c r="BW356" s="226">
        <f>IF(BW355&gt;0,INDEX(Tables!$G$6:$G$11,MATCH(BW355,Tables!$A$6:$A$11,1),1),0)</f>
        <v>0</v>
      </c>
      <c r="BX356" s="226">
        <f>IF(BX355&gt;0,INDEX(Tables!$G$6:$G$11,MATCH(BX355,Tables!$A$6:$A$11,1),1),0)</f>
        <v>0.17499999999999999</v>
      </c>
      <c r="BY356" s="226">
        <f>IF(BY355&gt;0,INDEX(Tables!$G$6:$G$11,MATCH(BY355,Tables!$A$6:$A$11,1),1),0)</f>
        <v>0.17499999999999999</v>
      </c>
      <c r="BZ356" s="181"/>
    </row>
    <row r="357" spans="1:78" x14ac:dyDescent="0.25">
      <c r="BZ357" s="181"/>
    </row>
    <row r="358" spans="1:78" x14ac:dyDescent="0.25">
      <c r="A358" t="s">
        <v>1074</v>
      </c>
      <c r="BZ358" s="181"/>
    </row>
    <row r="359" spans="1:78" x14ac:dyDescent="0.25">
      <c r="A359" t="s">
        <v>1075</v>
      </c>
      <c r="K359" s="452">
        <f>+IF(K$1&lt;=$B$364,K303,0)</f>
        <v>0</v>
      </c>
      <c r="L359" s="452">
        <f t="shared" ref="L359:BR359" si="580">+IF(L$1&lt;=$B$364,L303,0)</f>
        <v>0</v>
      </c>
      <c r="M359" s="452">
        <f t="shared" si="580"/>
        <v>0</v>
      </c>
      <c r="N359" s="452">
        <f t="shared" si="580"/>
        <v>0</v>
      </c>
      <c r="O359" s="452">
        <f t="shared" si="580"/>
        <v>0</v>
      </c>
      <c r="P359" s="452">
        <f t="shared" si="580"/>
        <v>0</v>
      </c>
      <c r="Q359" s="452">
        <f t="shared" si="580"/>
        <v>0</v>
      </c>
      <c r="R359" s="452">
        <f t="shared" si="580"/>
        <v>0</v>
      </c>
      <c r="S359" s="452">
        <f t="shared" si="580"/>
        <v>0</v>
      </c>
      <c r="T359" s="452">
        <f t="shared" si="580"/>
        <v>0</v>
      </c>
      <c r="U359" s="452">
        <f t="shared" si="580"/>
        <v>0</v>
      </c>
      <c r="V359" s="452">
        <f t="shared" si="580"/>
        <v>0</v>
      </c>
      <c r="W359" s="452">
        <f t="shared" si="580"/>
        <v>0</v>
      </c>
      <c r="X359" s="452">
        <f t="shared" si="580"/>
        <v>0</v>
      </c>
      <c r="Y359" s="452">
        <f t="shared" si="580"/>
        <v>0</v>
      </c>
      <c r="Z359" s="452">
        <f t="shared" si="580"/>
        <v>0</v>
      </c>
      <c r="AA359" s="452">
        <f t="shared" si="580"/>
        <v>0</v>
      </c>
      <c r="AB359" s="452">
        <f t="shared" si="580"/>
        <v>0</v>
      </c>
      <c r="AC359" s="452">
        <f t="shared" si="580"/>
        <v>0</v>
      </c>
      <c r="AD359" s="452">
        <f t="shared" si="580"/>
        <v>0</v>
      </c>
      <c r="AE359" s="452">
        <f t="shared" si="580"/>
        <v>0</v>
      </c>
      <c r="AF359" s="452">
        <f t="shared" si="580"/>
        <v>0</v>
      </c>
      <c r="AG359" s="452">
        <f>+IF(AG$1&lt;=$B$364,AG303,0)</f>
        <v>0</v>
      </c>
      <c r="AH359" s="452">
        <f t="shared" si="580"/>
        <v>0</v>
      </c>
      <c r="AI359" s="452">
        <f t="shared" si="580"/>
        <v>0</v>
      </c>
      <c r="AJ359" s="452">
        <f t="shared" si="580"/>
        <v>0</v>
      </c>
      <c r="AK359" s="452">
        <f t="shared" si="580"/>
        <v>0</v>
      </c>
      <c r="AL359" s="452">
        <f t="shared" si="580"/>
        <v>0</v>
      </c>
      <c r="AM359" s="452">
        <f t="shared" si="580"/>
        <v>0</v>
      </c>
      <c r="AN359" s="452">
        <f t="shared" si="580"/>
        <v>0</v>
      </c>
      <c r="AO359" s="452">
        <f t="shared" si="580"/>
        <v>0</v>
      </c>
      <c r="AP359" s="452">
        <f t="shared" si="580"/>
        <v>0</v>
      </c>
      <c r="AQ359" s="452">
        <f t="shared" si="580"/>
        <v>0</v>
      </c>
      <c r="AR359" s="452">
        <f t="shared" si="580"/>
        <v>0</v>
      </c>
      <c r="AS359" s="452">
        <f t="shared" si="580"/>
        <v>0</v>
      </c>
      <c r="AT359" s="452">
        <f t="shared" si="580"/>
        <v>0</v>
      </c>
      <c r="AU359" s="452">
        <f t="shared" si="580"/>
        <v>0</v>
      </c>
      <c r="AV359" s="452">
        <f t="shared" si="580"/>
        <v>0</v>
      </c>
      <c r="AW359" s="452">
        <f t="shared" si="580"/>
        <v>0</v>
      </c>
      <c r="AX359" s="452">
        <f t="shared" si="580"/>
        <v>0</v>
      </c>
      <c r="AY359" s="452">
        <f t="shared" si="580"/>
        <v>0</v>
      </c>
      <c r="AZ359" s="452">
        <f t="shared" si="580"/>
        <v>0</v>
      </c>
      <c r="BA359" s="452">
        <f t="shared" si="580"/>
        <v>0</v>
      </c>
      <c r="BB359" s="452">
        <f t="shared" si="580"/>
        <v>0</v>
      </c>
      <c r="BC359" s="452">
        <f t="shared" si="580"/>
        <v>0</v>
      </c>
      <c r="BD359" s="452">
        <f t="shared" si="580"/>
        <v>0</v>
      </c>
      <c r="BE359" s="452">
        <f t="shared" si="580"/>
        <v>0</v>
      </c>
      <c r="BF359" s="452">
        <f t="shared" si="580"/>
        <v>0</v>
      </c>
      <c r="BG359" s="452">
        <f t="shared" si="580"/>
        <v>0</v>
      </c>
      <c r="BH359" s="452">
        <f t="shared" si="580"/>
        <v>0</v>
      </c>
      <c r="BI359" s="452">
        <f t="shared" si="580"/>
        <v>0</v>
      </c>
      <c r="BJ359" s="452">
        <f t="shared" si="580"/>
        <v>0</v>
      </c>
      <c r="BK359" s="452">
        <f t="shared" si="580"/>
        <v>0</v>
      </c>
      <c r="BL359" s="452">
        <f t="shared" si="580"/>
        <v>0</v>
      </c>
      <c r="BM359" s="452">
        <f t="shared" si="580"/>
        <v>0</v>
      </c>
      <c r="BN359" s="452">
        <f t="shared" si="580"/>
        <v>0</v>
      </c>
      <c r="BO359" s="452">
        <f t="shared" si="580"/>
        <v>0</v>
      </c>
      <c r="BP359" s="452">
        <f t="shared" si="580"/>
        <v>0</v>
      </c>
      <c r="BQ359" s="452">
        <f t="shared" si="580"/>
        <v>0</v>
      </c>
      <c r="BR359" s="452">
        <f t="shared" si="580"/>
        <v>0</v>
      </c>
      <c r="BS359" s="452">
        <f t="shared" ref="BS359:BY359" si="581">+IF(BS$1&lt;=$B$364,BS303,0)</f>
        <v>0</v>
      </c>
      <c r="BT359" s="452">
        <f t="shared" si="581"/>
        <v>0</v>
      </c>
      <c r="BU359" s="452">
        <f t="shared" si="581"/>
        <v>0</v>
      </c>
      <c r="BV359" s="452">
        <f t="shared" si="581"/>
        <v>0</v>
      </c>
      <c r="BW359" s="452">
        <f t="shared" si="581"/>
        <v>0</v>
      </c>
      <c r="BX359" s="452">
        <f t="shared" si="581"/>
        <v>28864.347999999998</v>
      </c>
      <c r="BY359" s="452">
        <f t="shared" si="581"/>
        <v>57728.695999999996</v>
      </c>
      <c r="BZ359" s="181"/>
    </row>
    <row r="360" spans="1:78" x14ac:dyDescent="0.25">
      <c r="A360" t="s">
        <v>1076</v>
      </c>
      <c r="B360" s="1" t="str">
        <f>+B16</f>
        <v>s</v>
      </c>
      <c r="K360">
        <f>+IF(K1&lt;=$B$364,IF(K$1&gt;=Tables!$K$27,IF(B360="c",Tables!$D$24*2,Tables!$D$24),99999999),0)</f>
        <v>99999999</v>
      </c>
      <c r="L360">
        <f>+IF(L1&lt;=$B$364,IF(L$1&gt;=Tables!$K$27,IF(C360="c",Tables!$D$24*2,Tables!$D$24),99999999),0)</f>
        <v>2000000</v>
      </c>
      <c r="M360">
        <f>+IF(M1&lt;=$B$364,IF(M$1&gt;=Tables!$K$27,IF(D360="c",Tables!$D$24*2,Tables!$D$24),99999999),0)</f>
        <v>2000000</v>
      </c>
      <c r="N360">
        <f>+IF(N1&lt;=$B$364,IF(N$1&gt;=Tables!$K$27,IF(E360="c",Tables!$D$24*2,Tables!$D$24),99999999),0)</f>
        <v>2000000</v>
      </c>
      <c r="O360">
        <f>+IF(O1&lt;=$B$364,IF(O$1&gt;=Tables!$K$27,IF(F360="c",Tables!$D$24*2,Tables!$D$24),99999999),0)</f>
        <v>2000000</v>
      </c>
      <c r="P360">
        <f>+IF(P1&lt;=$B$364,IF(P$1&gt;=Tables!$K$27,IF(G360="c",Tables!$D$24*2,Tables!$D$24),99999999),0)</f>
        <v>2000000</v>
      </c>
      <c r="Q360">
        <f>+IF(Q1&lt;=$B$364,IF(Q$1&gt;=Tables!$K$27,IF(H360="c",Tables!$D$24*2,Tables!$D$24),99999999),0)</f>
        <v>2000000</v>
      </c>
      <c r="R360">
        <f>+IF(R1&lt;=$B$364,IF(R$1&gt;=Tables!$K$27,IF(I360="c",Tables!$D$24*2,Tables!$D$24),99999999),0)</f>
        <v>2000000</v>
      </c>
      <c r="S360">
        <f>+IF(S1&lt;=$B$364,IF(S$1&gt;=Tables!$K$27,IF(J360="c",Tables!$D$24*2,Tables!$D$24),99999999),0)</f>
        <v>2000000</v>
      </c>
      <c r="T360">
        <f>+IF(T1&lt;=$B$364,IF(T$1&gt;=Tables!$K$27,IF(K360="c",Tables!$D$24*2,Tables!$D$24),99999999),0)</f>
        <v>2000000</v>
      </c>
      <c r="U360">
        <f>+IF(U1&lt;=$B$364,IF(U$1&gt;=Tables!$K$27,IF(L360="c",Tables!$D$24*2,Tables!$D$24),99999999),0)</f>
        <v>2000000</v>
      </c>
      <c r="V360">
        <f>+IF(V1&lt;=$B$364,IF(V$1&gt;=Tables!$K$27,IF(M360="c",Tables!$D$24*2,Tables!$D$24),99999999),0)</f>
        <v>2000000</v>
      </c>
      <c r="W360">
        <f>+IF(W1&lt;=$B$364,IF(W$1&gt;=Tables!$K$27,IF(N360="c",Tables!$D$24*2,Tables!$D$24),99999999),0)</f>
        <v>2000000</v>
      </c>
      <c r="X360">
        <f>+IF(X1&lt;=$B$364,IF(X$1&gt;=Tables!$K$27,IF(O360="c",Tables!$D$24*2,Tables!$D$24),99999999),0)</f>
        <v>2000000</v>
      </c>
      <c r="Y360">
        <f>+IF(Y1&lt;=$B$364,IF(Y$1&gt;=Tables!$K$27,IF(P360="c",Tables!$D$24*2,Tables!$D$24),99999999),0)</f>
        <v>2000000</v>
      </c>
      <c r="Z360">
        <f>+IF(Z1&lt;=$B$364,IF(Z$1&gt;=Tables!$K$27,IF(Q360="c",Tables!$D$24*2,Tables!$D$24),99999999),0)</f>
        <v>2000000</v>
      </c>
      <c r="AA360">
        <f>+IF(AA1&lt;=$B$364,IF(AA$1&gt;=Tables!$K$27,IF(R360="c",Tables!$D$24*2,Tables!$D$24),99999999),0)</f>
        <v>2000000</v>
      </c>
      <c r="AB360">
        <f>+IF(AB1&lt;=$B$364,IF(AB$1&gt;=Tables!$K$27,IF(S360="c",Tables!$D$24*2,Tables!$D$24),99999999),0)</f>
        <v>2000000</v>
      </c>
      <c r="AC360">
        <f>+IF(AC1&lt;=$B$364,IF(AC$1&gt;=Tables!$K$27,IF(T360="c",Tables!$D$24*2,Tables!$D$24),99999999),0)</f>
        <v>2000000</v>
      </c>
      <c r="AD360">
        <f>+IF(AD1&lt;=$B$364,IF(AD$1&gt;=Tables!$K$27,IF(U360="c",Tables!$D$24*2,Tables!$D$24),99999999),0)</f>
        <v>2000000</v>
      </c>
      <c r="AE360">
        <f>+IF(AE1&lt;=$B$364,IF(AE$1&gt;=Tables!$K$27,IF(V360="c",Tables!$D$24*2,Tables!$D$24),99999999),0)</f>
        <v>2000000</v>
      </c>
      <c r="AF360">
        <f>+IF(AF1&lt;=$B$364,IF(AF$1&gt;=Tables!$K$27,IF(W360="c",Tables!$D$24*2,Tables!$D$24),99999999),0)</f>
        <v>2000000</v>
      </c>
      <c r="AG360">
        <f>+IF(AG1&lt;=$B$364,IF(AG$1&gt;=Tables!$K$27,IF(X360="c",Tables!$D$24*2,Tables!$D$24),99999999),0)</f>
        <v>2000000</v>
      </c>
      <c r="AH360">
        <f>+IF(AH1&lt;=$B$364,IF(AH$1&gt;=Tables!$K$27,IF(Y360="c",Tables!$D$24*2,Tables!$D$24),99999999),0)</f>
        <v>2000000</v>
      </c>
      <c r="AI360">
        <f>+IF(AI1&lt;=$B$364,IF(AI$1&gt;=Tables!$K$27,IF(Z360="c",Tables!$D$24*2,Tables!$D$24),99999999),0)</f>
        <v>2000000</v>
      </c>
      <c r="AJ360">
        <f>+IF(AJ1&lt;=$B$364,IF(AJ$1&gt;=Tables!$K$27,IF(AA360="c",Tables!$D$24*2,Tables!$D$24),99999999),0)</f>
        <v>2000000</v>
      </c>
      <c r="AK360">
        <f>+IF(AK1&lt;=$B$364,IF(AK$1&gt;=Tables!$K$27,IF(AB360="c",Tables!$D$24*2,Tables!$D$24),99999999),0)</f>
        <v>2000000</v>
      </c>
      <c r="AL360">
        <f>+IF(AL1&lt;=$B$364,IF(AL$1&gt;=Tables!$K$27,IF(AC360="c",Tables!$D$24*2,Tables!$D$24),99999999),0)</f>
        <v>2000000</v>
      </c>
      <c r="AM360">
        <f>+IF(AM1&lt;=$B$364,IF(AM$1&gt;=Tables!$K$27,IF(AD360="c",Tables!$D$24*2,Tables!$D$24),99999999),0)</f>
        <v>2000000</v>
      </c>
      <c r="AN360">
        <f>+IF(AN1&lt;=$B$364,IF(AN$1&gt;=Tables!$K$27,IF(AE360="c",Tables!$D$24*2,Tables!$D$24),99999999),0)</f>
        <v>2000000</v>
      </c>
      <c r="AO360">
        <f>+IF(AO1&lt;=$B$364,IF(AO$1&gt;=Tables!$K$27,IF(AF360="c",Tables!$D$24*2,Tables!$D$24),99999999),0)</f>
        <v>2000000</v>
      </c>
      <c r="AP360">
        <f>+IF(AP1&lt;=$B$364,IF(AP$1&gt;=Tables!$K$27,IF(AG360="c",Tables!$D$24*2,Tables!$D$24),99999999),0)</f>
        <v>2000000</v>
      </c>
      <c r="AQ360">
        <f>+IF(AQ1&lt;=$B$364,IF(AQ$1&gt;=Tables!$K$27,IF(AH360="c",Tables!$D$24*2,Tables!$D$24),99999999),0)</f>
        <v>2000000</v>
      </c>
      <c r="AR360">
        <f>+IF(AR1&lt;=$B$364,IF(AR$1&gt;=Tables!$K$27,IF(AI360="c",Tables!$D$24*2,Tables!$D$24),99999999),0)</f>
        <v>2000000</v>
      </c>
      <c r="AS360">
        <f>+IF(AS1&lt;=$B$364,IF(AS$1&gt;=Tables!$K$27,IF(AJ360="c",Tables!$D$24*2,Tables!$D$24),99999999),0)</f>
        <v>2000000</v>
      </c>
      <c r="AT360">
        <f>+IF(AT1&lt;=$B$364,IF(AT$1&gt;=Tables!$K$27,IF(AK360="c",Tables!$D$24*2,Tables!$D$24),99999999),0)</f>
        <v>2000000</v>
      </c>
      <c r="AU360">
        <f>+IF(AU1&lt;=$B$364,IF(AU$1&gt;=Tables!$K$27,IF(AL360="c",Tables!$D$24*2,Tables!$D$24),99999999),0)</f>
        <v>2000000</v>
      </c>
      <c r="AV360">
        <f>+IF(AV1&lt;=$B$364,IF(AV$1&gt;=Tables!$K$27,IF(AM360="c",Tables!$D$24*2,Tables!$D$24),99999999),0)</f>
        <v>2000000</v>
      </c>
      <c r="AW360">
        <f>+IF(AW1&lt;=$B$364,IF(AW$1&gt;=Tables!$K$27,IF(AN360="c",Tables!$D$24*2,Tables!$D$24),99999999),0)</f>
        <v>2000000</v>
      </c>
      <c r="AX360">
        <f>+IF(AX1&lt;=$B$364,IF(AX$1&gt;=Tables!$K$27,IF(AO360="c",Tables!$D$24*2,Tables!$D$24),99999999),0)</f>
        <v>2000000</v>
      </c>
      <c r="AY360">
        <f>+IF(AY1&lt;=$B$364,IF(AY$1&gt;=Tables!$K$27,IF(AP360="c",Tables!$D$24*2,Tables!$D$24),99999999),0)</f>
        <v>2000000</v>
      </c>
      <c r="AZ360">
        <f>+IF(AZ1&lt;=$B$364,IF(AZ$1&gt;=Tables!$K$27,IF(AQ360="c",Tables!$D$24*2,Tables!$D$24),99999999),0)</f>
        <v>2000000</v>
      </c>
      <c r="BA360">
        <f>+IF(BA1&lt;=$B$364,IF(BA$1&gt;=Tables!$K$27,IF(AR360="c",Tables!$D$24*2,Tables!$D$24),99999999),0)</f>
        <v>2000000</v>
      </c>
      <c r="BB360">
        <f>+IF(BB1&lt;=$B$364,IF(BB$1&gt;=Tables!$K$27,IF(AS360="c",Tables!$D$24*2,Tables!$D$24),99999999),0)</f>
        <v>2000000</v>
      </c>
      <c r="BC360">
        <f>+IF(BC1&lt;=$B$364,IF(BC$1&gt;=Tables!$K$27,IF(AT360="c",Tables!$D$24*2,Tables!$D$24),99999999),0)</f>
        <v>2000000</v>
      </c>
      <c r="BD360">
        <f>+IF(BD1&lt;=$B$364,IF(BD$1&gt;=Tables!$K$27,IF(AU360="c",Tables!$D$24*2,Tables!$D$24),99999999),0)</f>
        <v>2000000</v>
      </c>
      <c r="BE360">
        <f>+IF(BE1&lt;=$B$364,IF(BE$1&gt;=Tables!$K$27,IF(AV360="c",Tables!$D$24*2,Tables!$D$24),99999999),0)</f>
        <v>2000000</v>
      </c>
      <c r="BF360">
        <f>+IF(BF1&lt;=$B$364,IF(BF$1&gt;=Tables!$K$27,IF(AW360="c",Tables!$D$24*2,Tables!$D$24),99999999),0)</f>
        <v>2000000</v>
      </c>
      <c r="BG360">
        <f>+IF(BG1&lt;=$B$364,IF(BG$1&gt;=Tables!$K$27,IF(AX360="c",Tables!$D$24*2,Tables!$D$24),99999999),0)</f>
        <v>2000000</v>
      </c>
      <c r="BH360">
        <f>+IF(BH1&lt;=$B$364,IF(BH$1&gt;=Tables!$K$27,IF(AY360="c",Tables!$D$24*2,Tables!$D$24),99999999),0)</f>
        <v>2000000</v>
      </c>
      <c r="BI360">
        <f>+IF(BI1&lt;=$B$364,IF(BI$1&gt;=Tables!$K$27,IF(AZ360="c",Tables!$D$24*2,Tables!$D$24),99999999),0)</f>
        <v>2000000</v>
      </c>
      <c r="BJ360">
        <f>+IF(BJ1&lt;=$B$364,IF(BJ$1&gt;=Tables!$K$27,IF(BA360="c",Tables!$D$24*2,Tables!$D$24),99999999),0)</f>
        <v>2000000</v>
      </c>
      <c r="BK360">
        <f>+IF(BK1&lt;=$B$364,IF(BK$1&gt;=Tables!$K$27,IF(BB360="c",Tables!$D$24*2,Tables!$D$24),99999999),0)</f>
        <v>2000000</v>
      </c>
      <c r="BL360">
        <f>+IF(BL1&lt;=$B$364,IF(BL$1&gt;=Tables!$K$27,IF(BC360="c",Tables!$D$24*2,Tables!$D$24),99999999),0)</f>
        <v>2000000</v>
      </c>
      <c r="BM360">
        <f>+IF(BM1&lt;=$B$364,IF(BM$1&gt;=Tables!$K$27,IF(BD360="c",Tables!$D$24*2,Tables!$D$24),99999999),0)</f>
        <v>2000000</v>
      </c>
      <c r="BN360">
        <f>+IF(BN1&lt;=$B$364,IF(BN$1&gt;=Tables!$K$27,IF(BE360="c",Tables!$D$24*2,Tables!$D$24),99999999),0)</f>
        <v>2000000</v>
      </c>
      <c r="BO360">
        <f>+IF(BO1&lt;=$B$364,IF(BO$1&gt;=Tables!$K$27,IF(BF360="c",Tables!$D$24*2,Tables!$D$24),99999999),0)</f>
        <v>2000000</v>
      </c>
      <c r="BP360">
        <f>+IF(BP1&lt;=$B$364,IF(BP$1&gt;=Tables!$K$27,IF(BG360="c",Tables!$D$24*2,Tables!$D$24),99999999),0)</f>
        <v>2000000</v>
      </c>
      <c r="BQ360">
        <f>+IF(BQ1&lt;=$B$364,IF(BQ$1&gt;=Tables!$K$27,IF(BH360="c",Tables!$D$24*2,Tables!$D$24),99999999),0)</f>
        <v>2000000</v>
      </c>
      <c r="BR360">
        <f>+IF(BR1&lt;=$B$364,IF(BR$1&gt;=Tables!$K$27,IF(BI360="c",Tables!$D$24*2,Tables!$D$24),99999999),0)</f>
        <v>2000000</v>
      </c>
      <c r="BS360">
        <f>+IF(BS1&lt;=$B$364,IF(BS$1&gt;=Tables!$K$27,IF(BJ360="c",Tables!$D$24*2,Tables!$D$24),99999999),0)</f>
        <v>2000000</v>
      </c>
      <c r="BT360">
        <f>+IF(BT1&lt;=$B$364,IF(BT$1&gt;=Tables!$K$27,IF(BK360="c",Tables!$D$24*2,Tables!$D$24),99999999),0)</f>
        <v>2000000</v>
      </c>
      <c r="BU360">
        <f>+IF(BU1&lt;=$B$364,IF(BU$1&gt;=Tables!$K$27,IF(BL360="c",Tables!$D$24*2,Tables!$D$24),99999999),0)</f>
        <v>2000000</v>
      </c>
      <c r="BV360">
        <f>+IF(BV1&lt;=$B$364,IF(BV$1&gt;=Tables!$K$27,IF(BM360="c",Tables!$D$24*2,Tables!$D$24),99999999),0)</f>
        <v>2000000</v>
      </c>
      <c r="BW360">
        <f>+IF(BW1&lt;=$B$364,IF(BW$1&gt;=Tables!$K$27,IF(BN360="c",Tables!$D$24*2,Tables!$D$24),99999999),0)</f>
        <v>2000000</v>
      </c>
      <c r="BX360">
        <f>+IF(BX1&lt;=$B$364,IF(BX$1&gt;=Tables!$K$27,IF(BO360="c",Tables!$D$24*2,Tables!$D$24),99999999),0)</f>
        <v>2000000</v>
      </c>
      <c r="BY360">
        <f>+IF(BY1&lt;=$B$364,IF(BY$1&gt;=Tables!$K$27,IF(BP360="c",Tables!$D$24*2,Tables!$D$24),99999999),0)</f>
        <v>2000000</v>
      </c>
      <c r="BZ360" s="181"/>
    </row>
    <row r="361" spans="1:78" x14ac:dyDescent="0.25">
      <c r="A361" t="s">
        <v>1078</v>
      </c>
      <c r="K361" s="45">
        <f>+IF(K359&gt;K360,K359-K360,0)</f>
        <v>0</v>
      </c>
      <c r="L361" s="45">
        <f t="shared" ref="L361:R361" si="582">+IF(L359&gt;L360,L359-L360,0)</f>
        <v>0</v>
      </c>
      <c r="M361" s="45">
        <f t="shared" si="582"/>
        <v>0</v>
      </c>
      <c r="N361" s="45">
        <f t="shared" si="582"/>
        <v>0</v>
      </c>
      <c r="O361" s="45">
        <f t="shared" si="582"/>
        <v>0</v>
      </c>
      <c r="P361" s="45">
        <f t="shared" si="582"/>
        <v>0</v>
      </c>
      <c r="Q361" s="45">
        <f t="shared" si="582"/>
        <v>0</v>
      </c>
      <c r="R361" s="45">
        <f t="shared" si="582"/>
        <v>0</v>
      </c>
      <c r="S361" s="45">
        <f t="shared" ref="S361" si="583">+IF(S359&gt;S360,S359-S360,0)</f>
        <v>0</v>
      </c>
      <c r="T361" s="45">
        <f t="shared" ref="T361" si="584">+IF(T359&gt;T360,T359-T360,0)</f>
        <v>0</v>
      </c>
      <c r="U361" s="45">
        <f t="shared" ref="U361" si="585">+IF(U359&gt;U360,U359-U360,0)</f>
        <v>0</v>
      </c>
      <c r="V361" s="45">
        <f t="shared" ref="V361" si="586">+IF(V359&gt;V360,V359-V360,0)</f>
        <v>0</v>
      </c>
      <c r="W361" s="45">
        <f>+IF(W359&gt;W360,W359-W360,0)</f>
        <v>0</v>
      </c>
      <c r="X361" s="45">
        <f t="shared" ref="X361" si="587">+IF(X359&gt;X360,X359-X360,0)</f>
        <v>0</v>
      </c>
      <c r="Y361" s="45">
        <f t="shared" ref="Y361" si="588">+IF(Y359&gt;Y360,Y359-Y360,0)</f>
        <v>0</v>
      </c>
      <c r="Z361" s="45">
        <f t="shared" ref="Z361" si="589">+IF(Z359&gt;Z360,Z359-Z360,0)</f>
        <v>0</v>
      </c>
      <c r="AA361" s="45">
        <f t="shared" ref="AA361" si="590">+IF(AA359&gt;AA360,AA359-AA360,0)</f>
        <v>0</v>
      </c>
      <c r="AB361" s="45">
        <f t="shared" ref="AB361" si="591">+IF(AB359&gt;AB360,AB359-AB360,0)</f>
        <v>0</v>
      </c>
      <c r="AC361" s="45">
        <f t="shared" ref="AC361" si="592">+IF(AC359&gt;AC360,AC359-AC360,0)</f>
        <v>0</v>
      </c>
      <c r="AD361" s="45">
        <f t="shared" ref="AD361" si="593">+IF(AD359&gt;AD360,AD359-AD360,0)</f>
        <v>0</v>
      </c>
      <c r="AE361" s="45">
        <f t="shared" ref="AE361" si="594">+IF(AE359&gt;AE360,AE359-AE360,0)</f>
        <v>0</v>
      </c>
      <c r="AF361" s="45">
        <f t="shared" ref="AF361" si="595">+IF(AF359&gt;AF360,AF359-AF360,0)</f>
        <v>0</v>
      </c>
      <c r="AG361" s="45">
        <f t="shared" ref="AG361" si="596">+IF(AG359&gt;AG360,AG359-AG360,0)</f>
        <v>0</v>
      </c>
      <c r="AH361" s="45">
        <f t="shared" ref="AH361" si="597">+IF(AH359&gt;AH360,AH359-AH360,0)</f>
        <v>0</v>
      </c>
      <c r="AI361" s="45">
        <f t="shared" ref="AI361" si="598">+IF(AI359&gt;AI360,AI359-AI360,0)</f>
        <v>0</v>
      </c>
      <c r="AJ361" s="45">
        <f t="shared" ref="AJ361" si="599">+IF(AJ359&gt;AJ360,AJ359-AJ360,0)</f>
        <v>0</v>
      </c>
      <c r="AK361" s="45">
        <f t="shared" ref="AK361" si="600">+IF(AK359&gt;AK360,AK359-AK360,0)</f>
        <v>0</v>
      </c>
      <c r="AL361" s="45">
        <f t="shared" ref="AL361" si="601">+IF(AL359&gt;AL360,AL359-AL360,0)</f>
        <v>0</v>
      </c>
      <c r="AM361" s="45">
        <f t="shared" ref="AM361" si="602">+IF(AM359&gt;AM360,AM359-AM360,0)</f>
        <v>0</v>
      </c>
      <c r="AN361" s="45">
        <f t="shared" ref="AN361" si="603">+IF(AN359&gt;AN360,AN359-AN360,0)</f>
        <v>0</v>
      </c>
      <c r="AO361" s="45">
        <f t="shared" ref="AO361" si="604">+IF(AO359&gt;AO360,AO359-AO360,0)</f>
        <v>0</v>
      </c>
      <c r="AP361" s="45">
        <f t="shared" ref="AP361" si="605">+IF(AP359&gt;AP360,AP359-AP360,0)</f>
        <v>0</v>
      </c>
      <c r="AQ361" s="45">
        <f t="shared" ref="AQ361" si="606">+IF(AQ359&gt;AQ360,AQ359-AQ360,0)</f>
        <v>0</v>
      </c>
      <c r="AR361" s="45">
        <f t="shared" ref="AR361" si="607">+IF(AR359&gt;AR360,AR359-AR360,0)</f>
        <v>0</v>
      </c>
      <c r="AS361" s="45">
        <f t="shared" ref="AS361" si="608">+IF(AS359&gt;AS360,AS359-AS360,0)</f>
        <v>0</v>
      </c>
      <c r="AT361" s="45">
        <f t="shared" ref="AT361" si="609">+IF(AT359&gt;AT360,AT359-AT360,0)</f>
        <v>0</v>
      </c>
      <c r="AU361" s="45">
        <f t="shared" ref="AU361" si="610">+IF(AU359&gt;AU360,AU359-AU360,0)</f>
        <v>0</v>
      </c>
      <c r="AV361" s="45">
        <f t="shared" ref="AV361" si="611">+IF(AV359&gt;AV360,AV359-AV360,0)</f>
        <v>0</v>
      </c>
      <c r="AW361" s="45">
        <f t="shared" ref="AW361" si="612">+IF(AW359&gt;AW360,AW359-AW360,0)</f>
        <v>0</v>
      </c>
      <c r="AX361" s="45">
        <f t="shared" ref="AX361" si="613">+IF(AX359&gt;AX360,AX359-AX360,0)</f>
        <v>0</v>
      </c>
      <c r="AY361" s="45">
        <f t="shared" ref="AY361" si="614">+IF(AY359&gt;AY360,AY359-AY360,0)</f>
        <v>0</v>
      </c>
      <c r="AZ361" s="45">
        <f t="shared" ref="AZ361" si="615">+IF(AZ359&gt;AZ360,AZ359-AZ360,0)</f>
        <v>0</v>
      </c>
      <c r="BA361" s="45">
        <f t="shared" ref="BA361" si="616">+IF(BA359&gt;BA360,BA359-BA360,0)</f>
        <v>0</v>
      </c>
      <c r="BB361" s="45">
        <f t="shared" ref="BB361" si="617">+IF(BB359&gt;BB360,BB359-BB360,0)</f>
        <v>0</v>
      </c>
      <c r="BC361" s="45">
        <f t="shared" ref="BC361" si="618">+IF(BC359&gt;BC360,BC359-BC360,0)</f>
        <v>0</v>
      </c>
      <c r="BD361" s="45">
        <f t="shared" ref="BD361" si="619">+IF(BD359&gt;BD360,BD359-BD360,0)</f>
        <v>0</v>
      </c>
      <c r="BE361" s="45">
        <f t="shared" ref="BE361" si="620">+IF(BE359&gt;BE360,BE359-BE360,0)</f>
        <v>0</v>
      </c>
      <c r="BF361" s="45">
        <f t="shared" ref="BF361" si="621">+IF(BF359&gt;BF360,BF359-BF360,0)</f>
        <v>0</v>
      </c>
      <c r="BG361" s="45">
        <f t="shared" ref="BG361" si="622">+IF(BG359&gt;BG360,BG359-BG360,0)</f>
        <v>0</v>
      </c>
      <c r="BH361" s="45">
        <f t="shared" ref="BH361" si="623">+IF(BH359&gt;BH360,BH359-BH360,0)</f>
        <v>0</v>
      </c>
      <c r="BI361" s="45">
        <f t="shared" ref="BI361" si="624">+IF(BI359&gt;BI360,BI359-BI360,0)</f>
        <v>0</v>
      </c>
      <c r="BJ361" s="45">
        <f t="shared" ref="BJ361" si="625">+IF(BJ359&gt;BJ360,BJ359-BJ360,0)</f>
        <v>0</v>
      </c>
      <c r="BK361" s="45">
        <f t="shared" ref="BK361" si="626">+IF(BK359&gt;BK360,BK359-BK360,0)</f>
        <v>0</v>
      </c>
      <c r="BL361" s="45">
        <f t="shared" ref="BL361" si="627">+IF(BL359&gt;BL360,BL359-BL360,0)</f>
        <v>0</v>
      </c>
      <c r="BM361" s="45">
        <f t="shared" ref="BM361" si="628">+IF(BM359&gt;BM360,BM359-BM360,0)</f>
        <v>0</v>
      </c>
      <c r="BN361" s="45">
        <f t="shared" ref="BN361" si="629">+IF(BN359&gt;BN360,BN359-BN360,0)</f>
        <v>0</v>
      </c>
      <c r="BO361" s="45">
        <f t="shared" ref="BO361" si="630">+IF(BO359&gt;BO360,BO359-BO360,0)</f>
        <v>0</v>
      </c>
      <c r="BP361" s="45">
        <f t="shared" ref="BP361" si="631">+IF(BP359&gt;BP360,BP359-BP360,0)</f>
        <v>0</v>
      </c>
      <c r="BQ361" s="45">
        <f t="shared" ref="BQ361" si="632">+IF(BQ359&gt;BQ360,BQ359-BQ360,0)</f>
        <v>0</v>
      </c>
      <c r="BR361" s="45">
        <f t="shared" ref="BR361:BY361" si="633">+IF(BR359&gt;BR360,BR359-BR360,0)</f>
        <v>0</v>
      </c>
      <c r="BS361" s="45">
        <f t="shared" si="633"/>
        <v>0</v>
      </c>
      <c r="BT361" s="45">
        <f t="shared" si="633"/>
        <v>0</v>
      </c>
      <c r="BU361" s="45">
        <f t="shared" si="633"/>
        <v>0</v>
      </c>
      <c r="BV361" s="45">
        <f t="shared" si="633"/>
        <v>0</v>
      </c>
      <c r="BW361" s="45">
        <f t="shared" si="633"/>
        <v>0</v>
      </c>
      <c r="BX361" s="45">
        <f t="shared" si="633"/>
        <v>0</v>
      </c>
      <c r="BY361" s="45">
        <f t="shared" si="633"/>
        <v>0</v>
      </c>
      <c r="BZ361" s="181"/>
    </row>
    <row r="362" spans="1:78" x14ac:dyDescent="0.25">
      <c r="A362" t="s">
        <v>1079</v>
      </c>
      <c r="K362" s="45">
        <f>+IF(AND(K359&gt;=Tables!$D$24,K359&lt;=Tables!$F$24),(Details!K361*Tables!$B$24),0)+IF(AND(K359&gt;=Tables!$D$25,K359&lt;=Tables!$F$25),Tables!$G$24+((Details!K359-Tables!$F$24)*Tables!$B$24),0)+IF(AND(K359&gt;=Tables!$D$26,K359&lt;=Tables!$F$26),Tables!$G$25+((Details!K359-Tables!$F$25)*Tables!$B$25),0)</f>
        <v>0</v>
      </c>
      <c r="L362" s="45">
        <f>+IF(AND(L359&gt;=Tables!$D$24,L359&lt;=Tables!$F$24),(Details!L361*Tables!$B$24),0)+IF(AND(L359&gt;=Tables!$D$25,L359&lt;=Tables!$F$25),Tables!$G$24+((Details!L359-Tables!$F$24)*Tables!$B$24),0)+IF(AND(L359&gt;=Tables!$D$26,L359&lt;=Tables!$F$26),Tables!$G$25+((Details!L359-Tables!$F$25)*Tables!$B$25),0)</f>
        <v>0</v>
      </c>
      <c r="M362" s="45">
        <f>+IF(AND(M359&gt;=Tables!$D$24,M359&lt;=Tables!$F$24),(Details!M361*Tables!$B$24),0)+IF(AND(M359&gt;=Tables!$D$25,M359&lt;=Tables!$F$25),Tables!$G$24+((Details!M359-Tables!$F$24)*Tables!$B$24),0)+IF(AND(M359&gt;=Tables!$D$26,M359&lt;=Tables!$F$26),Tables!$G$25+((Details!M359-Tables!$F$25)*Tables!$B$25),0)</f>
        <v>0</v>
      </c>
      <c r="N362" s="45">
        <f>+IF(AND(N359&gt;=Tables!$D$24,N359&lt;=Tables!$F$24),(Details!N361*Tables!$B$24),0)+IF(AND(N359&gt;=Tables!$D$25,N359&lt;=Tables!$F$25),Tables!$G$24+((Details!N359-Tables!$F$24)*Tables!$B$24),0)+IF(AND(N359&gt;=Tables!$D$26,N359&lt;=Tables!$F$26),Tables!$G$25+((Details!N359-Tables!$F$25)*Tables!$B$25),0)</f>
        <v>0</v>
      </c>
      <c r="O362" s="45">
        <f>+IF(AND(O359&gt;=Tables!$D$24,O359&lt;=Tables!$F$24),(Details!O361*Tables!$B$24),0)+IF(AND(O359&gt;=Tables!$D$25,O359&lt;=Tables!$F$25),Tables!$G$24+((Details!O359-Tables!$F$24)*Tables!$B$24),0)+IF(AND(O359&gt;=Tables!$D$26,O359&lt;=Tables!$F$26),Tables!$G$25+((Details!O359-Tables!$F$25)*Tables!$B$25),0)</f>
        <v>0</v>
      </c>
      <c r="P362" s="45">
        <f>+IF(AND(P359&gt;=Tables!$D$24,P359&lt;=Tables!$F$24),(Details!P361*Tables!$B$24),0)+IF(AND(P359&gt;=Tables!$D$25,P359&lt;=Tables!$F$25),Tables!$G$24+((Details!P359-Tables!$F$24)*Tables!$B$24),0)+IF(AND(P359&gt;=Tables!$D$26,P359&lt;=Tables!$F$26),Tables!$G$25+((Details!P359-Tables!$F$25)*Tables!$B$25),0)</f>
        <v>0</v>
      </c>
      <c r="Q362" s="45">
        <f>+IF(AND(Q359&gt;=Tables!$D$24,Q359&lt;=Tables!$F$24),(Details!Q361*Tables!$B$24),0)+IF(AND(Q359&gt;=Tables!$D$25,Q359&lt;=Tables!$F$25),Tables!$G$24+((Details!Q359-Tables!$F$24)*Tables!$B$24),0)+IF(AND(Q359&gt;=Tables!$D$26,Q359&lt;=Tables!$F$26),Tables!$G$25+((Details!Q359-Tables!$F$25)*Tables!$B$25),0)</f>
        <v>0</v>
      </c>
      <c r="R362" s="45">
        <f>+IF(AND(R359&gt;=Tables!$D$24,R359&lt;=Tables!$F$24),(Details!R361*Tables!$B$24),0)+IF(AND(R359&gt;=Tables!$D$25,R359&lt;=Tables!$F$25),Tables!$G$24+((Details!R359-Tables!$F$24)*Tables!$B$24),0)+IF(AND(R359&gt;=Tables!$D$26,R359&lt;=Tables!$F$26),Tables!$G$25+((Details!R359-Tables!$F$25)*Tables!$B$25),0)</f>
        <v>0</v>
      </c>
      <c r="S362" s="45">
        <f>+IF(AND(S359&gt;=Tables!$D$24,S359&lt;=Tables!$F$24),(Details!S361*Tables!$B$24),0)+IF(AND(S359&gt;=Tables!$D$25,S359&lt;=Tables!$F$25),Tables!$G$24+((Details!S359-Tables!$F$24)*Tables!$B$24),0)+IF(AND(S359&gt;=Tables!$D$26,S359&lt;=Tables!$F$26),Tables!$G$25+((Details!S359-Tables!$F$25)*Tables!$B$25),0)</f>
        <v>0</v>
      </c>
      <c r="T362" s="45">
        <f>+IF(AND(T359&gt;=Tables!$D$24,T359&lt;=Tables!$F$24),(Details!T361*Tables!$B$24),0)+IF(AND(T359&gt;=Tables!$D$25,T359&lt;=Tables!$F$25),Tables!$G$24+((Details!T359-Tables!$F$24)*Tables!$B$24),0)+IF(AND(T359&gt;=Tables!$D$26,T359&lt;=Tables!$F$26),Tables!$G$25+((Details!T359-Tables!$F$25)*Tables!$B$25),0)</f>
        <v>0</v>
      </c>
      <c r="U362" s="45">
        <f>+IF(AND(U359&gt;=Tables!$D$24,U359&lt;=Tables!$F$24),(Details!U361*Tables!$B$24),0)+IF(AND(U359&gt;=Tables!$D$25,U359&lt;=Tables!$F$25),Tables!$G$24+((Details!U359-Tables!$F$24)*Tables!$B$24),0)+IF(AND(U359&gt;=Tables!$D$26,U359&lt;=Tables!$F$26),Tables!$G$25+((Details!U359-Tables!$F$25)*Tables!$B$25),0)</f>
        <v>0</v>
      </c>
      <c r="V362" s="45">
        <f>+IF(AND(V359&gt;=Tables!$D$24,V359&lt;=Tables!$F$24),(Details!V361*Tables!$B$24),0)+IF(AND(V359&gt;=Tables!$D$25,V359&lt;=Tables!$F$25),Tables!$G$24+((Details!V359-Tables!$F$24)*Tables!$B$24),0)+IF(AND(V359&gt;=Tables!$D$26,V359&lt;=Tables!$F$26),Tables!$G$25+((Details!V359-Tables!$F$25)*Tables!$B$25),0)</f>
        <v>0</v>
      </c>
      <c r="W362" s="45">
        <f>+IF(AND(W359&gt;=Tables!$D$24,W359&lt;=Tables!$F$24),(Details!W361*Tables!$B$24),0)+IF(AND(W359&gt;=Tables!$D$25,W359&lt;=Tables!$F$25),Tables!$G$24+((Details!W359-Tables!$F$24)*Tables!$B$24),0)+IF(AND(W359&gt;=Tables!$D$26,W359&lt;=Tables!$F$26),Tables!$G$25+((Details!W359-Tables!$F$25)*Tables!$B$25),0)</f>
        <v>0</v>
      </c>
      <c r="X362" s="45">
        <f>+IF(AND(X359&gt;=Tables!$D$24,X359&lt;=Tables!$F$24),(Details!X361*Tables!$B$24),0)+IF(AND(X359&gt;=Tables!$D$25,X359&lt;=Tables!$F$25),Tables!$G$24+((Details!X359-Tables!$F$24)*Tables!$B$24),0)+IF(AND(X359&gt;=Tables!$D$26,X359&lt;=Tables!$F$26),Tables!$G$25+((Details!X359-Tables!$F$25)*Tables!$B$25),0)</f>
        <v>0</v>
      </c>
      <c r="Y362" s="45">
        <f>+IF(AND(Y359&gt;=Tables!$D$24,Y359&lt;=Tables!$F$24),(Details!Y361*Tables!$B$24),0)+IF(AND(Y359&gt;=Tables!$D$25,Y359&lt;=Tables!$F$25),Tables!$G$24+((Details!Y359-Tables!$F$24)*Tables!$B$24),0)+IF(AND(Y359&gt;=Tables!$D$26,Y359&lt;=Tables!$F$26),Tables!$G$25+((Details!Y359-Tables!$F$25)*Tables!$B$25),0)</f>
        <v>0</v>
      </c>
      <c r="Z362" s="45">
        <f>+IF(AND(Z359&gt;=Tables!$D$24,Z359&lt;=Tables!$F$24),(Details!Z361*Tables!$B$24),0)+IF(AND(Z359&gt;=Tables!$D$25,Z359&lt;=Tables!$F$25),Tables!$G$24+((Details!Z359-Tables!$F$24)*Tables!$B$24),0)+IF(AND(Z359&gt;=Tables!$D$26,Z359&lt;=Tables!$F$26),Tables!$G$25+((Details!Z359-Tables!$F$25)*Tables!$B$25),0)</f>
        <v>0</v>
      </c>
      <c r="AA362" s="45">
        <f>+IF(AND(AA359&gt;=Tables!$D$24,AA359&lt;=Tables!$F$24),(Details!AA361*Tables!$B$24),0)+IF(AND(AA359&gt;=Tables!$D$25,AA359&lt;=Tables!$F$25),Tables!$G$24+((Details!AA359-Tables!$F$24)*Tables!$B$24),0)+IF(AND(AA359&gt;=Tables!$D$26,AA359&lt;=Tables!$F$26),Tables!$G$25+((Details!AA359-Tables!$F$25)*Tables!$B$25),0)</f>
        <v>0</v>
      </c>
      <c r="AB362" s="45">
        <f>+IF(AND(AB359&gt;=Tables!$D$24,AB359&lt;=Tables!$F$24),(Details!AB361*Tables!$B$24),0)+IF(AND(AB359&gt;=Tables!$D$25,AB359&lt;=Tables!$F$25),Tables!$G$24+((Details!AB359-Tables!$F$24)*Tables!$B$24),0)+IF(AND(AB359&gt;=Tables!$D$26,AB359&lt;=Tables!$F$26),Tables!$G$25+((Details!AB359-Tables!$F$25)*Tables!$B$25),0)</f>
        <v>0</v>
      </c>
      <c r="AC362" s="45">
        <f>+IF(AND(AC359&gt;=Tables!$D$24,AC359&lt;=Tables!$F$24),(Details!AC361*Tables!$B$24),0)+IF(AND(AC359&gt;=Tables!$D$25,AC359&lt;=Tables!$F$25),Tables!$G$24+((Details!AC359-Tables!$F$24)*Tables!$B$24),0)+IF(AND(AC359&gt;=Tables!$D$26,AC359&lt;=Tables!$F$26),Tables!$G$25+((Details!AC359-Tables!$F$25)*Tables!$B$25),0)</f>
        <v>0</v>
      </c>
      <c r="AD362" s="45">
        <f>+IF(AND(AD359&gt;=Tables!$D$24,AD359&lt;=Tables!$F$24),(Details!AD361*Tables!$B$24),0)+IF(AND(AD359&gt;=Tables!$D$25,AD359&lt;=Tables!$F$25),Tables!$G$24+((Details!AD359-Tables!$F$24)*Tables!$B$24),0)+IF(AND(AD359&gt;=Tables!$D$26,AD359&lt;=Tables!$F$26),Tables!$G$25+((Details!AD359-Tables!$F$25)*Tables!$B$25),0)</f>
        <v>0</v>
      </c>
      <c r="AE362" s="45">
        <f>+IF(AND(AE359&gt;=Tables!$D$24,AE359&lt;=Tables!$F$24),(Details!AE361*Tables!$B$24),0)+IF(AND(AE359&gt;=Tables!$D$25,AE359&lt;=Tables!$F$25),Tables!$G$24+((Details!AE359-Tables!$F$24)*Tables!$B$24),0)+IF(AND(AE359&gt;=Tables!$D$26,AE359&lt;=Tables!$F$26),Tables!$G$25+((Details!AE359-Tables!$F$25)*Tables!$B$25),0)</f>
        <v>0</v>
      </c>
      <c r="AF362" s="45">
        <f>+IF(AND(AF359&gt;=Tables!$D$24,AF359&lt;=Tables!$F$24),(Details!AF361*Tables!$B$24),0)+IF(AND(AF359&gt;=Tables!$D$25,AF359&lt;=Tables!$F$25),Tables!$G$24+((Details!AF359-Tables!$F$24)*Tables!$B$24),0)+IF(AND(AF359&gt;=Tables!$D$26,AF359&lt;=Tables!$F$26),Tables!$G$25+((Details!AF359-Tables!$F$25)*Tables!$B$25),0)</f>
        <v>0</v>
      </c>
      <c r="AG362" s="45">
        <f>+IF(AND(AG359&gt;=Tables!$D$24,AG359&lt;=Tables!$F$24),(Details!AG361*Tables!$B$24),0)+IF(AND(AG359&gt;=Tables!$D$25,AG359&lt;=Tables!$F$25),Tables!$G$24+((Details!AG359-Tables!$F$24)*Tables!$B$24),0)+IF(AND(AG359&gt;=Tables!$D$26,AG359&lt;=Tables!$F$26),Tables!$G$25+((Details!AG359-Tables!$F$25)*Tables!$B$25),0)</f>
        <v>0</v>
      </c>
      <c r="AH362" s="45">
        <f>+IF(AND(AH359&gt;=Tables!$D$24,AH359&lt;=Tables!$F$24),(Details!AH361*Tables!$B$24),0)+IF(AND(AH359&gt;=Tables!$D$25,AH359&lt;=Tables!$F$25),Tables!$G$24+((Details!AH359-Tables!$F$24)*Tables!$B$24),0)+IF(AND(AH359&gt;=Tables!$D$26,AH359&lt;=Tables!$F$26),Tables!$G$25+((Details!AH359-Tables!$F$25)*Tables!$B$25),0)</f>
        <v>0</v>
      </c>
      <c r="AI362" s="45">
        <f>+IF(AND(AI359&gt;=Tables!$D$24,AI359&lt;=Tables!$F$24),(Details!AI361*Tables!$B$24),0)+IF(AND(AI359&gt;=Tables!$D$25,AI359&lt;=Tables!$F$25),Tables!$G$24+((Details!AI359-Tables!$F$24)*Tables!$B$24),0)+IF(AND(AI359&gt;=Tables!$D$26,AI359&lt;=Tables!$F$26),Tables!$G$25+((Details!AI359-Tables!$F$25)*Tables!$B$25),0)</f>
        <v>0</v>
      </c>
      <c r="AJ362" s="45">
        <f>+IF(AND(AJ359&gt;=Tables!$D$24,AJ359&lt;=Tables!$F$24),(Details!AJ361*Tables!$B$24),0)+IF(AND(AJ359&gt;=Tables!$D$25,AJ359&lt;=Tables!$F$25),Tables!$G$24+((Details!AJ359-Tables!$F$24)*Tables!$B$24),0)+IF(AND(AJ359&gt;=Tables!$D$26,AJ359&lt;=Tables!$F$26),Tables!$G$25+((Details!AJ359-Tables!$F$25)*Tables!$B$25),0)</f>
        <v>0</v>
      </c>
      <c r="AK362" s="45">
        <f>+IF(AND(AK359&gt;=Tables!$D$24,AK359&lt;=Tables!$F$24),(Details!AK361*Tables!$B$24),0)+IF(AND(AK359&gt;=Tables!$D$25,AK359&lt;=Tables!$F$25),Tables!$G$24+((Details!AK359-Tables!$F$24)*Tables!$B$24),0)+IF(AND(AK359&gt;=Tables!$D$26,AK359&lt;=Tables!$F$26),Tables!$G$25+((Details!AK359-Tables!$F$25)*Tables!$B$25),0)</f>
        <v>0</v>
      </c>
      <c r="AL362" s="45">
        <f>+IF(AND(AL359&gt;=Tables!$D$24,AL359&lt;=Tables!$F$24),(Details!AL361*Tables!$B$24),0)+IF(AND(AL359&gt;=Tables!$D$25,AL359&lt;=Tables!$F$25),Tables!$G$24+((Details!AL359-Tables!$F$24)*Tables!$B$24),0)+IF(AND(AL359&gt;=Tables!$D$26,AL359&lt;=Tables!$F$26),Tables!$G$25+((Details!AL359-Tables!$F$25)*Tables!$B$25),0)</f>
        <v>0</v>
      </c>
      <c r="AM362" s="45">
        <f>+IF(AND(AM359&gt;=Tables!$D$24,AM359&lt;=Tables!$F$24),(Details!AM361*Tables!$B$24),0)+IF(AND(AM359&gt;=Tables!$D$25,AM359&lt;=Tables!$F$25),Tables!$G$24+((Details!AM359-Tables!$F$24)*Tables!$B$24),0)+IF(AND(AM359&gt;=Tables!$D$26,AM359&lt;=Tables!$F$26),Tables!$G$25+((Details!AM359-Tables!$F$25)*Tables!$B$25),0)</f>
        <v>0</v>
      </c>
      <c r="AN362" s="45">
        <f>+IF(AND(AN359&gt;=Tables!$D$24,AN359&lt;=Tables!$F$24),(Details!AN361*Tables!$B$24),0)+IF(AND(AN359&gt;=Tables!$D$25,AN359&lt;=Tables!$F$25),Tables!$G$24+((Details!AN359-Tables!$F$24)*Tables!$B$24),0)+IF(AND(AN359&gt;=Tables!$D$26,AN359&lt;=Tables!$F$26),Tables!$G$25+((Details!AN359-Tables!$F$25)*Tables!$B$25),0)</f>
        <v>0</v>
      </c>
      <c r="AO362" s="45">
        <f>+IF(AND(AO359&gt;=Tables!$D$24,AO359&lt;=Tables!$F$24),(Details!AO361*Tables!$B$24),0)+IF(AND(AO359&gt;=Tables!$D$25,AO359&lt;=Tables!$F$25),Tables!$G$24+((Details!AO359-Tables!$F$24)*Tables!$B$24),0)+IF(AND(AO359&gt;=Tables!$D$26,AO359&lt;=Tables!$F$26),Tables!$G$25+((Details!AO359-Tables!$F$25)*Tables!$B$25),0)</f>
        <v>0</v>
      </c>
      <c r="AP362" s="45">
        <f>+IF(AND(AP359&gt;=Tables!$D$24,AP359&lt;=Tables!$F$24),(Details!AP361*Tables!$B$24),0)+IF(AND(AP359&gt;=Tables!$D$25,AP359&lt;=Tables!$F$25),Tables!$G$24+((Details!AP359-Tables!$F$24)*Tables!$B$24),0)+IF(AND(AP359&gt;=Tables!$D$26,AP359&lt;=Tables!$F$26),Tables!$G$25+((Details!AP359-Tables!$F$25)*Tables!$B$25),0)</f>
        <v>0</v>
      </c>
      <c r="AQ362" s="45">
        <f>+IF(AND(AQ359&gt;=Tables!$D$24,AQ359&lt;=Tables!$F$24),(Details!AQ361*Tables!$B$24),0)+IF(AND(AQ359&gt;=Tables!$D$25,AQ359&lt;=Tables!$F$25),Tables!$G$24+((Details!AQ359-Tables!$F$24)*Tables!$B$24),0)+IF(AND(AQ359&gt;=Tables!$D$26,AQ359&lt;=Tables!$F$26),Tables!$G$25+((Details!AQ359-Tables!$F$25)*Tables!$B$25),0)</f>
        <v>0</v>
      </c>
      <c r="AR362" s="45">
        <f>+IF(AND(AR359&gt;=Tables!$D$24,AR359&lt;=Tables!$F$24),(Details!AR361*Tables!$B$24),0)+IF(AND(AR359&gt;=Tables!$D$25,AR359&lt;=Tables!$F$25),Tables!$G$24+((Details!AR359-Tables!$F$24)*Tables!$B$24),0)+IF(AND(AR359&gt;=Tables!$D$26,AR359&lt;=Tables!$F$26),Tables!$G$25+((Details!AR359-Tables!$F$25)*Tables!$B$25),0)</f>
        <v>0</v>
      </c>
      <c r="AS362" s="45">
        <f>+IF(AND(AS359&gt;=Tables!$D$24,AS359&lt;=Tables!$F$24),(Details!AS361*Tables!$B$24),0)+IF(AND(AS359&gt;=Tables!$D$25,AS359&lt;=Tables!$F$25),Tables!$G$24+((Details!AS359-Tables!$F$24)*Tables!$B$24),0)+IF(AND(AS359&gt;=Tables!$D$26,AS359&lt;=Tables!$F$26),Tables!$G$25+((Details!AS359-Tables!$F$25)*Tables!$B$25),0)</f>
        <v>0</v>
      </c>
      <c r="AT362" s="45">
        <f>+IF(AND(AT359&gt;=Tables!$D$24,AT359&lt;=Tables!$F$24),(Details!AT361*Tables!$B$24),0)+IF(AND(AT359&gt;=Tables!$D$25,AT359&lt;=Tables!$F$25),Tables!$G$24+((Details!AT359-Tables!$F$24)*Tables!$B$24),0)+IF(AND(AT359&gt;=Tables!$D$26,AT359&lt;=Tables!$F$26),Tables!$G$25+((Details!AT359-Tables!$F$25)*Tables!$B$25),0)</f>
        <v>0</v>
      </c>
      <c r="AU362" s="45">
        <f>+IF(AND(AU359&gt;=Tables!$D$24,AU359&lt;=Tables!$F$24),(Details!AU361*Tables!$B$24),0)+IF(AND(AU359&gt;=Tables!$D$25,AU359&lt;=Tables!$F$25),Tables!$G$24+((Details!AU359-Tables!$F$24)*Tables!$B$24),0)+IF(AND(AU359&gt;=Tables!$D$26,AU359&lt;=Tables!$F$26),Tables!$G$25+((Details!AU359-Tables!$F$25)*Tables!$B$25),0)</f>
        <v>0</v>
      </c>
      <c r="AV362" s="45">
        <f>+IF(AND(AV359&gt;=Tables!$D$24,AV359&lt;=Tables!$F$24),(Details!AV361*Tables!$B$24),0)+IF(AND(AV359&gt;=Tables!$D$25,AV359&lt;=Tables!$F$25),Tables!$G$24+((Details!AV359-Tables!$F$24)*Tables!$B$24),0)+IF(AND(AV359&gt;=Tables!$D$26,AV359&lt;=Tables!$F$26),Tables!$G$25+((Details!AV359-Tables!$F$25)*Tables!$B$25),0)</f>
        <v>0</v>
      </c>
      <c r="AW362" s="45">
        <f>+IF(AND(AW359&gt;=Tables!$D$24,AW359&lt;=Tables!$F$24),(Details!AW361*Tables!$B$24),0)+IF(AND(AW359&gt;=Tables!$D$25,AW359&lt;=Tables!$F$25),Tables!$G$24+((Details!AW359-Tables!$F$24)*Tables!$B$24),0)+IF(AND(AW359&gt;=Tables!$D$26,AW359&lt;=Tables!$F$26),Tables!$G$25+((Details!AW359-Tables!$F$25)*Tables!$B$25),0)</f>
        <v>0</v>
      </c>
      <c r="AX362" s="45">
        <f>+IF(AND(AX359&gt;=Tables!$D$24,AX359&lt;=Tables!$F$24),(Details!AX361*Tables!$B$24),0)+IF(AND(AX359&gt;=Tables!$D$25,AX359&lt;=Tables!$F$25),Tables!$G$24+((Details!AX359-Tables!$F$24)*Tables!$B$24),0)+IF(AND(AX359&gt;=Tables!$D$26,AX359&lt;=Tables!$F$26),Tables!$G$25+((Details!AX359-Tables!$F$25)*Tables!$B$25),0)</f>
        <v>0</v>
      </c>
      <c r="AY362" s="45">
        <f>+IF(AND(AY359&gt;=Tables!$D$24,AY359&lt;=Tables!$F$24),(Details!AY361*Tables!$B$24),0)+IF(AND(AY359&gt;=Tables!$D$25,AY359&lt;=Tables!$F$25),Tables!$G$24+((Details!AY359-Tables!$F$24)*Tables!$B$24),0)+IF(AND(AY359&gt;=Tables!$D$26,AY359&lt;=Tables!$F$26),Tables!$G$25+((Details!AY359-Tables!$F$25)*Tables!$B$25),0)</f>
        <v>0</v>
      </c>
      <c r="AZ362" s="45">
        <f>+IF(AND(AZ359&gt;=Tables!$D$24,AZ359&lt;=Tables!$F$24),(Details!AZ361*Tables!$B$24),0)+IF(AND(AZ359&gt;=Tables!$D$25,AZ359&lt;=Tables!$F$25),Tables!$G$24+((Details!AZ359-Tables!$F$24)*Tables!$B$24),0)+IF(AND(AZ359&gt;=Tables!$D$26,AZ359&lt;=Tables!$F$26),Tables!$G$25+((Details!AZ359-Tables!$F$25)*Tables!$B$25),0)</f>
        <v>0</v>
      </c>
      <c r="BA362" s="45">
        <f>+IF(AND(BA359&gt;=Tables!$D$24,BA359&lt;=Tables!$F$24),(Details!BA361*Tables!$B$24),0)+IF(AND(BA359&gt;=Tables!$D$25,BA359&lt;=Tables!$F$25),Tables!$G$24+((Details!BA359-Tables!$F$24)*Tables!$B$24),0)+IF(AND(BA359&gt;=Tables!$D$26,BA359&lt;=Tables!$F$26),Tables!$G$25+((Details!BA359-Tables!$F$25)*Tables!$B$25),0)</f>
        <v>0</v>
      </c>
      <c r="BB362" s="45">
        <f>+IF(AND(BB359&gt;=Tables!$D$24,BB359&lt;=Tables!$F$24),(Details!BB361*Tables!$B$24),0)+IF(AND(BB359&gt;=Tables!$D$25,BB359&lt;=Tables!$F$25),Tables!$G$24+((Details!BB359-Tables!$F$24)*Tables!$B$24),0)+IF(AND(BB359&gt;=Tables!$D$26,BB359&lt;=Tables!$F$26),Tables!$G$25+((Details!BB359-Tables!$F$25)*Tables!$B$25),0)</f>
        <v>0</v>
      </c>
      <c r="BC362" s="45">
        <f>+IF(AND(BC359&gt;=Tables!$D$24,BC359&lt;=Tables!$F$24),(Details!BC361*Tables!$B$24),0)+IF(AND(BC359&gt;=Tables!$D$25,BC359&lt;=Tables!$F$25),Tables!$G$24+((Details!BC359-Tables!$F$24)*Tables!$B$24),0)+IF(AND(BC359&gt;=Tables!$D$26,BC359&lt;=Tables!$F$26),Tables!$G$25+((Details!BC359-Tables!$F$25)*Tables!$B$25),0)</f>
        <v>0</v>
      </c>
      <c r="BD362" s="45">
        <f>+IF(AND(BD359&gt;=Tables!$D$24,BD359&lt;=Tables!$F$24),(Details!BD361*Tables!$B$24),0)+IF(AND(BD359&gt;=Tables!$D$25,BD359&lt;=Tables!$F$25),Tables!$G$24+((Details!BD359-Tables!$F$24)*Tables!$B$24),0)+IF(AND(BD359&gt;=Tables!$D$26,BD359&lt;=Tables!$F$26),Tables!$G$25+((Details!BD359-Tables!$F$25)*Tables!$B$25),0)</f>
        <v>0</v>
      </c>
      <c r="BE362" s="45">
        <f>+IF(AND(BE359&gt;=Tables!$D$24,BE359&lt;=Tables!$F$24),(Details!BE361*Tables!$B$24),0)+IF(AND(BE359&gt;=Tables!$D$25,BE359&lt;=Tables!$F$25),Tables!$G$24+((Details!BE359-Tables!$F$24)*Tables!$B$24),0)+IF(AND(BE359&gt;=Tables!$D$26,BE359&lt;=Tables!$F$26),Tables!$G$25+((Details!BE359-Tables!$F$25)*Tables!$B$25),0)</f>
        <v>0</v>
      </c>
      <c r="BF362" s="45">
        <f>+IF(AND(BF359&gt;=Tables!$D$24,BF359&lt;=Tables!$F$24),(Details!BF361*Tables!$B$24),0)+IF(AND(BF359&gt;=Tables!$D$25,BF359&lt;=Tables!$F$25),Tables!$G$24+((Details!BF359-Tables!$F$24)*Tables!$B$24),0)+IF(AND(BF359&gt;=Tables!$D$26,BF359&lt;=Tables!$F$26),Tables!$G$25+((Details!BF359-Tables!$F$25)*Tables!$B$25),0)</f>
        <v>0</v>
      </c>
      <c r="BG362" s="45">
        <f>+IF(AND(BG359&gt;=Tables!$D$24,BG359&lt;=Tables!$F$24),(Details!BG361*Tables!$B$24),0)+IF(AND(BG359&gt;=Tables!$D$25,BG359&lt;=Tables!$F$25),Tables!$G$24+((Details!BG359-Tables!$F$24)*Tables!$B$24),0)+IF(AND(BG359&gt;=Tables!$D$26,BG359&lt;=Tables!$F$26),Tables!$G$25+((Details!BG359-Tables!$F$25)*Tables!$B$25),0)</f>
        <v>0</v>
      </c>
      <c r="BH362" s="45">
        <f>+IF(AND(BH359&gt;=Tables!$D$24,BH359&lt;=Tables!$F$24),(Details!BH361*Tables!$B$24),0)+IF(AND(BH359&gt;=Tables!$D$25,BH359&lt;=Tables!$F$25),Tables!$G$24+((Details!BH359-Tables!$F$24)*Tables!$B$24),0)+IF(AND(BH359&gt;=Tables!$D$26,BH359&lt;=Tables!$F$26),Tables!$G$25+((Details!BH359-Tables!$F$25)*Tables!$B$25),0)</f>
        <v>0</v>
      </c>
      <c r="BI362" s="45">
        <f>+IF(AND(BI359&gt;=Tables!$D$24,BI359&lt;=Tables!$F$24),(Details!BI361*Tables!$B$24),0)+IF(AND(BI359&gt;=Tables!$D$25,BI359&lt;=Tables!$F$25),Tables!$G$24+((Details!BI359-Tables!$F$24)*Tables!$B$24),0)+IF(AND(BI359&gt;=Tables!$D$26,BI359&lt;=Tables!$F$26),Tables!$G$25+((Details!BI359-Tables!$F$25)*Tables!$B$25),0)</f>
        <v>0</v>
      </c>
      <c r="BJ362" s="45">
        <f>+IF(AND(BJ359&gt;=Tables!$D$24,BJ359&lt;=Tables!$F$24),(Details!BJ361*Tables!$B$24),0)+IF(AND(BJ359&gt;=Tables!$D$25,BJ359&lt;=Tables!$F$25),Tables!$G$24+((Details!BJ359-Tables!$F$24)*Tables!$B$24),0)+IF(AND(BJ359&gt;=Tables!$D$26,BJ359&lt;=Tables!$F$26),Tables!$G$25+((Details!BJ359-Tables!$F$25)*Tables!$B$25),0)</f>
        <v>0</v>
      </c>
      <c r="BK362" s="45">
        <f>+IF(AND(BK359&gt;=Tables!$D$24,BK359&lt;=Tables!$F$24),(Details!BK361*Tables!$B$24),0)+IF(AND(BK359&gt;=Tables!$D$25,BK359&lt;=Tables!$F$25),Tables!$G$24+((Details!BK359-Tables!$F$24)*Tables!$B$24),0)+IF(AND(BK359&gt;=Tables!$D$26,BK359&lt;=Tables!$F$26),Tables!$G$25+((Details!BK359-Tables!$F$25)*Tables!$B$25),0)</f>
        <v>0</v>
      </c>
      <c r="BL362" s="45">
        <f>+IF(AND(BL359&gt;=Tables!$D$24,BL359&lt;=Tables!$F$24),(Details!BL361*Tables!$B$24),0)+IF(AND(BL359&gt;=Tables!$D$25,BL359&lt;=Tables!$F$25),Tables!$G$24+((Details!BL359-Tables!$F$24)*Tables!$B$24),0)+IF(AND(BL359&gt;=Tables!$D$26,BL359&lt;=Tables!$F$26),Tables!$G$25+((Details!BL359-Tables!$F$25)*Tables!$B$25),0)</f>
        <v>0</v>
      </c>
      <c r="BM362" s="45">
        <f>+IF(AND(BM359&gt;=Tables!$D$24,BM359&lt;=Tables!$F$24),(Details!BM361*Tables!$B$24),0)+IF(AND(BM359&gt;=Tables!$D$25,BM359&lt;=Tables!$F$25),Tables!$G$24+((Details!BM359-Tables!$F$24)*Tables!$B$24),0)+IF(AND(BM359&gt;=Tables!$D$26,BM359&lt;=Tables!$F$26),Tables!$G$25+((Details!BM359-Tables!$F$25)*Tables!$B$25),0)</f>
        <v>0</v>
      </c>
      <c r="BN362" s="45">
        <f>+IF(AND(BN359&gt;=Tables!$D$24,BN359&lt;=Tables!$F$24),(Details!BN361*Tables!$B$24),0)+IF(AND(BN359&gt;=Tables!$D$25,BN359&lt;=Tables!$F$25),Tables!$G$24+((Details!BN359-Tables!$F$24)*Tables!$B$24),0)+IF(AND(BN359&gt;=Tables!$D$26,BN359&lt;=Tables!$F$26),Tables!$G$25+((Details!BN359-Tables!$F$25)*Tables!$B$25),0)</f>
        <v>0</v>
      </c>
      <c r="BO362" s="45">
        <f>+IF(AND(BO359&gt;=Tables!$D$24,BO359&lt;=Tables!$F$24),(Details!BO361*Tables!$B$24),0)+IF(AND(BO359&gt;=Tables!$D$25,BO359&lt;=Tables!$F$25),Tables!$G$24+((Details!BO359-Tables!$F$24)*Tables!$B$24),0)+IF(AND(BO359&gt;=Tables!$D$26,BO359&lt;=Tables!$F$26),Tables!$G$25+((Details!BO359-Tables!$F$25)*Tables!$B$25),0)</f>
        <v>0</v>
      </c>
      <c r="BP362" s="45">
        <f>+IF(AND(BP359&gt;=Tables!$D$24,BP359&lt;=Tables!$F$24),(Details!BP361*Tables!$B$24),0)+IF(AND(BP359&gt;=Tables!$D$25,BP359&lt;=Tables!$F$25),Tables!$G$24+((Details!BP359-Tables!$F$24)*Tables!$B$24),0)+IF(AND(BP359&gt;=Tables!$D$26,BP359&lt;=Tables!$F$26),Tables!$G$25+((Details!BP359-Tables!$F$25)*Tables!$B$25),0)</f>
        <v>0</v>
      </c>
      <c r="BQ362" s="45">
        <f>+IF(AND(BQ359&gt;=Tables!$D$24,BQ359&lt;=Tables!$F$24),(Details!BQ361*Tables!$B$24),0)+IF(AND(BQ359&gt;=Tables!$D$25,BQ359&lt;=Tables!$F$25),Tables!$G$24+((Details!BQ359-Tables!$F$24)*Tables!$B$24),0)+IF(AND(BQ359&gt;=Tables!$D$26,BQ359&lt;=Tables!$F$26),Tables!$G$25+((Details!BQ359-Tables!$F$25)*Tables!$B$25),0)</f>
        <v>0</v>
      </c>
      <c r="BR362" s="45">
        <f>+IF(AND(BR359&gt;=Tables!$D$24,BR359&lt;=Tables!$F$24),(Details!BR361*Tables!$B$24),0)+IF(AND(BR359&gt;=Tables!$D$25,BR359&lt;=Tables!$F$25),Tables!$G$24+((Details!BR359-Tables!$F$24)*Tables!$B$24),0)+IF(AND(BR359&gt;=Tables!$D$26,BR359&lt;=Tables!$F$26),Tables!$G$25+((Details!BR359-Tables!$F$25)*Tables!$B$25),0)</f>
        <v>0</v>
      </c>
      <c r="BS362" s="45">
        <f>+IF(AND(BS359&gt;=Tables!$D$24,BS359&lt;=Tables!$F$24),(Details!BS361*Tables!$B$24),0)+IF(AND(BS359&gt;=Tables!$D$25,BS359&lt;=Tables!$F$25),Tables!$G$24+((Details!BS359-Tables!$F$24)*Tables!$B$24),0)+IF(AND(BS359&gt;=Tables!$D$26,BS359&lt;=Tables!$F$26),Tables!$G$25+((Details!BS359-Tables!$F$25)*Tables!$B$25),0)</f>
        <v>0</v>
      </c>
      <c r="BT362" s="45">
        <f>+IF(AND(BT359&gt;=Tables!$D$24,BT359&lt;=Tables!$F$24),(Details!BT361*Tables!$B$24),0)+IF(AND(BT359&gt;=Tables!$D$25,BT359&lt;=Tables!$F$25),Tables!$G$24+((Details!BT359-Tables!$F$24)*Tables!$B$24),0)+IF(AND(BT359&gt;=Tables!$D$26,BT359&lt;=Tables!$F$26),Tables!$G$25+((Details!BT359-Tables!$F$25)*Tables!$B$25),0)</f>
        <v>0</v>
      </c>
      <c r="BU362" s="45">
        <f>+IF(AND(BU359&gt;=Tables!$D$24,BU359&lt;=Tables!$F$24),(Details!BU361*Tables!$B$24),0)+IF(AND(BU359&gt;=Tables!$D$25,BU359&lt;=Tables!$F$25),Tables!$G$24+((Details!BU359-Tables!$F$24)*Tables!$B$24),0)+IF(AND(BU359&gt;=Tables!$D$26,BU359&lt;=Tables!$F$26),Tables!$G$25+((Details!BU359-Tables!$F$25)*Tables!$B$25),0)</f>
        <v>0</v>
      </c>
      <c r="BV362" s="45">
        <f>+IF(AND(BV359&gt;=Tables!$D$24,BV359&lt;=Tables!$F$24),(Details!BV361*Tables!$B$24),0)+IF(AND(BV359&gt;=Tables!$D$25,BV359&lt;=Tables!$F$25),Tables!$G$24+((Details!BV359-Tables!$F$24)*Tables!$B$24),0)+IF(AND(BV359&gt;=Tables!$D$26,BV359&lt;=Tables!$F$26),Tables!$G$25+((Details!BV359-Tables!$F$25)*Tables!$B$25),0)</f>
        <v>0</v>
      </c>
      <c r="BW362" s="45">
        <f>+IF(AND(BW359&gt;=Tables!$D$24,BW359&lt;=Tables!$F$24),(Details!BW361*Tables!$B$24),0)+IF(AND(BW359&gt;=Tables!$D$25,BW359&lt;=Tables!$F$25),Tables!$G$24+((Details!BW359-Tables!$F$24)*Tables!$B$24),0)+IF(AND(BW359&gt;=Tables!$D$26,BW359&lt;=Tables!$F$26),Tables!$G$25+((Details!BW359-Tables!$F$25)*Tables!$B$25),0)</f>
        <v>0</v>
      </c>
      <c r="BX362" s="45">
        <f>+IF(AND(BX359&gt;=Tables!$D$24,BX359&lt;=Tables!$F$24),(Details!BX361*Tables!$B$24),0)+IF(AND(BX359&gt;=Tables!$D$25,BX359&lt;=Tables!$F$25),Tables!$G$24+((Details!BX359-Tables!$F$24)*Tables!$B$24),0)+IF(AND(BX359&gt;=Tables!$D$26,BX359&lt;=Tables!$F$26),Tables!$G$25+((Details!BX359-Tables!$F$25)*Tables!$B$25),0)</f>
        <v>0</v>
      </c>
      <c r="BY362" s="45">
        <f>+IF(AND(BY359&gt;=Tables!$D$24,BY359&lt;=Tables!$F$24),(Details!BY361*Tables!$B$24),0)+IF(AND(BY359&gt;=Tables!$D$25,BY359&lt;=Tables!$F$25),Tables!$G$24+((Details!BY359-Tables!$F$24)*Tables!$B$24),0)+IF(AND(BY359&gt;=Tables!$D$26,BY359&lt;=Tables!$F$26),Tables!$G$25+((Details!BY359-Tables!$F$25)*Tables!$B$25),0)</f>
        <v>0</v>
      </c>
      <c r="BZ362" s="181"/>
    </row>
    <row r="363" spans="1:78" x14ac:dyDescent="0.25">
      <c r="A363" t="s">
        <v>1080</v>
      </c>
      <c r="B363" s="1" t="str">
        <f>+Tables!I24</f>
        <v>A</v>
      </c>
      <c r="K363" s="45">
        <f>+IF($B363="a",K362,IF(K1=$B364,J364,0))</f>
        <v>0</v>
      </c>
      <c r="L363" s="45">
        <f t="shared" ref="L363:BR363" si="634">+IF($B363="a",L362,IF(L1=$B364,K364,0))</f>
        <v>0</v>
      </c>
      <c r="M363" s="45">
        <f t="shared" si="634"/>
        <v>0</v>
      </c>
      <c r="N363" s="45">
        <f t="shared" si="634"/>
        <v>0</v>
      </c>
      <c r="O363" s="45">
        <f t="shared" si="634"/>
        <v>0</v>
      </c>
      <c r="P363" s="45">
        <f t="shared" si="634"/>
        <v>0</v>
      </c>
      <c r="Q363" s="45">
        <f t="shared" si="634"/>
        <v>0</v>
      </c>
      <c r="R363" s="45">
        <f t="shared" si="634"/>
        <v>0</v>
      </c>
      <c r="S363" s="45">
        <f t="shared" si="634"/>
        <v>0</v>
      </c>
      <c r="T363" s="45">
        <f t="shared" si="634"/>
        <v>0</v>
      </c>
      <c r="U363" s="45">
        <f t="shared" si="634"/>
        <v>0</v>
      </c>
      <c r="V363" s="45">
        <f t="shared" si="634"/>
        <v>0</v>
      </c>
      <c r="W363" s="45">
        <f t="shared" si="634"/>
        <v>0</v>
      </c>
      <c r="X363" s="45">
        <f t="shared" si="634"/>
        <v>0</v>
      </c>
      <c r="Y363" s="45">
        <f t="shared" si="634"/>
        <v>0</v>
      </c>
      <c r="Z363" s="45">
        <f t="shared" si="634"/>
        <v>0</v>
      </c>
      <c r="AA363" s="45">
        <f t="shared" si="634"/>
        <v>0</v>
      </c>
      <c r="AB363" s="45">
        <f t="shared" si="634"/>
        <v>0</v>
      </c>
      <c r="AC363" s="45">
        <f t="shared" si="634"/>
        <v>0</v>
      </c>
      <c r="AD363" s="45">
        <f t="shared" si="634"/>
        <v>0</v>
      </c>
      <c r="AE363" s="45">
        <f t="shared" si="634"/>
        <v>0</v>
      </c>
      <c r="AF363" s="45">
        <f t="shared" si="634"/>
        <v>0</v>
      </c>
      <c r="AG363" s="45">
        <f t="shared" si="634"/>
        <v>0</v>
      </c>
      <c r="AH363" s="45">
        <f t="shared" si="634"/>
        <v>0</v>
      </c>
      <c r="AI363" s="45">
        <f t="shared" si="634"/>
        <v>0</v>
      </c>
      <c r="AJ363" s="45">
        <f t="shared" si="634"/>
        <v>0</v>
      </c>
      <c r="AK363" s="45">
        <f t="shared" si="634"/>
        <v>0</v>
      </c>
      <c r="AL363" s="45">
        <f t="shared" si="634"/>
        <v>0</v>
      </c>
      <c r="AM363" s="45">
        <f t="shared" si="634"/>
        <v>0</v>
      </c>
      <c r="AN363" s="45">
        <f t="shared" si="634"/>
        <v>0</v>
      </c>
      <c r="AO363" s="45">
        <f t="shared" si="634"/>
        <v>0</v>
      </c>
      <c r="AP363" s="45">
        <f t="shared" si="634"/>
        <v>0</v>
      </c>
      <c r="AQ363" s="45">
        <f t="shared" si="634"/>
        <v>0</v>
      </c>
      <c r="AR363" s="45">
        <f t="shared" si="634"/>
        <v>0</v>
      </c>
      <c r="AS363" s="45">
        <f t="shared" si="634"/>
        <v>0</v>
      </c>
      <c r="AT363" s="45">
        <f t="shared" si="634"/>
        <v>0</v>
      </c>
      <c r="AU363" s="45">
        <f t="shared" si="634"/>
        <v>0</v>
      </c>
      <c r="AV363" s="45">
        <f t="shared" si="634"/>
        <v>0</v>
      </c>
      <c r="AW363" s="45">
        <f t="shared" si="634"/>
        <v>0</v>
      </c>
      <c r="AX363" s="45">
        <f t="shared" si="634"/>
        <v>0</v>
      </c>
      <c r="AY363" s="45">
        <f t="shared" si="634"/>
        <v>0</v>
      </c>
      <c r="AZ363" s="45">
        <f t="shared" si="634"/>
        <v>0</v>
      </c>
      <c r="BA363" s="45">
        <f t="shared" si="634"/>
        <v>0</v>
      </c>
      <c r="BB363" s="45">
        <f t="shared" si="634"/>
        <v>0</v>
      </c>
      <c r="BC363" s="45">
        <f t="shared" si="634"/>
        <v>0</v>
      </c>
      <c r="BD363" s="45">
        <f t="shared" si="634"/>
        <v>0</v>
      </c>
      <c r="BE363" s="45">
        <f t="shared" si="634"/>
        <v>0</v>
      </c>
      <c r="BF363" s="45">
        <f t="shared" si="634"/>
        <v>0</v>
      </c>
      <c r="BG363" s="45">
        <f t="shared" si="634"/>
        <v>0</v>
      </c>
      <c r="BH363" s="45">
        <f t="shared" si="634"/>
        <v>0</v>
      </c>
      <c r="BI363" s="45">
        <f t="shared" si="634"/>
        <v>0</v>
      </c>
      <c r="BJ363" s="45">
        <f t="shared" si="634"/>
        <v>0</v>
      </c>
      <c r="BK363" s="45">
        <f t="shared" si="634"/>
        <v>0</v>
      </c>
      <c r="BL363" s="45">
        <f t="shared" si="634"/>
        <v>0</v>
      </c>
      <c r="BM363" s="45">
        <f t="shared" si="634"/>
        <v>0</v>
      </c>
      <c r="BN363" s="45">
        <f t="shared" si="634"/>
        <v>0</v>
      </c>
      <c r="BO363" s="45">
        <f t="shared" si="634"/>
        <v>0</v>
      </c>
      <c r="BP363" s="45">
        <f t="shared" si="634"/>
        <v>0</v>
      </c>
      <c r="BQ363" s="45">
        <f t="shared" si="634"/>
        <v>0</v>
      </c>
      <c r="BR363" s="45">
        <f t="shared" si="634"/>
        <v>0</v>
      </c>
      <c r="BS363" s="45">
        <f t="shared" ref="BS363" si="635">+IF($B363="a",BS362,IF(BS1=$B364,BR364,0))</f>
        <v>0</v>
      </c>
      <c r="BT363" s="45">
        <f t="shared" ref="BT363" si="636">+IF($B363="a",BT362,IF(BT1=$B364,BS364,0))</f>
        <v>0</v>
      </c>
      <c r="BU363" s="45">
        <f t="shared" ref="BU363" si="637">+IF($B363="a",BU362,IF(BU1=$B364,BT364,0))</f>
        <v>0</v>
      </c>
      <c r="BV363" s="45">
        <f t="shared" ref="BV363" si="638">+IF($B363="a",BV362,IF(BV1=$B364,BU364,0))</f>
        <v>0</v>
      </c>
      <c r="BW363" s="45">
        <f t="shared" ref="BW363" si="639">+IF($B363="a",BW362,IF(BW1=$B364,BV364,0))</f>
        <v>0</v>
      </c>
      <c r="BX363" s="45">
        <f t="shared" ref="BX363" si="640">+IF($B363="a",BX362,IF(BX1=$B364,BW364,0))</f>
        <v>0</v>
      </c>
      <c r="BY363" s="45">
        <f t="shared" ref="BY363" si="641">+IF($B363="a",BY362,IF(BY1=$B364,BX364,0))</f>
        <v>0</v>
      </c>
      <c r="BZ363" s="181"/>
    </row>
    <row r="364" spans="1:78" x14ac:dyDescent="0.25">
      <c r="A364" t="s">
        <v>1081</v>
      </c>
      <c r="B364" s="1">
        <f>+MAX(B30:C30)</f>
        <v>2119</v>
      </c>
      <c r="K364" s="45">
        <f t="shared" ref="K364:R364" si="642">+K362-K363</f>
        <v>0</v>
      </c>
      <c r="L364" s="45">
        <f t="shared" si="642"/>
        <v>0</v>
      </c>
      <c r="M364" s="45">
        <f t="shared" si="642"/>
        <v>0</v>
      </c>
      <c r="N364" s="45">
        <f t="shared" si="642"/>
        <v>0</v>
      </c>
      <c r="O364" s="45">
        <f t="shared" si="642"/>
        <v>0</v>
      </c>
      <c r="P364" s="45">
        <f t="shared" si="642"/>
        <v>0</v>
      </c>
      <c r="Q364" s="45">
        <f t="shared" si="642"/>
        <v>0</v>
      </c>
      <c r="R364" s="45">
        <f t="shared" si="642"/>
        <v>0</v>
      </c>
      <c r="S364" s="45">
        <f t="shared" ref="S364:BR364" si="643">+S362-S363</f>
        <v>0</v>
      </c>
      <c r="T364" s="45">
        <f t="shared" si="643"/>
        <v>0</v>
      </c>
      <c r="U364" s="45">
        <f t="shared" si="643"/>
        <v>0</v>
      </c>
      <c r="V364" s="45">
        <f t="shared" si="643"/>
        <v>0</v>
      </c>
      <c r="W364" s="45">
        <f t="shared" si="643"/>
        <v>0</v>
      </c>
      <c r="X364" s="45">
        <f t="shared" si="643"/>
        <v>0</v>
      </c>
      <c r="Y364" s="45">
        <f t="shared" si="643"/>
        <v>0</v>
      </c>
      <c r="Z364" s="45">
        <f t="shared" si="643"/>
        <v>0</v>
      </c>
      <c r="AA364" s="45">
        <f t="shared" si="643"/>
        <v>0</v>
      </c>
      <c r="AB364" s="45">
        <f t="shared" si="643"/>
        <v>0</v>
      </c>
      <c r="AC364" s="45">
        <f t="shared" si="643"/>
        <v>0</v>
      </c>
      <c r="AD364" s="45">
        <f t="shared" si="643"/>
        <v>0</v>
      </c>
      <c r="AE364" s="45">
        <f t="shared" si="643"/>
        <v>0</v>
      </c>
      <c r="AF364" s="45">
        <f t="shared" si="643"/>
        <v>0</v>
      </c>
      <c r="AG364" s="45">
        <f t="shared" si="643"/>
        <v>0</v>
      </c>
      <c r="AH364" s="45">
        <f t="shared" si="643"/>
        <v>0</v>
      </c>
      <c r="AI364" s="45">
        <f t="shared" si="643"/>
        <v>0</v>
      </c>
      <c r="AJ364" s="45">
        <f t="shared" si="643"/>
        <v>0</v>
      </c>
      <c r="AK364" s="45">
        <f t="shared" si="643"/>
        <v>0</v>
      </c>
      <c r="AL364" s="45">
        <f t="shared" si="643"/>
        <v>0</v>
      </c>
      <c r="AM364" s="45">
        <f t="shared" si="643"/>
        <v>0</v>
      </c>
      <c r="AN364" s="45">
        <f t="shared" si="643"/>
        <v>0</v>
      </c>
      <c r="AO364" s="45">
        <f t="shared" si="643"/>
        <v>0</v>
      </c>
      <c r="AP364" s="45">
        <f t="shared" si="643"/>
        <v>0</v>
      </c>
      <c r="AQ364" s="45">
        <f t="shared" si="643"/>
        <v>0</v>
      </c>
      <c r="AR364" s="45">
        <f t="shared" si="643"/>
        <v>0</v>
      </c>
      <c r="AS364" s="45">
        <f t="shared" si="643"/>
        <v>0</v>
      </c>
      <c r="AT364" s="45">
        <f t="shared" si="643"/>
        <v>0</v>
      </c>
      <c r="AU364" s="45">
        <f t="shared" si="643"/>
        <v>0</v>
      </c>
      <c r="AV364" s="45">
        <f t="shared" si="643"/>
        <v>0</v>
      </c>
      <c r="AW364" s="45">
        <f t="shared" si="643"/>
        <v>0</v>
      </c>
      <c r="AX364" s="45">
        <f t="shared" si="643"/>
        <v>0</v>
      </c>
      <c r="AY364" s="45">
        <f t="shared" si="643"/>
        <v>0</v>
      </c>
      <c r="AZ364" s="45">
        <f t="shared" si="643"/>
        <v>0</v>
      </c>
      <c r="BA364" s="45">
        <f t="shared" si="643"/>
        <v>0</v>
      </c>
      <c r="BB364" s="45">
        <f t="shared" si="643"/>
        <v>0</v>
      </c>
      <c r="BC364" s="45">
        <f t="shared" si="643"/>
        <v>0</v>
      </c>
      <c r="BD364" s="45">
        <f t="shared" si="643"/>
        <v>0</v>
      </c>
      <c r="BE364" s="45">
        <f t="shared" si="643"/>
        <v>0</v>
      </c>
      <c r="BF364" s="45">
        <f t="shared" si="643"/>
        <v>0</v>
      </c>
      <c r="BG364" s="45">
        <f t="shared" si="643"/>
        <v>0</v>
      </c>
      <c r="BH364" s="45">
        <f t="shared" si="643"/>
        <v>0</v>
      </c>
      <c r="BI364" s="45">
        <f t="shared" si="643"/>
        <v>0</v>
      </c>
      <c r="BJ364" s="45">
        <f t="shared" si="643"/>
        <v>0</v>
      </c>
      <c r="BK364" s="45">
        <f t="shared" si="643"/>
        <v>0</v>
      </c>
      <c r="BL364" s="45">
        <f t="shared" si="643"/>
        <v>0</v>
      </c>
      <c r="BM364" s="45">
        <f t="shared" si="643"/>
        <v>0</v>
      </c>
      <c r="BN364" s="45">
        <f t="shared" si="643"/>
        <v>0</v>
      </c>
      <c r="BO364" s="45">
        <f t="shared" si="643"/>
        <v>0</v>
      </c>
      <c r="BP364" s="45">
        <f t="shared" si="643"/>
        <v>0</v>
      </c>
      <c r="BQ364" s="45">
        <f t="shared" si="643"/>
        <v>0</v>
      </c>
      <c r="BR364" s="45">
        <f t="shared" si="643"/>
        <v>0</v>
      </c>
      <c r="BS364" s="45">
        <f t="shared" ref="BS364:BY364" si="644">+BS362-BS363</f>
        <v>0</v>
      </c>
      <c r="BT364" s="45">
        <f t="shared" si="644"/>
        <v>0</v>
      </c>
      <c r="BU364" s="45">
        <f t="shared" si="644"/>
        <v>0</v>
      </c>
      <c r="BV364" s="45">
        <f t="shared" si="644"/>
        <v>0</v>
      </c>
      <c r="BW364" s="45">
        <f t="shared" si="644"/>
        <v>0</v>
      </c>
      <c r="BX364" s="45">
        <f t="shared" si="644"/>
        <v>0</v>
      </c>
      <c r="BY364" s="45">
        <f t="shared" si="644"/>
        <v>0</v>
      </c>
      <c r="BZ364" s="181"/>
    </row>
    <row r="365" spans="1:78" x14ac:dyDescent="0.25">
      <c r="BZ365" s="181"/>
    </row>
    <row r="366" spans="1:78" x14ac:dyDescent="0.25">
      <c r="A366" t="s">
        <v>1170</v>
      </c>
      <c r="BZ366" s="181"/>
    </row>
    <row r="367" spans="1:78" x14ac:dyDescent="0.25">
      <c r="A367" t="s">
        <v>1171</v>
      </c>
      <c r="B367" s="343">
        <f>+Tables!D23</f>
        <v>0.33</v>
      </c>
      <c r="BZ367" s="181"/>
    </row>
    <row r="368" spans="1:78" x14ac:dyDescent="0.25">
      <c r="A368" t="s">
        <v>1172</v>
      </c>
      <c r="B368" s="1">
        <f>+Tables!F23</f>
        <v>2028</v>
      </c>
      <c r="BZ368" s="181"/>
    </row>
    <row r="369" spans="1:78" x14ac:dyDescent="0.25">
      <c r="A369" t="s">
        <v>1182</v>
      </c>
      <c r="B369" s="1" t="str">
        <f>+B16</f>
        <v>s</v>
      </c>
      <c r="K369" s="1" t="str">
        <f>+IF($B369="s","s",IF(MIN($B$373:$C$373)&gt;=K$1,"c","s"))</f>
        <v>s</v>
      </c>
      <c r="L369" s="1" t="str">
        <f t="shared" ref="L369:BW369" si="645">+IF($B369="s","s",IF(MIN($B$373:$C$373)&gt;=L$1,"c","s"))</f>
        <v>s</v>
      </c>
      <c r="M369" s="1" t="str">
        <f t="shared" si="645"/>
        <v>s</v>
      </c>
      <c r="N369" s="1" t="str">
        <f t="shared" si="645"/>
        <v>s</v>
      </c>
      <c r="O369" s="1" t="str">
        <f t="shared" si="645"/>
        <v>s</v>
      </c>
      <c r="P369" s="1" t="str">
        <f t="shared" si="645"/>
        <v>s</v>
      </c>
      <c r="Q369" s="1" t="str">
        <f t="shared" si="645"/>
        <v>s</v>
      </c>
      <c r="R369" s="1" t="str">
        <f t="shared" si="645"/>
        <v>s</v>
      </c>
      <c r="S369" s="1" t="str">
        <f t="shared" si="645"/>
        <v>s</v>
      </c>
      <c r="T369" s="1" t="str">
        <f t="shared" si="645"/>
        <v>s</v>
      </c>
      <c r="U369" s="1" t="str">
        <f t="shared" si="645"/>
        <v>s</v>
      </c>
      <c r="V369" s="1" t="str">
        <f t="shared" si="645"/>
        <v>s</v>
      </c>
      <c r="W369" s="1" t="str">
        <f t="shared" si="645"/>
        <v>s</v>
      </c>
      <c r="X369" s="1" t="str">
        <f t="shared" si="645"/>
        <v>s</v>
      </c>
      <c r="Y369" s="1" t="str">
        <f t="shared" si="645"/>
        <v>s</v>
      </c>
      <c r="Z369" s="1" t="str">
        <f t="shared" si="645"/>
        <v>s</v>
      </c>
      <c r="AA369" s="1" t="str">
        <f t="shared" si="645"/>
        <v>s</v>
      </c>
      <c r="AB369" s="1" t="str">
        <f t="shared" si="645"/>
        <v>s</v>
      </c>
      <c r="AC369" s="1" t="str">
        <f t="shared" si="645"/>
        <v>s</v>
      </c>
      <c r="AD369" s="1" t="str">
        <f t="shared" si="645"/>
        <v>s</v>
      </c>
      <c r="AE369" s="1" t="str">
        <f t="shared" si="645"/>
        <v>s</v>
      </c>
      <c r="AF369" s="1" t="str">
        <f t="shared" si="645"/>
        <v>s</v>
      </c>
      <c r="AG369" s="1" t="str">
        <f t="shared" si="645"/>
        <v>s</v>
      </c>
      <c r="AH369" s="1" t="str">
        <f t="shared" si="645"/>
        <v>s</v>
      </c>
      <c r="AI369" s="1" t="str">
        <f t="shared" si="645"/>
        <v>s</v>
      </c>
      <c r="AJ369" s="1" t="str">
        <f t="shared" si="645"/>
        <v>s</v>
      </c>
      <c r="AK369" s="1" t="str">
        <f t="shared" si="645"/>
        <v>s</v>
      </c>
      <c r="AL369" s="1" t="str">
        <f t="shared" si="645"/>
        <v>s</v>
      </c>
      <c r="AM369" s="1" t="str">
        <f t="shared" si="645"/>
        <v>s</v>
      </c>
      <c r="AN369" s="1" t="str">
        <f t="shared" si="645"/>
        <v>s</v>
      </c>
      <c r="AO369" s="1" t="str">
        <f t="shared" si="645"/>
        <v>s</v>
      </c>
      <c r="AP369" s="1" t="str">
        <f t="shared" si="645"/>
        <v>s</v>
      </c>
      <c r="AQ369" s="1" t="str">
        <f t="shared" si="645"/>
        <v>s</v>
      </c>
      <c r="AR369" s="1" t="str">
        <f t="shared" si="645"/>
        <v>s</v>
      </c>
      <c r="AS369" s="1" t="str">
        <f t="shared" si="645"/>
        <v>s</v>
      </c>
      <c r="AT369" s="1" t="str">
        <f t="shared" si="645"/>
        <v>s</v>
      </c>
      <c r="AU369" s="1" t="str">
        <f t="shared" si="645"/>
        <v>s</v>
      </c>
      <c r="AV369" s="1" t="str">
        <f t="shared" si="645"/>
        <v>s</v>
      </c>
      <c r="AW369" s="1" t="str">
        <f t="shared" si="645"/>
        <v>s</v>
      </c>
      <c r="AX369" s="1" t="str">
        <f t="shared" si="645"/>
        <v>s</v>
      </c>
      <c r="AY369" s="1" t="str">
        <f t="shared" si="645"/>
        <v>s</v>
      </c>
      <c r="AZ369" s="1" t="str">
        <f t="shared" si="645"/>
        <v>s</v>
      </c>
      <c r="BA369" s="1" t="str">
        <f t="shared" si="645"/>
        <v>s</v>
      </c>
      <c r="BB369" s="1" t="str">
        <f t="shared" si="645"/>
        <v>s</v>
      </c>
      <c r="BC369" s="1" t="str">
        <f t="shared" si="645"/>
        <v>s</v>
      </c>
      <c r="BD369" s="1" t="str">
        <f t="shared" si="645"/>
        <v>s</v>
      </c>
      <c r="BE369" s="1" t="str">
        <f t="shared" si="645"/>
        <v>s</v>
      </c>
      <c r="BF369" s="1" t="str">
        <f t="shared" si="645"/>
        <v>s</v>
      </c>
      <c r="BG369" s="1" t="str">
        <f t="shared" si="645"/>
        <v>s</v>
      </c>
      <c r="BH369" s="1" t="str">
        <f t="shared" si="645"/>
        <v>s</v>
      </c>
      <c r="BI369" s="1" t="str">
        <f t="shared" si="645"/>
        <v>s</v>
      </c>
      <c r="BJ369" s="1" t="str">
        <f t="shared" si="645"/>
        <v>s</v>
      </c>
      <c r="BK369" s="1" t="str">
        <f t="shared" si="645"/>
        <v>s</v>
      </c>
      <c r="BL369" s="1" t="str">
        <f t="shared" si="645"/>
        <v>s</v>
      </c>
      <c r="BM369" s="1" t="str">
        <f t="shared" si="645"/>
        <v>s</v>
      </c>
      <c r="BN369" s="1" t="str">
        <f t="shared" si="645"/>
        <v>s</v>
      </c>
      <c r="BO369" s="1" t="str">
        <f t="shared" si="645"/>
        <v>s</v>
      </c>
      <c r="BP369" s="1" t="str">
        <f t="shared" si="645"/>
        <v>s</v>
      </c>
      <c r="BQ369" s="1" t="str">
        <f t="shared" si="645"/>
        <v>s</v>
      </c>
      <c r="BR369" s="1" t="str">
        <f t="shared" si="645"/>
        <v>s</v>
      </c>
      <c r="BS369" s="1" t="str">
        <f t="shared" si="645"/>
        <v>s</v>
      </c>
      <c r="BT369" s="1" t="str">
        <f t="shared" si="645"/>
        <v>s</v>
      </c>
      <c r="BU369" s="1" t="str">
        <f t="shared" si="645"/>
        <v>s</v>
      </c>
      <c r="BV369" s="1" t="str">
        <f t="shared" si="645"/>
        <v>s</v>
      </c>
      <c r="BW369" s="1" t="str">
        <f t="shared" si="645"/>
        <v>s</v>
      </c>
      <c r="BX369" s="1" t="str">
        <f t="shared" ref="BX369:BY369" si="646">+IF($B369="s","s",IF(MIN($B$373:$C$373)&gt;=BX$1,"c","s"))</f>
        <v>s</v>
      </c>
      <c r="BY369" s="1" t="str">
        <f t="shared" si="646"/>
        <v>s</v>
      </c>
      <c r="BZ369" s="181"/>
    </row>
    <row r="370" spans="1:78" x14ac:dyDescent="0.25">
      <c r="A370" t="s">
        <v>1173</v>
      </c>
      <c r="B370" s="610">
        <v>1000000</v>
      </c>
      <c r="BZ370" s="181"/>
    </row>
    <row r="371" spans="1:78" x14ac:dyDescent="0.25">
      <c r="A371" t="s">
        <v>1174</v>
      </c>
      <c r="K371" s="45">
        <f>+IF(K$1&gt;$B$368,J303,0)</f>
        <v>0</v>
      </c>
      <c r="L371" s="45">
        <f>+IF(L$1&gt;$B$368,K303,0)</f>
        <v>0</v>
      </c>
      <c r="M371" s="45">
        <f t="shared" ref="M371:BX371" si="647">+IF(M$1&gt;$B$368,L303,0)</f>
        <v>0</v>
      </c>
      <c r="N371" s="45">
        <f t="shared" si="647"/>
        <v>0</v>
      </c>
      <c r="O371" s="45">
        <f t="shared" si="647"/>
        <v>0</v>
      </c>
      <c r="P371" s="45">
        <f t="shared" si="647"/>
        <v>0</v>
      </c>
      <c r="Q371" s="45">
        <f t="shared" si="647"/>
        <v>0</v>
      </c>
      <c r="R371" s="45">
        <f t="shared" si="647"/>
        <v>0</v>
      </c>
      <c r="S371" s="45">
        <f t="shared" si="647"/>
        <v>0</v>
      </c>
      <c r="T371" s="45">
        <f t="shared" si="647"/>
        <v>0</v>
      </c>
      <c r="U371" s="45">
        <f t="shared" si="647"/>
        <v>0</v>
      </c>
      <c r="V371" s="45">
        <f t="shared" si="647"/>
        <v>0</v>
      </c>
      <c r="W371" s="45">
        <f t="shared" si="647"/>
        <v>0</v>
      </c>
      <c r="X371" s="45">
        <f t="shared" si="647"/>
        <v>0</v>
      </c>
      <c r="Y371" s="45">
        <f t="shared" si="647"/>
        <v>0</v>
      </c>
      <c r="Z371" s="45">
        <f t="shared" si="647"/>
        <v>0</v>
      </c>
      <c r="AA371" s="45">
        <f t="shared" si="647"/>
        <v>0</v>
      </c>
      <c r="AB371" s="45">
        <f t="shared" si="647"/>
        <v>0</v>
      </c>
      <c r="AC371" s="45">
        <f t="shared" si="647"/>
        <v>0</v>
      </c>
      <c r="AD371" s="45">
        <f t="shared" si="647"/>
        <v>0</v>
      </c>
      <c r="AE371" s="45">
        <f t="shared" si="647"/>
        <v>0</v>
      </c>
      <c r="AF371" s="45">
        <f t="shared" si="647"/>
        <v>0</v>
      </c>
      <c r="AG371" s="45">
        <f t="shared" si="647"/>
        <v>0</v>
      </c>
      <c r="AH371" s="45">
        <f t="shared" si="647"/>
        <v>0</v>
      </c>
      <c r="AI371" s="45">
        <f t="shared" si="647"/>
        <v>0</v>
      </c>
      <c r="AJ371" s="45">
        <f t="shared" si="647"/>
        <v>0</v>
      </c>
      <c r="AK371" s="45">
        <f t="shared" si="647"/>
        <v>0</v>
      </c>
      <c r="AL371" s="45">
        <f t="shared" si="647"/>
        <v>0</v>
      </c>
      <c r="AM371" s="45">
        <f t="shared" si="647"/>
        <v>0</v>
      </c>
      <c r="AN371" s="45">
        <f t="shared" si="647"/>
        <v>0</v>
      </c>
      <c r="AO371" s="45">
        <f t="shared" si="647"/>
        <v>0</v>
      </c>
      <c r="AP371" s="45">
        <f t="shared" si="647"/>
        <v>0</v>
      </c>
      <c r="AQ371" s="45">
        <f t="shared" si="647"/>
        <v>0</v>
      </c>
      <c r="AR371" s="45">
        <f t="shared" si="647"/>
        <v>0</v>
      </c>
      <c r="AS371" s="45">
        <f t="shared" si="647"/>
        <v>0</v>
      </c>
      <c r="AT371" s="45">
        <f t="shared" si="647"/>
        <v>0</v>
      </c>
      <c r="AU371" s="45">
        <f t="shared" si="647"/>
        <v>0</v>
      </c>
      <c r="AV371" s="45">
        <f t="shared" si="647"/>
        <v>0</v>
      </c>
      <c r="AW371" s="45">
        <f t="shared" si="647"/>
        <v>0</v>
      </c>
      <c r="AX371" s="45">
        <f t="shared" si="647"/>
        <v>0</v>
      </c>
      <c r="AY371" s="45">
        <f t="shared" si="647"/>
        <v>0</v>
      </c>
      <c r="AZ371" s="45">
        <f t="shared" si="647"/>
        <v>0</v>
      </c>
      <c r="BA371" s="45">
        <f t="shared" si="647"/>
        <v>0</v>
      </c>
      <c r="BB371" s="45">
        <f t="shared" si="647"/>
        <v>0</v>
      </c>
      <c r="BC371" s="45">
        <f t="shared" si="647"/>
        <v>0</v>
      </c>
      <c r="BD371" s="45">
        <f t="shared" si="647"/>
        <v>0</v>
      </c>
      <c r="BE371" s="45">
        <f t="shared" si="647"/>
        <v>0</v>
      </c>
      <c r="BF371" s="45">
        <f t="shared" si="647"/>
        <v>0</v>
      </c>
      <c r="BG371" s="45">
        <f t="shared" si="647"/>
        <v>0</v>
      </c>
      <c r="BH371" s="45">
        <f t="shared" si="647"/>
        <v>0</v>
      </c>
      <c r="BI371" s="45">
        <f t="shared" si="647"/>
        <v>0</v>
      </c>
      <c r="BJ371" s="45">
        <f t="shared" si="647"/>
        <v>0</v>
      </c>
      <c r="BK371" s="45">
        <f t="shared" si="647"/>
        <v>0</v>
      </c>
      <c r="BL371" s="45">
        <f t="shared" si="647"/>
        <v>0</v>
      </c>
      <c r="BM371" s="45">
        <f t="shared" si="647"/>
        <v>0</v>
      </c>
      <c r="BN371" s="45">
        <f t="shared" si="647"/>
        <v>0</v>
      </c>
      <c r="BO371" s="45">
        <f t="shared" si="647"/>
        <v>0</v>
      </c>
      <c r="BP371" s="45">
        <f t="shared" si="647"/>
        <v>0</v>
      </c>
      <c r="BQ371" s="45">
        <f t="shared" si="647"/>
        <v>0</v>
      </c>
      <c r="BR371" s="45">
        <f t="shared" si="647"/>
        <v>0</v>
      </c>
      <c r="BS371" s="45">
        <f t="shared" si="647"/>
        <v>0</v>
      </c>
      <c r="BT371" s="45">
        <f t="shared" si="647"/>
        <v>0</v>
      </c>
      <c r="BU371" s="45">
        <f t="shared" si="647"/>
        <v>0</v>
      </c>
      <c r="BV371" s="45">
        <f t="shared" si="647"/>
        <v>0</v>
      </c>
      <c r="BW371" s="45">
        <f t="shared" si="647"/>
        <v>0</v>
      </c>
      <c r="BX371" s="45">
        <f t="shared" si="647"/>
        <v>0</v>
      </c>
      <c r="BY371" s="45">
        <f t="shared" ref="BY371" si="648">+IF(BY$1&gt;$B$368,BX303,0)</f>
        <v>28864.347999999998</v>
      </c>
      <c r="BZ371" s="181"/>
    </row>
    <row r="372" spans="1:78" x14ac:dyDescent="0.25">
      <c r="A372" t="s">
        <v>1175</v>
      </c>
      <c r="K372" s="45">
        <f t="shared" ref="K372:AV372" si="649">+K371*$B$367*IF(K369="c",0.5,1)</f>
        <v>0</v>
      </c>
      <c r="L372" s="45">
        <f t="shared" si="649"/>
        <v>0</v>
      </c>
      <c r="M372" s="45">
        <f t="shared" si="649"/>
        <v>0</v>
      </c>
      <c r="N372" s="45">
        <f t="shared" si="649"/>
        <v>0</v>
      </c>
      <c r="O372" s="45">
        <f t="shared" si="649"/>
        <v>0</v>
      </c>
      <c r="P372" s="45">
        <f t="shared" si="649"/>
        <v>0</v>
      </c>
      <c r="Q372" s="45">
        <f t="shared" si="649"/>
        <v>0</v>
      </c>
      <c r="R372" s="45">
        <f t="shared" si="649"/>
        <v>0</v>
      </c>
      <c r="S372" s="45">
        <f t="shared" si="649"/>
        <v>0</v>
      </c>
      <c r="T372" s="45">
        <f t="shared" si="649"/>
        <v>0</v>
      </c>
      <c r="U372" s="45">
        <f t="shared" si="649"/>
        <v>0</v>
      </c>
      <c r="V372" s="45">
        <f t="shared" si="649"/>
        <v>0</v>
      </c>
      <c r="W372" s="45">
        <f t="shared" si="649"/>
        <v>0</v>
      </c>
      <c r="X372" s="45">
        <f t="shared" si="649"/>
        <v>0</v>
      </c>
      <c r="Y372" s="45">
        <f t="shared" si="649"/>
        <v>0</v>
      </c>
      <c r="Z372" s="45">
        <f t="shared" si="649"/>
        <v>0</v>
      </c>
      <c r="AA372" s="45">
        <f t="shared" si="649"/>
        <v>0</v>
      </c>
      <c r="AB372" s="45">
        <f t="shared" si="649"/>
        <v>0</v>
      </c>
      <c r="AC372" s="45">
        <f t="shared" si="649"/>
        <v>0</v>
      </c>
      <c r="AD372" s="45">
        <f t="shared" si="649"/>
        <v>0</v>
      </c>
      <c r="AE372" s="45">
        <f t="shared" si="649"/>
        <v>0</v>
      </c>
      <c r="AF372" s="45">
        <f t="shared" si="649"/>
        <v>0</v>
      </c>
      <c r="AG372" s="45">
        <f t="shared" si="649"/>
        <v>0</v>
      </c>
      <c r="AH372" s="45">
        <f t="shared" si="649"/>
        <v>0</v>
      </c>
      <c r="AI372" s="45">
        <f>+AI371*$B$367*IF(AI369="c",0.5,1)</f>
        <v>0</v>
      </c>
      <c r="AJ372" s="45">
        <f t="shared" si="649"/>
        <v>0</v>
      </c>
      <c r="AK372" s="45">
        <f t="shared" si="649"/>
        <v>0</v>
      </c>
      <c r="AL372" s="45">
        <f t="shared" si="649"/>
        <v>0</v>
      </c>
      <c r="AM372" s="45">
        <f t="shared" si="649"/>
        <v>0</v>
      </c>
      <c r="AN372" s="45">
        <f t="shared" si="649"/>
        <v>0</v>
      </c>
      <c r="AO372" s="45">
        <f t="shared" si="649"/>
        <v>0</v>
      </c>
      <c r="AP372" s="45">
        <f t="shared" si="649"/>
        <v>0</v>
      </c>
      <c r="AQ372" s="45">
        <f t="shared" si="649"/>
        <v>0</v>
      </c>
      <c r="AR372" s="45">
        <f t="shared" si="649"/>
        <v>0</v>
      </c>
      <c r="AS372" s="45">
        <f t="shared" si="649"/>
        <v>0</v>
      </c>
      <c r="AT372" s="45">
        <f t="shared" si="649"/>
        <v>0</v>
      </c>
      <c r="AU372" s="45">
        <f t="shared" si="649"/>
        <v>0</v>
      </c>
      <c r="AV372" s="45">
        <f t="shared" si="649"/>
        <v>0</v>
      </c>
      <c r="AW372" s="45">
        <f>+AW371*$B$367*IF(AW369="c",0.5,1)</f>
        <v>0</v>
      </c>
      <c r="AX372" s="45">
        <f t="shared" ref="AX372:BE372" si="650">+AX371*$B$367*IF(AX369="c",0.5,1)</f>
        <v>0</v>
      </c>
      <c r="AY372" s="45">
        <f t="shared" si="650"/>
        <v>0</v>
      </c>
      <c r="AZ372" s="45">
        <f t="shared" si="650"/>
        <v>0</v>
      </c>
      <c r="BA372" s="45">
        <f t="shared" si="650"/>
        <v>0</v>
      </c>
      <c r="BB372" s="45">
        <f t="shared" si="650"/>
        <v>0</v>
      </c>
      <c r="BC372" s="45">
        <f t="shared" si="650"/>
        <v>0</v>
      </c>
      <c r="BD372" s="45">
        <f t="shared" si="650"/>
        <v>0</v>
      </c>
      <c r="BE372" s="45">
        <f t="shared" si="650"/>
        <v>0</v>
      </c>
      <c r="BF372" s="45">
        <f t="shared" ref="BF372" si="651">+BF371*$B$367*IF(BF369="c",0.5,1)</f>
        <v>0</v>
      </c>
      <c r="BG372" s="45">
        <f t="shared" ref="BG372" si="652">+BG371*$B$367*IF(BG369="c",0.5,1)</f>
        <v>0</v>
      </c>
      <c r="BH372" s="45">
        <f t="shared" ref="BH372" si="653">+BH371*$B$367*IF(BH369="c",0.5,1)</f>
        <v>0</v>
      </c>
      <c r="BI372" s="45">
        <f t="shared" ref="BI372" si="654">+BI371*$B$367*IF(BI369="c",0.5,1)</f>
        <v>0</v>
      </c>
      <c r="BJ372" s="45">
        <f t="shared" ref="BJ372" si="655">+BJ371*$B$367*IF(BJ369="c",0.5,1)</f>
        <v>0</v>
      </c>
      <c r="BK372" s="45">
        <f t="shared" ref="BK372" si="656">+BK371*$B$367*IF(BK369="c",0.5,1)</f>
        <v>0</v>
      </c>
      <c r="BL372" s="45">
        <f t="shared" ref="BL372:BM372" si="657">+BL371*$B$367*IF(BL369="c",0.5,1)</f>
        <v>0</v>
      </c>
      <c r="BM372" s="45">
        <f t="shared" si="657"/>
        <v>0</v>
      </c>
      <c r="BN372" s="45">
        <f t="shared" ref="BN372" si="658">+BN371*$B$367*IF(BN369="c",0.5,1)</f>
        <v>0</v>
      </c>
      <c r="BO372" s="45">
        <f t="shared" ref="BO372" si="659">+BO371*$B$367*IF(BO369="c",0.5,1)</f>
        <v>0</v>
      </c>
      <c r="BP372" s="45">
        <f t="shared" ref="BP372" si="660">+BP371*$B$367*IF(BP369="c",0.5,1)</f>
        <v>0</v>
      </c>
      <c r="BQ372" s="45">
        <f t="shared" ref="BQ372" si="661">+BQ371*$B$367*IF(BQ369="c",0.5,1)</f>
        <v>0</v>
      </c>
      <c r="BR372" s="45">
        <f t="shared" ref="BR372" si="662">+BR371*$B$367*IF(BR369="c",0.5,1)</f>
        <v>0</v>
      </c>
      <c r="BS372" s="45">
        <f t="shared" ref="BS372" si="663">+BS371*$B$367*IF(BS369="c",0.5,1)</f>
        <v>0</v>
      </c>
      <c r="BT372" s="45">
        <f t="shared" ref="BT372:BU372" si="664">+BT371*$B$367*IF(BT369="c",0.5,1)</f>
        <v>0</v>
      </c>
      <c r="BU372" s="45">
        <f t="shared" si="664"/>
        <v>0</v>
      </c>
      <c r="BV372" s="45">
        <f t="shared" ref="BV372" si="665">+BV371*$B$367*IF(BV369="c",0.5,1)</f>
        <v>0</v>
      </c>
      <c r="BW372" s="45">
        <f t="shared" ref="BW372" si="666">+BW371*$B$367*IF(BW369="c",0.5,1)</f>
        <v>0</v>
      </c>
      <c r="BX372" s="45">
        <f t="shared" ref="BX372" si="667">+BX371*$B$367*IF(BX369="c",0.5,1)</f>
        <v>0</v>
      </c>
      <c r="BY372" s="45">
        <f t="shared" ref="BY372" si="668">+BY371*$B$367*IF(BY369="c",0.5,1)</f>
        <v>9525.2348399999992</v>
      </c>
      <c r="BZ372" s="181"/>
    </row>
    <row r="373" spans="1:78" x14ac:dyDescent="0.25">
      <c r="A373" t="s">
        <v>1176</v>
      </c>
      <c r="B373" s="1">
        <f>+B30</f>
        <v>2119</v>
      </c>
      <c r="C373" s="1">
        <f>+IF(B360="c",C30,9999)</f>
        <v>9999</v>
      </c>
      <c r="D373" t="s">
        <v>1180</v>
      </c>
      <c r="K373" s="45">
        <f>+IF(K$1=$B$373,K372,0)+IF(K$1=$C$373,K372,0)</f>
        <v>0</v>
      </c>
      <c r="L373" s="45">
        <f t="shared" ref="L373:BW373" si="669">+IF(L$1=$B$373,L372,0)+IF(L$1=$C$373,L372,0)</f>
        <v>0</v>
      </c>
      <c r="M373" s="45">
        <f t="shared" si="669"/>
        <v>0</v>
      </c>
      <c r="N373" s="45">
        <f t="shared" si="669"/>
        <v>0</v>
      </c>
      <c r="O373" s="45">
        <f t="shared" si="669"/>
        <v>0</v>
      </c>
      <c r="P373" s="45">
        <f t="shared" si="669"/>
        <v>0</v>
      </c>
      <c r="Q373" s="45">
        <f t="shared" si="669"/>
        <v>0</v>
      </c>
      <c r="R373" s="45">
        <f t="shared" si="669"/>
        <v>0</v>
      </c>
      <c r="S373" s="45">
        <f t="shared" si="669"/>
        <v>0</v>
      </c>
      <c r="T373" s="45">
        <f t="shared" si="669"/>
        <v>0</v>
      </c>
      <c r="U373" s="45">
        <f t="shared" si="669"/>
        <v>0</v>
      </c>
      <c r="V373" s="45">
        <f t="shared" si="669"/>
        <v>0</v>
      </c>
      <c r="W373" s="45">
        <f t="shared" si="669"/>
        <v>0</v>
      </c>
      <c r="X373" s="45">
        <f t="shared" si="669"/>
        <v>0</v>
      </c>
      <c r="Y373" s="45">
        <f t="shared" si="669"/>
        <v>0</v>
      </c>
      <c r="Z373" s="45">
        <f t="shared" si="669"/>
        <v>0</v>
      </c>
      <c r="AA373" s="45">
        <f t="shared" si="669"/>
        <v>0</v>
      </c>
      <c r="AB373" s="45">
        <f t="shared" si="669"/>
        <v>0</v>
      </c>
      <c r="AC373" s="45">
        <f t="shared" si="669"/>
        <v>0</v>
      </c>
      <c r="AD373" s="45">
        <f t="shared" si="669"/>
        <v>0</v>
      </c>
      <c r="AE373" s="45">
        <f t="shared" si="669"/>
        <v>0</v>
      </c>
      <c r="AF373" s="45">
        <f t="shared" si="669"/>
        <v>0</v>
      </c>
      <c r="AG373" s="45">
        <f t="shared" si="669"/>
        <v>0</v>
      </c>
      <c r="AH373" s="45">
        <f t="shared" si="669"/>
        <v>0</v>
      </c>
      <c r="AI373" s="45">
        <f t="shared" si="669"/>
        <v>0</v>
      </c>
      <c r="AJ373" s="45">
        <f t="shared" si="669"/>
        <v>0</v>
      </c>
      <c r="AK373" s="45">
        <f t="shared" si="669"/>
        <v>0</v>
      </c>
      <c r="AL373" s="45">
        <f t="shared" si="669"/>
        <v>0</v>
      </c>
      <c r="AM373" s="45">
        <f t="shared" si="669"/>
        <v>0</v>
      </c>
      <c r="AN373" s="45">
        <f t="shared" si="669"/>
        <v>0</v>
      </c>
      <c r="AO373" s="45">
        <f t="shared" si="669"/>
        <v>0</v>
      </c>
      <c r="AP373" s="45">
        <f t="shared" si="669"/>
        <v>0</v>
      </c>
      <c r="AQ373" s="45">
        <f t="shared" si="669"/>
        <v>0</v>
      </c>
      <c r="AR373" s="45">
        <f t="shared" si="669"/>
        <v>0</v>
      </c>
      <c r="AS373" s="45">
        <f t="shared" si="669"/>
        <v>0</v>
      </c>
      <c r="AT373" s="45">
        <f t="shared" si="669"/>
        <v>0</v>
      </c>
      <c r="AU373" s="45">
        <f t="shared" si="669"/>
        <v>0</v>
      </c>
      <c r="AV373" s="45">
        <f t="shared" si="669"/>
        <v>0</v>
      </c>
      <c r="AW373" s="45">
        <f t="shared" si="669"/>
        <v>0</v>
      </c>
      <c r="AX373" s="45">
        <f t="shared" si="669"/>
        <v>0</v>
      </c>
      <c r="AY373" s="45">
        <f t="shared" si="669"/>
        <v>0</v>
      </c>
      <c r="AZ373" s="45">
        <f t="shared" si="669"/>
        <v>0</v>
      </c>
      <c r="BA373" s="45">
        <f t="shared" si="669"/>
        <v>0</v>
      </c>
      <c r="BB373" s="45">
        <f t="shared" si="669"/>
        <v>0</v>
      </c>
      <c r="BC373" s="45">
        <f t="shared" si="669"/>
        <v>0</v>
      </c>
      <c r="BD373" s="45">
        <f t="shared" si="669"/>
        <v>0</v>
      </c>
      <c r="BE373" s="45">
        <f t="shared" si="669"/>
        <v>0</v>
      </c>
      <c r="BF373" s="45">
        <f t="shared" si="669"/>
        <v>0</v>
      </c>
      <c r="BG373" s="45">
        <f t="shared" si="669"/>
        <v>0</v>
      </c>
      <c r="BH373" s="45">
        <f t="shared" si="669"/>
        <v>0</v>
      </c>
      <c r="BI373" s="45">
        <f t="shared" si="669"/>
        <v>0</v>
      </c>
      <c r="BJ373" s="45">
        <f t="shared" si="669"/>
        <v>0</v>
      </c>
      <c r="BK373" s="45">
        <f t="shared" si="669"/>
        <v>0</v>
      </c>
      <c r="BL373" s="45">
        <f t="shared" si="669"/>
        <v>0</v>
      </c>
      <c r="BM373" s="45">
        <f t="shared" si="669"/>
        <v>0</v>
      </c>
      <c r="BN373" s="45">
        <f t="shared" si="669"/>
        <v>0</v>
      </c>
      <c r="BO373" s="45">
        <f t="shared" si="669"/>
        <v>0</v>
      </c>
      <c r="BP373" s="45">
        <f t="shared" si="669"/>
        <v>0</v>
      </c>
      <c r="BQ373" s="45">
        <f t="shared" si="669"/>
        <v>0</v>
      </c>
      <c r="BR373" s="45">
        <f t="shared" si="669"/>
        <v>0</v>
      </c>
      <c r="BS373" s="45">
        <f t="shared" si="669"/>
        <v>0</v>
      </c>
      <c r="BT373" s="45">
        <f t="shared" si="669"/>
        <v>0</v>
      </c>
      <c r="BU373" s="45">
        <f t="shared" si="669"/>
        <v>0</v>
      </c>
      <c r="BV373" s="45">
        <f t="shared" si="669"/>
        <v>0</v>
      </c>
      <c r="BW373" s="45">
        <f t="shared" si="669"/>
        <v>0</v>
      </c>
      <c r="BX373" s="45">
        <f t="shared" ref="BX373:BY373" si="670">+IF(BX$1=$B$373,BX372,0)+IF(BX$1=$C$373,BX372,0)</f>
        <v>0</v>
      </c>
      <c r="BY373" s="45">
        <f t="shared" si="670"/>
        <v>0</v>
      </c>
      <c r="BZ373" s="181"/>
    </row>
  </sheetData>
  <sheetProtection formatColumns="0" formatRows="0"/>
  <conditionalFormatting sqref="K1:BY309">
    <cfRule type="expression" dxfId="10" priority="4">
      <formula>K$1=$B$27</formula>
    </cfRule>
  </conditionalFormatting>
  <conditionalFormatting sqref="K2:BY2">
    <cfRule type="expression" dxfId="9" priority="10">
      <formula>AND(K$1&lt;=$B$27,K$2&gt;=$B$24)</formula>
    </cfRule>
    <cfRule type="expression" dxfId="8" priority="12">
      <formula>K$1&lt;$B$27</formula>
    </cfRule>
    <cfRule type="expression" dxfId="7" priority="14">
      <formula>K$2&gt;=$B$23</formula>
    </cfRule>
    <cfRule type="expression" dxfId="6" priority="16">
      <formula>AND(K$1&gt;=$B$28,K$1&lt;=$B$29)</formula>
    </cfRule>
    <cfRule type="expression" dxfId="5" priority="18">
      <formula>AND(K$1&gt;=$B$29,K$1&lt;=$B$30)</formula>
    </cfRule>
  </conditionalFormatting>
  <conditionalFormatting sqref="K3:BY3">
    <cfRule type="expression" dxfId="4" priority="11">
      <formula>AND(K$1&lt;=$C$27,K$3&gt;=$C$24)</formula>
    </cfRule>
    <cfRule type="expression" dxfId="3" priority="13">
      <formula>K$1&lt;$C$27</formula>
    </cfRule>
    <cfRule type="expression" dxfId="2" priority="15">
      <formula>K$3&gt;=$C$23</formula>
    </cfRule>
    <cfRule type="expression" dxfId="1" priority="17">
      <formula>AND(K$1&gt;=$C$28,K$1&lt;=$C$29)</formula>
    </cfRule>
    <cfRule type="expression" dxfId="0" priority="19">
      <formula>AND(K$1&gt;=$C29,K$1&lt;=$C$30)</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E59B4B61-3961-47E1-9C6E-2E248FDD34BF}">
          <x14:formula1>
            <xm:f>Tables!$A$160:$A$164</xm:f>
          </x14:formula1>
          <xm:sqref>E98</xm:sqref>
        </x14:dataValidation>
        <x14:dataValidation type="list" allowBlank="1" showInputMessage="1" showErrorMessage="1" xr:uid="{0CE9FC7C-C21D-45CC-96F6-FD3CE239D25E}">
          <x14:formula1>
            <xm:f>Tables!$A$160:$A$168</xm:f>
          </x14:formula1>
          <xm:sqref>E132:E133 E127:E128 C212 E93:E97 E99:E101 C136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313EF-CDAD-49D4-9ADA-0008766BE034}">
  <sheetPr codeName="Sheet5">
    <tabColor theme="7" tint="-0.249977111117893"/>
    <pageSetUpPr fitToPage="1"/>
  </sheetPr>
  <dimension ref="A1:BY423"/>
  <sheetViews>
    <sheetView showGridLines="0" zoomScale="90" zoomScaleNormal="90" workbookViewId="0">
      <pane ySplit="1" topLeftCell="A2" activePane="bottomLeft" state="frozen"/>
      <selection pane="bottomLeft"/>
    </sheetView>
  </sheetViews>
  <sheetFormatPr defaultRowHeight="15" outlineLevelRow="1" outlineLevelCol="1" x14ac:dyDescent="0.25"/>
  <cols>
    <col min="1" max="1" width="17.140625" customWidth="1"/>
    <col min="2" max="2" width="12.140625" customWidth="1"/>
    <col min="3" max="3" width="10.28515625" customWidth="1"/>
    <col min="4" max="4" width="11.140625" customWidth="1"/>
    <col min="5" max="5" width="9.85546875" customWidth="1"/>
    <col min="6" max="6" width="10.7109375" customWidth="1"/>
    <col min="7" max="7" width="8.85546875" customWidth="1"/>
    <col min="8" max="8" width="10.5703125" customWidth="1"/>
    <col min="9" max="9" width="11.7109375" customWidth="1"/>
    <col min="11" max="12" width="10" customWidth="1"/>
    <col min="13" max="13" width="10.28515625" hidden="1" customWidth="1" outlineLevel="1"/>
    <col min="14" max="14" width="10.5703125" hidden="1" customWidth="1" outlineLevel="1"/>
    <col min="15" max="15" width="11.5703125" hidden="1" customWidth="1" outlineLevel="1"/>
    <col min="16" max="16" width="11.7109375" hidden="1" customWidth="1" outlineLevel="1"/>
    <col min="17" max="17" width="13.28515625" hidden="1" customWidth="1" outlineLevel="1"/>
    <col min="18" max="19" width="11.7109375" hidden="1" customWidth="1" outlineLevel="1"/>
    <col min="20" max="20" width="10.28515625" hidden="1" customWidth="1" outlineLevel="1"/>
    <col min="21" max="21" width="9.42578125" hidden="1" customWidth="1" outlineLevel="1"/>
    <col min="22" max="22" width="10.140625" hidden="1" customWidth="1" outlineLevel="1"/>
    <col min="23" max="23" width="9.5703125" hidden="1" customWidth="1" outlineLevel="1"/>
    <col min="24" max="24" width="10" hidden="1" customWidth="1" outlineLevel="1"/>
    <col min="25" max="27" width="9.140625" hidden="1" customWidth="1" outlineLevel="1"/>
    <col min="28" max="28" width="10.28515625" hidden="1" customWidth="1" outlineLevel="1"/>
    <col min="29" max="35" width="9.140625" hidden="1" customWidth="1" outlineLevel="1"/>
    <col min="36" max="36" width="10.85546875" hidden="1" customWidth="1" outlineLevel="1"/>
    <col min="37" max="37" width="9.140625" hidden="1" customWidth="1" outlineLevel="1"/>
    <col min="38" max="38" width="12.85546875" hidden="1" customWidth="1" outlineLevel="1"/>
    <col min="39" max="45" width="9.140625" hidden="1" customWidth="1" outlineLevel="1"/>
    <col min="46" max="46" width="9.140625" collapsed="1"/>
    <col min="47" max="47" width="11.140625" bestFit="1" customWidth="1"/>
  </cols>
  <sheetData>
    <row r="1" spans="1:22" ht="18.75" x14ac:dyDescent="0.3">
      <c r="A1" s="569" t="s">
        <v>1008</v>
      </c>
      <c r="F1" s="555"/>
      <c r="G1" s="592" t="s">
        <v>1045</v>
      </c>
      <c r="H1" s="555"/>
    </row>
    <row r="3" spans="1:22" x14ac:dyDescent="0.25">
      <c r="A3" s="14" t="s">
        <v>1042</v>
      </c>
      <c r="C3" s="790">
        <v>46113</v>
      </c>
      <c r="D3" s="790"/>
      <c r="G3" s="1" t="s">
        <v>909</v>
      </c>
      <c r="J3" s="11" t="s">
        <v>1028</v>
      </c>
    </row>
    <row r="4" spans="1:22" hidden="1" outlineLevel="1" x14ac:dyDescent="0.25">
      <c r="A4" s="3" t="s">
        <v>676</v>
      </c>
      <c r="B4" s="144" t="s">
        <v>675</v>
      </c>
      <c r="N4" s="15" t="s">
        <v>27</v>
      </c>
      <c r="O4" s="16"/>
      <c r="P4" s="16"/>
      <c r="Q4" s="16"/>
      <c r="R4" s="16"/>
      <c r="S4" s="16"/>
      <c r="T4" s="16"/>
      <c r="U4" s="16"/>
      <c r="V4" s="17"/>
    </row>
    <row r="5" spans="1:22" hidden="1" outlineLevel="1" x14ac:dyDescent="0.25">
      <c r="A5" s="18" t="s">
        <v>28</v>
      </c>
      <c r="C5" s="18" t="s">
        <v>29</v>
      </c>
      <c r="D5" s="18"/>
      <c r="E5" s="18"/>
      <c r="G5" s="18" t="s">
        <v>30</v>
      </c>
      <c r="N5" s="19"/>
      <c r="P5" s="1">
        <f>+'Retirement Plan'!C15</f>
        <v>0</v>
      </c>
      <c r="Q5" s="1">
        <f>+'Retirement Plan'!E15</f>
        <v>0</v>
      </c>
      <c r="S5" t="s">
        <v>31</v>
      </c>
      <c r="U5" t="s">
        <v>1162</v>
      </c>
      <c r="V5" s="20"/>
    </row>
    <row r="6" spans="1:22" hidden="1" outlineLevel="1" x14ac:dyDescent="0.25">
      <c r="A6" s="21">
        <v>0</v>
      </c>
      <c r="B6" s="126">
        <v>15600</v>
      </c>
      <c r="C6" s="146">
        <f t="shared" ref="C6:C11" si="0">+G6+IF(A6&lt;$C$19,B$19,0)</f>
        <v>0.1225</v>
      </c>
      <c r="D6" s="45">
        <f>$B6*C6</f>
        <v>1911</v>
      </c>
      <c r="E6" s="45">
        <v>0</v>
      </c>
      <c r="G6" s="402">
        <v>0.105</v>
      </c>
      <c r="H6" s="45">
        <f>$B6*G6</f>
        <v>1638</v>
      </c>
      <c r="I6" s="45">
        <v>0</v>
      </c>
      <c r="N6" s="19"/>
      <c r="O6" s="3" t="s">
        <v>32</v>
      </c>
      <c r="P6" s="22">
        <f>+'Retirement Plan'!N10</f>
        <v>0</v>
      </c>
      <c r="Q6" s="22">
        <f>+'Retirement Plan'!Q10</f>
        <v>0</v>
      </c>
      <c r="S6" s="608">
        <v>100000</v>
      </c>
      <c r="U6" s="192">
        <f>+S6/12</f>
        <v>8333.3333333333339</v>
      </c>
      <c r="V6" s="20"/>
    </row>
    <row r="7" spans="1:22" hidden="1" outlineLevel="1" x14ac:dyDescent="0.25">
      <c r="A7" s="21">
        <f>+B6+1</f>
        <v>15601</v>
      </c>
      <c r="B7" s="126">
        <v>53500</v>
      </c>
      <c r="C7" s="146">
        <f t="shared" si="0"/>
        <v>0.1925</v>
      </c>
      <c r="D7" s="45">
        <f>($B7-$B6)*C7</f>
        <v>7295.75</v>
      </c>
      <c r="E7" s="45">
        <f>D6</f>
        <v>1911</v>
      </c>
      <c r="G7" s="402">
        <v>0.17499999999999999</v>
      </c>
      <c r="H7" s="45">
        <f>($B7-$B6)*G7</f>
        <v>6632.5</v>
      </c>
      <c r="I7" s="45">
        <f>H6</f>
        <v>1638</v>
      </c>
      <c r="J7" s="23"/>
      <c r="K7" s="23"/>
      <c r="L7" s="23"/>
      <c r="M7" s="23"/>
      <c r="N7" s="19"/>
      <c r="O7" s="3" t="s">
        <v>33</v>
      </c>
      <c r="P7" s="22"/>
      <c r="Q7" s="22"/>
      <c r="S7" s="608">
        <v>0</v>
      </c>
      <c r="U7" s="192">
        <f>+S7/12</f>
        <v>0</v>
      </c>
      <c r="V7" s="20"/>
    </row>
    <row r="8" spans="1:22" hidden="1" outlineLevel="1" x14ac:dyDescent="0.25">
      <c r="A8" s="21">
        <f>+B7+1</f>
        <v>53501</v>
      </c>
      <c r="B8" s="126">
        <v>78100</v>
      </c>
      <c r="C8" s="146">
        <f t="shared" si="0"/>
        <v>0.3175</v>
      </c>
      <c r="D8" s="45">
        <f>($B8-$B7)*C8</f>
        <v>7810.5</v>
      </c>
      <c r="E8" s="45">
        <f>D6+D7</f>
        <v>9206.75</v>
      </c>
      <c r="G8" s="402">
        <v>0.3</v>
      </c>
      <c r="H8" s="45">
        <f>($B8-$B7)*G8</f>
        <v>7380</v>
      </c>
      <c r="I8" s="45">
        <f>H6+H7</f>
        <v>8270.5</v>
      </c>
      <c r="J8" s="23"/>
      <c r="K8" s="23"/>
      <c r="L8" s="23"/>
      <c r="M8" s="23"/>
      <c r="N8" s="24"/>
      <c r="O8" s="3" t="s">
        <v>34</v>
      </c>
      <c r="P8" s="22">
        <f>+IF(Q5="",G38,G40)</f>
        <v>25591.279999999999</v>
      </c>
      <c r="Q8" s="22">
        <f>+IF(Q5="",0,G40)</f>
        <v>25591.279999999999</v>
      </c>
      <c r="S8" s="608">
        <v>0</v>
      </c>
      <c r="U8" s="192">
        <f>+S8/12</f>
        <v>0</v>
      </c>
      <c r="V8" s="20"/>
    </row>
    <row r="9" spans="1:22" hidden="1" outlineLevel="1" x14ac:dyDescent="0.25">
      <c r="A9" s="21">
        <f>+B8+1</f>
        <v>78101</v>
      </c>
      <c r="B9" s="126">
        <v>156640</v>
      </c>
      <c r="C9" s="146">
        <f t="shared" si="0"/>
        <v>0.34750000000000003</v>
      </c>
      <c r="D9" s="45">
        <f>($B9-$B8)*C9</f>
        <v>27292.65</v>
      </c>
      <c r="E9" s="45">
        <f>D6+D7+D8</f>
        <v>17017.25</v>
      </c>
      <c r="G9" s="402">
        <v>0.33</v>
      </c>
      <c r="H9" s="45">
        <f>($B9-$B8)*G9</f>
        <v>25918.2</v>
      </c>
      <c r="I9" s="45">
        <f>H6+H7+H8</f>
        <v>15650.5</v>
      </c>
      <c r="J9" s="11" t="s">
        <v>1169</v>
      </c>
      <c r="N9" s="19"/>
      <c r="U9" s="45"/>
      <c r="V9" s="20"/>
    </row>
    <row r="10" spans="1:22" hidden="1" outlineLevel="1" x14ac:dyDescent="0.25">
      <c r="A10" s="21">
        <f>+B9+1</f>
        <v>156641</v>
      </c>
      <c r="B10" s="126">
        <v>180000</v>
      </c>
      <c r="C10" s="146">
        <f t="shared" si="0"/>
        <v>0.33</v>
      </c>
      <c r="D10" s="45">
        <f>($B10-$B9)*C10</f>
        <v>7708.8</v>
      </c>
      <c r="E10" s="45">
        <f>D6+D7+D8+D9</f>
        <v>44309.9</v>
      </c>
      <c r="G10" s="402">
        <v>0.33</v>
      </c>
      <c r="H10" s="45">
        <f>($B10-$B9)*G10</f>
        <v>7708.8</v>
      </c>
      <c r="I10" s="45">
        <f>H6+H7+H8+H9</f>
        <v>41568.699999999997</v>
      </c>
      <c r="N10" s="19"/>
      <c r="U10" s="45"/>
      <c r="V10" s="20"/>
    </row>
    <row r="11" spans="1:22" hidden="1" outlineLevel="1" x14ac:dyDescent="0.25">
      <c r="A11" s="21">
        <f>+B10+1</f>
        <v>180001</v>
      </c>
      <c r="B11" s="126">
        <v>5000000</v>
      </c>
      <c r="C11" s="146">
        <f t="shared" si="0"/>
        <v>0.39</v>
      </c>
      <c r="D11" s="45"/>
      <c r="E11" s="45">
        <f>D6+D7+D8+D9+D10</f>
        <v>52018.700000000004</v>
      </c>
      <c r="G11" s="402">
        <v>0.39</v>
      </c>
      <c r="H11" s="45"/>
      <c r="I11" s="45">
        <f>+H6+H7+H8+H9+H10</f>
        <v>49277.5</v>
      </c>
      <c r="N11" s="19"/>
      <c r="O11" s="3" t="s">
        <v>35</v>
      </c>
      <c r="P11" s="25">
        <f>SUM(P6:P10)</f>
        <v>25591.279999999999</v>
      </c>
      <c r="Q11" s="25">
        <f>SUM(Q6:Q10)</f>
        <v>25591.279999999999</v>
      </c>
      <c r="S11" s="25">
        <f>SUM(S6:S10)</f>
        <v>100000</v>
      </c>
      <c r="U11" s="609">
        <f>+S11/12</f>
        <v>8333.3333333333339</v>
      </c>
      <c r="V11" s="20"/>
    </row>
    <row r="12" spans="1:22" hidden="1" outlineLevel="1" x14ac:dyDescent="0.25">
      <c r="N12" s="19"/>
      <c r="U12" s="45"/>
      <c r="V12" s="20"/>
    </row>
    <row r="13" spans="1:22" hidden="1" outlineLevel="1" x14ac:dyDescent="0.25">
      <c r="A13" s="18" t="s">
        <v>36</v>
      </c>
      <c r="B13" s="403">
        <v>0.28000000000000003</v>
      </c>
      <c r="N13" s="19"/>
      <c r="O13" t="s">
        <v>37</v>
      </c>
      <c r="P13" s="22">
        <f>((VLOOKUP(P11,Tables!$A$6:$I$11,5)+(VLOOKUP(P11,Tables!$A$6:$I$11,3)*(P11-VLOOKUP(P11,Tables!$A$6:$I$11,1)))))</f>
        <v>3834.1288999999997</v>
      </c>
      <c r="Q13" s="22">
        <f>((VLOOKUP(Q11,Tables!$A$6:$I$11,5)+(VLOOKUP(Q11,Tables!$A$6:$I$11,3)*(Q11-VLOOKUP(Q11,Tables!$A$6:$I$11,1)))))</f>
        <v>3834.1288999999997</v>
      </c>
      <c r="S13" s="22">
        <f>((VLOOKUP(S11,Tables!$A$6:$I$11,5)+(VLOOKUP(S11,Tables!$A$6:$I$11,3)*(S11-VLOOKUP(S11,Tables!$A$6:$I$11,1)))))</f>
        <v>24627.1525</v>
      </c>
      <c r="T13" s="26">
        <f>+S13/S6</f>
        <v>0.24627152499999999</v>
      </c>
      <c r="U13" s="192">
        <f>+S13/12</f>
        <v>2052.2627083333332</v>
      </c>
      <c r="V13" s="20"/>
    </row>
    <row r="14" spans="1:22" hidden="1" outlineLevel="1" x14ac:dyDescent="0.25">
      <c r="N14" s="19"/>
      <c r="R14" s="3" t="s">
        <v>38</v>
      </c>
      <c r="S14" s="22">
        <f>+S11-S13</f>
        <v>75372.847500000003</v>
      </c>
      <c r="U14" s="192">
        <f>+S14/12</f>
        <v>6281.0706250000003</v>
      </c>
      <c r="V14" s="20"/>
    </row>
    <row r="15" spans="1:22" hidden="1" outlineLevel="1" x14ac:dyDescent="0.25">
      <c r="A15" s="18" t="s">
        <v>39</v>
      </c>
      <c r="B15" s="403">
        <v>0.39</v>
      </c>
      <c r="N15" s="19"/>
      <c r="O15" s="3" t="s">
        <v>40</v>
      </c>
      <c r="P15" s="404">
        <f>+P13+P8</f>
        <v>29425.408899999999</v>
      </c>
      <c r="Q15" s="404">
        <f>+Q13+Q8</f>
        <v>29425.408899999999</v>
      </c>
      <c r="V15" s="20"/>
    </row>
    <row r="16" spans="1:22" hidden="1" outlineLevel="1" x14ac:dyDescent="0.25">
      <c r="N16" s="19"/>
      <c r="V16" s="20"/>
    </row>
    <row r="17" spans="1:47" ht="15.75" hidden="1" outlineLevel="1" thickBot="1" x14ac:dyDescent="0.3">
      <c r="A17" s="18" t="s">
        <v>41</v>
      </c>
      <c r="B17" s="403">
        <v>0.33</v>
      </c>
      <c r="C17" t="s">
        <v>1066</v>
      </c>
      <c r="N17" s="27"/>
      <c r="O17" s="28"/>
      <c r="P17" s="28"/>
      <c r="Q17" s="28"/>
      <c r="R17" s="28"/>
      <c r="S17" s="28"/>
      <c r="T17" s="28"/>
      <c r="U17" s="28"/>
      <c r="V17" s="29"/>
    </row>
    <row r="18" spans="1:47" ht="27.75" hidden="1" customHeight="1" outlineLevel="1" x14ac:dyDescent="0.25">
      <c r="B18" s="123">
        <v>2026</v>
      </c>
      <c r="C18" s="47" t="s">
        <v>1164</v>
      </c>
    </row>
    <row r="19" spans="1:47" hidden="1" outlineLevel="1" x14ac:dyDescent="0.25">
      <c r="A19" s="18" t="s">
        <v>42</v>
      </c>
      <c r="B19" s="399">
        <v>1.7500000000000002E-2</v>
      </c>
      <c r="C19" s="126">
        <v>156000</v>
      </c>
      <c r="D19" s="3" t="s">
        <v>676</v>
      </c>
      <c r="E19" s="144" t="s">
        <v>1161</v>
      </c>
      <c r="I19" t="s">
        <v>57</v>
      </c>
      <c r="J19" s="11" t="s">
        <v>1165</v>
      </c>
    </row>
    <row r="20" spans="1:47" hidden="1" outlineLevel="1" x14ac:dyDescent="0.25"/>
    <row r="21" spans="1:47" hidden="1" outlineLevel="1" x14ac:dyDescent="0.25">
      <c r="A21" s="18" t="s">
        <v>980</v>
      </c>
      <c r="B21" t="s">
        <v>996</v>
      </c>
    </row>
    <row r="22" spans="1:47" hidden="1" outlineLevel="1" x14ac:dyDescent="0.25">
      <c r="A22" t="s">
        <v>985</v>
      </c>
      <c r="C22" s="3" t="s">
        <v>981</v>
      </c>
      <c r="D22" s="549" t="s">
        <v>0</v>
      </c>
      <c r="E22" t="s">
        <v>982</v>
      </c>
      <c r="F22" s="325">
        <v>0.28000000000000003</v>
      </c>
      <c r="H22" t="s">
        <v>983</v>
      </c>
      <c r="I22" s="549">
        <v>2024</v>
      </c>
      <c r="J22" s="3" t="s">
        <v>984</v>
      </c>
      <c r="K22" s="549">
        <v>2</v>
      </c>
      <c r="L22" t="s">
        <v>997</v>
      </c>
      <c r="M22" s="549" t="s">
        <v>998</v>
      </c>
      <c r="AU22" t="s">
        <v>986</v>
      </c>
    </row>
    <row r="23" spans="1:47" hidden="1" outlineLevel="1" x14ac:dyDescent="0.25">
      <c r="A23" t="s">
        <v>1023</v>
      </c>
      <c r="C23" t="s">
        <v>982</v>
      </c>
      <c r="D23" s="590">
        <v>0.33</v>
      </c>
      <c r="E23" t="s">
        <v>983</v>
      </c>
      <c r="F23" s="549">
        <v>2028</v>
      </c>
      <c r="H23" s="3" t="s">
        <v>1178</v>
      </c>
      <c r="I23" s="549" t="s">
        <v>1099</v>
      </c>
      <c r="AU23" t="s">
        <v>1179</v>
      </c>
    </row>
    <row r="24" spans="1:47" hidden="1" outlineLevel="1" x14ac:dyDescent="0.25">
      <c r="A24" t="s">
        <v>1022</v>
      </c>
      <c r="B24" s="590">
        <v>0.02</v>
      </c>
      <c r="C24" s="3" t="s">
        <v>1071</v>
      </c>
      <c r="D24" s="594">
        <v>2000000</v>
      </c>
      <c r="E24" s="1" t="s">
        <v>127</v>
      </c>
      <c r="F24" s="594">
        <v>4000000</v>
      </c>
      <c r="G24" s="595">
        <f>+(F24-D24)*B24</f>
        <v>40000</v>
      </c>
      <c r="H24" s="3" t="s">
        <v>1069</v>
      </c>
      <c r="I24" s="549" t="s">
        <v>1070</v>
      </c>
      <c r="AU24" t="s">
        <v>1067</v>
      </c>
    </row>
    <row r="25" spans="1:47" hidden="1" outlineLevel="1" x14ac:dyDescent="0.25">
      <c r="A25" s="3" t="s">
        <v>1072</v>
      </c>
      <c r="B25" s="590">
        <v>0.04</v>
      </c>
      <c r="C25" s="3" t="s">
        <v>1071</v>
      </c>
      <c r="D25" s="596">
        <f>+F24+1</f>
        <v>4000001</v>
      </c>
      <c r="E25" s="1" t="s">
        <v>127</v>
      </c>
      <c r="F25" s="594">
        <v>8000000</v>
      </c>
      <c r="G25" s="595">
        <f>+(F25-D25)*B25</f>
        <v>159999.96</v>
      </c>
      <c r="AU25" t="s">
        <v>1068</v>
      </c>
    </row>
    <row r="26" spans="1:47" hidden="1" outlineLevel="1" x14ac:dyDescent="0.25">
      <c r="A26" s="3" t="s">
        <v>1072</v>
      </c>
      <c r="B26" s="590">
        <v>0.08</v>
      </c>
      <c r="C26" s="3" t="s">
        <v>1071</v>
      </c>
      <c r="D26" s="596">
        <f>+F25+1</f>
        <v>8000001</v>
      </c>
      <c r="E26" s="1" t="s">
        <v>127</v>
      </c>
      <c r="F26" s="594">
        <v>99000000</v>
      </c>
      <c r="G26" s="595">
        <f>+(F26-D26)*B26</f>
        <v>7279999.9199999999</v>
      </c>
    </row>
    <row r="27" spans="1:47" hidden="1" outlineLevel="1" x14ac:dyDescent="0.25">
      <c r="H27" s="3" t="s">
        <v>1089</v>
      </c>
      <c r="I27" s="549" t="s">
        <v>998</v>
      </c>
      <c r="J27" s="3" t="s">
        <v>1077</v>
      </c>
      <c r="K27" s="549">
        <v>2028</v>
      </c>
      <c r="AU27" t="s">
        <v>1073</v>
      </c>
    </row>
    <row r="28" spans="1:47" collapsed="1" x14ac:dyDescent="0.25">
      <c r="B28" s="30"/>
      <c r="I28" s="45"/>
    </row>
    <row r="29" spans="1:47" x14ac:dyDescent="0.25">
      <c r="B29" s="30"/>
    </row>
    <row r="30" spans="1:47" x14ac:dyDescent="0.25">
      <c r="A30" s="14" t="s">
        <v>1044</v>
      </c>
      <c r="B30" s="30"/>
      <c r="C30" s="790">
        <v>46113</v>
      </c>
      <c r="D30" s="790"/>
      <c r="G30" s="228" t="s">
        <v>838</v>
      </c>
      <c r="J30" s="11" t="s">
        <v>900</v>
      </c>
    </row>
    <row r="31" spans="1:47" hidden="1" outlineLevel="1" x14ac:dyDescent="0.25">
      <c r="A31" s="18" t="s">
        <v>43</v>
      </c>
      <c r="F31" s="47" t="s">
        <v>44</v>
      </c>
      <c r="G31" s="1" t="s">
        <v>0</v>
      </c>
      <c r="H31" s="1" t="s">
        <v>46</v>
      </c>
      <c r="I31" s="1" t="s">
        <v>47</v>
      </c>
      <c r="K31" s="33" t="s">
        <v>711</v>
      </c>
      <c r="P31" s="22"/>
    </row>
    <row r="32" spans="1:47" ht="15.75" hidden="1" outlineLevel="1" thickBot="1" x14ac:dyDescent="0.3">
      <c r="A32" t="s">
        <v>45</v>
      </c>
      <c r="B32" s="1" t="s">
        <v>0</v>
      </c>
      <c r="C32" s="1" t="s">
        <v>46</v>
      </c>
      <c r="D32" s="1" t="s">
        <v>47</v>
      </c>
      <c r="F32" s="5" t="s">
        <v>1096</v>
      </c>
      <c r="G32" s="52" t="s">
        <v>1094</v>
      </c>
      <c r="H32" s="598">
        <v>0.17499999999999999</v>
      </c>
      <c r="I32" s="599">
        <v>0.3</v>
      </c>
      <c r="K32" s="761" t="s">
        <v>1110</v>
      </c>
      <c r="L32" s="761"/>
      <c r="M32" s="1"/>
      <c r="Q32" s="30"/>
    </row>
    <row r="33" spans="1:19" hidden="1" outlineLevel="1" x14ac:dyDescent="0.25">
      <c r="A33" t="s">
        <v>937</v>
      </c>
      <c r="B33" s="600">
        <f>+B38/52</f>
        <v>555.08361538461531</v>
      </c>
      <c r="C33" s="600">
        <f>+C38/52</f>
        <v>534.08024999999998</v>
      </c>
      <c r="D33" s="600">
        <f>+D38/52</f>
        <v>453.15899999999993</v>
      </c>
      <c r="G33" s="220">
        <v>647.37</v>
      </c>
      <c r="H33">
        <f t="shared" ref="H33:I35" si="1">+G33</f>
        <v>647.37</v>
      </c>
      <c r="I33">
        <f t="shared" si="1"/>
        <v>647.37</v>
      </c>
      <c r="K33" s="760">
        <f>+G33*2</f>
        <v>1294.74</v>
      </c>
      <c r="L33" s="760"/>
      <c r="M33" s="46"/>
      <c r="N33" s="517"/>
      <c r="O33" s="518"/>
      <c r="P33" s="16"/>
      <c r="Q33" s="519"/>
      <c r="R33" s="16"/>
      <c r="S33" s="17"/>
    </row>
    <row r="34" spans="1:19" hidden="1" outlineLevel="1" x14ac:dyDescent="0.25">
      <c r="A34" t="s">
        <v>936</v>
      </c>
      <c r="B34" s="600">
        <f t="shared" ref="B34:D34" si="2">+B39/52</f>
        <v>427.01886538461537</v>
      </c>
      <c r="C34" s="600">
        <f t="shared" si="2"/>
        <v>406.01550000000003</v>
      </c>
      <c r="D34" s="600">
        <f t="shared" si="2"/>
        <v>344.49799999999999</v>
      </c>
      <c r="G34" s="597">
        <v>492.14</v>
      </c>
      <c r="H34" s="44">
        <f t="shared" si="1"/>
        <v>492.14</v>
      </c>
      <c r="I34" s="44">
        <f t="shared" si="1"/>
        <v>492.14</v>
      </c>
      <c r="K34" s="760">
        <f>+G34*2</f>
        <v>984.28</v>
      </c>
      <c r="L34" s="760"/>
      <c r="M34" s="46"/>
      <c r="N34" s="19"/>
      <c r="O34" s="520"/>
      <c r="P34" s="520"/>
      <c r="Q34" s="3" t="s">
        <v>857</v>
      </c>
      <c r="R34" s="30"/>
      <c r="S34" s="20"/>
    </row>
    <row r="35" spans="1:19" hidden="1" outlineLevel="1" x14ac:dyDescent="0.25">
      <c r="A35" t="s">
        <v>935</v>
      </c>
      <c r="B35" s="600">
        <f t="shared" ref="B35:D35" si="3">+B40/52</f>
        <v>427.01886538461537</v>
      </c>
      <c r="C35" s="600">
        <f t="shared" si="3"/>
        <v>406.01550000000003</v>
      </c>
      <c r="D35" s="600">
        <f t="shared" si="3"/>
        <v>344.49799999999999</v>
      </c>
      <c r="G35" s="220">
        <v>492.14</v>
      </c>
      <c r="H35">
        <f t="shared" si="1"/>
        <v>492.14</v>
      </c>
      <c r="I35">
        <f t="shared" si="1"/>
        <v>492.14</v>
      </c>
      <c r="K35" s="760">
        <f>+G35*2</f>
        <v>984.28</v>
      </c>
      <c r="L35" s="760"/>
      <c r="M35" s="46"/>
      <c r="N35" s="19"/>
      <c r="O35" s="520"/>
      <c r="P35" s="520"/>
      <c r="S35" s="20"/>
    </row>
    <row r="36" spans="1:19" hidden="1" outlineLevel="1" x14ac:dyDescent="0.25">
      <c r="N36" s="19"/>
      <c r="O36" s="520"/>
      <c r="P36" s="521" t="s">
        <v>858</v>
      </c>
      <c r="Q36" s="22">
        <f>+B38</f>
        <v>28864.347999999998</v>
      </c>
      <c r="S36" s="20"/>
    </row>
    <row r="37" spans="1:19" hidden="1" outlineLevel="1" x14ac:dyDescent="0.25">
      <c r="A37" s="18" t="s">
        <v>50</v>
      </c>
      <c r="F37" s="18" t="s">
        <v>312</v>
      </c>
      <c r="K37" t="s">
        <v>1116</v>
      </c>
      <c r="N37" s="19"/>
      <c r="O37" s="520"/>
      <c r="P37" s="521"/>
      <c r="S37" s="20"/>
    </row>
    <row r="38" spans="1:19" hidden="1" outlineLevel="1" x14ac:dyDescent="0.25">
      <c r="A38" t="s">
        <v>371</v>
      </c>
      <c r="B38" s="200">
        <f t="shared" ref="B38:D40" si="4">+G38-G43</f>
        <v>28864.347999999998</v>
      </c>
      <c r="C38" s="200">
        <f t="shared" si="4"/>
        <v>27772.172999999999</v>
      </c>
      <c r="D38" s="200">
        <f t="shared" si="4"/>
        <v>23564.267999999996</v>
      </c>
      <c r="G38" s="200">
        <f t="shared" ref="G38:I40" si="5">+G33*52</f>
        <v>33663.24</v>
      </c>
      <c r="H38" s="200">
        <f t="shared" si="5"/>
        <v>33663.24</v>
      </c>
      <c r="I38" s="200">
        <f t="shared" si="5"/>
        <v>33663.24</v>
      </c>
      <c r="K38" t="s">
        <v>1117</v>
      </c>
      <c r="N38" s="19"/>
      <c r="P38" s="3" t="s">
        <v>933</v>
      </c>
      <c r="Q38" s="22">
        <f>+B39</f>
        <v>22204.981</v>
      </c>
      <c r="S38" s="20"/>
    </row>
    <row r="39" spans="1:19" hidden="1" outlineLevel="1" x14ac:dyDescent="0.25">
      <c r="A39" t="s">
        <v>936</v>
      </c>
      <c r="B39" s="200">
        <f t="shared" si="4"/>
        <v>22204.981</v>
      </c>
      <c r="C39" s="200">
        <f t="shared" si="4"/>
        <v>21112.806</v>
      </c>
      <c r="D39" s="200">
        <f t="shared" si="4"/>
        <v>17913.896000000001</v>
      </c>
      <c r="G39" s="200">
        <f t="shared" si="5"/>
        <v>25591.279999999999</v>
      </c>
      <c r="H39" s="200">
        <f t="shared" si="5"/>
        <v>25591.279999999999</v>
      </c>
      <c r="I39" s="200">
        <f t="shared" si="5"/>
        <v>25591.279999999999</v>
      </c>
      <c r="K39" s="200">
        <f>+$B$7-G38</f>
        <v>19836.760000000002</v>
      </c>
      <c r="N39" s="19"/>
      <c r="P39" s="3"/>
      <c r="S39" s="20"/>
    </row>
    <row r="40" spans="1:19" hidden="1" outlineLevel="1" x14ac:dyDescent="0.25">
      <c r="A40" t="s">
        <v>935</v>
      </c>
      <c r="B40" s="200">
        <f t="shared" si="4"/>
        <v>22204.981</v>
      </c>
      <c r="C40" s="200">
        <f t="shared" si="4"/>
        <v>21112.806</v>
      </c>
      <c r="D40" s="200">
        <f t="shared" si="4"/>
        <v>17913.896000000001</v>
      </c>
      <c r="G40" s="200">
        <f t="shared" si="5"/>
        <v>25591.279999999999</v>
      </c>
      <c r="H40" s="200">
        <f t="shared" si="5"/>
        <v>25591.279999999999</v>
      </c>
      <c r="I40" s="200">
        <f t="shared" si="5"/>
        <v>25591.279999999999</v>
      </c>
      <c r="K40" s="200">
        <f>+$B$7-G39</f>
        <v>27908.720000000001</v>
      </c>
      <c r="N40" s="19"/>
      <c r="P40" s="3" t="s">
        <v>934</v>
      </c>
      <c r="Q40" s="22">
        <f>+B40*2</f>
        <v>44409.962</v>
      </c>
      <c r="R40" s="601">
        <f>+B40</f>
        <v>22204.981</v>
      </c>
      <c r="S40" s="522" t="s">
        <v>859</v>
      </c>
    </row>
    <row r="41" spans="1:19" hidden="1" outlineLevel="1" x14ac:dyDescent="0.25">
      <c r="B41" s="6"/>
      <c r="C41" s="6"/>
      <c r="D41" s="6"/>
      <c r="K41" s="200">
        <f>+$B$7-G40</f>
        <v>27908.720000000001</v>
      </c>
      <c r="N41" s="19"/>
      <c r="S41" s="20"/>
    </row>
    <row r="42" spans="1:19" ht="15.75" hidden="1" outlineLevel="1" thickBot="1" x14ac:dyDescent="0.3">
      <c r="A42" s="18" t="s">
        <v>1097</v>
      </c>
      <c r="E42" s="30"/>
      <c r="F42" s="47" t="s">
        <v>1095</v>
      </c>
      <c r="N42" s="27"/>
      <c r="O42" s="28"/>
      <c r="P42" s="28"/>
      <c r="Q42" s="28"/>
      <c r="R42" s="28"/>
      <c r="S42" s="29"/>
    </row>
    <row r="43" spans="1:19" hidden="1" outlineLevel="1" x14ac:dyDescent="0.25">
      <c r="A43" t="s">
        <v>937</v>
      </c>
      <c r="B43" s="200">
        <f>+(G33-B33)*52</f>
        <v>4798.8920000000035</v>
      </c>
      <c r="C43" s="200">
        <f>+(H33-C33)*52</f>
        <v>5891.0670000000009</v>
      </c>
      <c r="D43" s="200">
        <f>+(I33-D33)*52</f>
        <v>10098.972000000003</v>
      </c>
      <c r="G43" s="200">
        <f>((VLOOKUP(G38,Tables!$A$6:$I$11,9)+(VLOOKUP(G38,Tables!$A$6:$I$11,7)*(G38-VLOOKUP(G38,Tables!$A$6:$I$11,1)))))</f>
        <v>4798.8919999999998</v>
      </c>
      <c r="H43" s="200">
        <f t="shared" ref="H43:I45" si="6">+H38*H$32</f>
        <v>5891.0669999999991</v>
      </c>
      <c r="I43" s="200">
        <f t="shared" si="6"/>
        <v>10098.972</v>
      </c>
    </row>
    <row r="44" spans="1:19" hidden="1" outlineLevel="1" x14ac:dyDescent="0.25">
      <c r="A44" t="s">
        <v>936</v>
      </c>
      <c r="B44" s="200">
        <f t="shared" ref="B44:D44" si="7">+(G34-B34)*52</f>
        <v>3386.299</v>
      </c>
      <c r="C44" s="200">
        <f t="shared" si="7"/>
        <v>4478.4739999999974</v>
      </c>
      <c r="D44" s="200">
        <f t="shared" si="7"/>
        <v>7677.384</v>
      </c>
      <c r="G44" s="200">
        <f>((VLOOKUP(G39,Tables!$A$6:$I$11,9)+(VLOOKUP(G39,Tables!$A$6:$I$11,7)*(G39-VLOOKUP(G39,Tables!$A$6:$I$11,1)))))</f>
        <v>3386.299</v>
      </c>
      <c r="H44" s="200">
        <f t="shared" si="6"/>
        <v>4478.4739999999993</v>
      </c>
      <c r="I44" s="200">
        <f t="shared" si="6"/>
        <v>7677.3839999999991</v>
      </c>
    </row>
    <row r="45" spans="1:19" hidden="1" outlineLevel="1" x14ac:dyDescent="0.25">
      <c r="A45" t="s">
        <v>935</v>
      </c>
      <c r="B45" s="200">
        <f t="shared" ref="B45:D45" si="8">+(G35-B35)*52</f>
        <v>3386.299</v>
      </c>
      <c r="C45" s="200">
        <f t="shared" si="8"/>
        <v>4478.4739999999974</v>
      </c>
      <c r="D45" s="200">
        <f t="shared" si="8"/>
        <v>7677.384</v>
      </c>
      <c r="G45" s="200">
        <f>((VLOOKUP(G40,Tables!$A$6:$I$11,9)+(VLOOKUP(G40,Tables!$A$6:$I$11,7)*(G40-VLOOKUP(G40,Tables!$A$6:$I$11,1)))))</f>
        <v>3386.299</v>
      </c>
      <c r="H45" s="200">
        <f t="shared" si="6"/>
        <v>4478.4739999999993</v>
      </c>
      <c r="I45" s="200">
        <f t="shared" si="6"/>
        <v>7677.3839999999991</v>
      </c>
    </row>
    <row r="46" spans="1:19" hidden="1" outlineLevel="1" x14ac:dyDescent="0.25"/>
    <row r="47" spans="1:19" hidden="1" outlineLevel="1" x14ac:dyDescent="0.25">
      <c r="A47" s="18" t="s">
        <v>1118</v>
      </c>
      <c r="C47" s="26"/>
      <c r="J47" t="s">
        <v>1134</v>
      </c>
    </row>
    <row r="48" spans="1:19" hidden="1" outlineLevel="1" x14ac:dyDescent="0.25">
      <c r="A48" s="123" t="s">
        <v>1119</v>
      </c>
      <c r="B48" s="123" t="s">
        <v>1124</v>
      </c>
      <c r="C48" s="606" t="s">
        <v>1125</v>
      </c>
    </row>
    <row r="49" spans="1:12" hidden="1" outlineLevel="1" x14ac:dyDescent="0.25">
      <c r="A49" s="607">
        <v>9999</v>
      </c>
      <c r="B49" s="185" t="s">
        <v>537</v>
      </c>
      <c r="C49" s="814">
        <v>1200000</v>
      </c>
      <c r="D49" s="814"/>
      <c r="E49" s="4" t="s">
        <v>1136</v>
      </c>
      <c r="F49" s="4"/>
      <c r="G49" s="4" t="s">
        <v>1122</v>
      </c>
      <c r="H49" s="4"/>
      <c r="I49" s="607" t="s">
        <v>1121</v>
      </c>
      <c r="J49" s="4" t="s">
        <v>1133</v>
      </c>
    </row>
    <row r="50" spans="1:12" hidden="1" outlineLevel="1" x14ac:dyDescent="0.25">
      <c r="A50" s="607">
        <v>9999</v>
      </c>
      <c r="B50" s="185" t="s">
        <v>79</v>
      </c>
      <c r="C50" s="814">
        <v>180000</v>
      </c>
      <c r="D50" s="814"/>
      <c r="E50" s="4" t="s">
        <v>1120</v>
      </c>
      <c r="F50" s="4"/>
      <c r="G50" s="4" t="s">
        <v>1126</v>
      </c>
      <c r="H50" s="4"/>
      <c r="I50" s="607" t="s">
        <v>1121</v>
      </c>
      <c r="J50" s="4" t="s">
        <v>1123</v>
      </c>
    </row>
    <row r="51" spans="1:12" hidden="1" outlineLevel="1" x14ac:dyDescent="0.25"/>
    <row r="52" spans="1:12" hidden="1" outlineLevel="1" x14ac:dyDescent="0.25"/>
    <row r="53" spans="1:12" collapsed="1" x14ac:dyDescent="0.25"/>
    <row r="55" spans="1:12" x14ac:dyDescent="0.25">
      <c r="A55" s="10" t="s">
        <v>842</v>
      </c>
      <c r="C55" s="790">
        <v>45383</v>
      </c>
      <c r="D55" s="790"/>
      <c r="G55" s="228" t="s">
        <v>843</v>
      </c>
      <c r="J55" s="11" t="s">
        <v>899</v>
      </c>
    </row>
    <row r="56" spans="1:12" hidden="1" outlineLevel="1" x14ac:dyDescent="0.25"/>
    <row r="57" spans="1:12" hidden="1" outlineLevel="1" x14ac:dyDescent="0.25"/>
    <row r="58" spans="1:12" hidden="1" outlineLevel="1" x14ac:dyDescent="0.25">
      <c r="D58" s="856" t="s">
        <v>853</v>
      </c>
      <c r="E58" s="857"/>
      <c r="F58" s="513"/>
      <c r="G58" s="514"/>
      <c r="H58" s="513"/>
      <c r="I58" s="514"/>
    </row>
    <row r="59" spans="1:12" hidden="1" outlineLevel="1" x14ac:dyDescent="0.25">
      <c r="D59" s="858"/>
      <c r="E59" s="859"/>
      <c r="F59" s="515"/>
      <c r="G59" s="516"/>
      <c r="H59" s="515"/>
      <c r="I59" s="516"/>
    </row>
    <row r="60" spans="1:12" ht="16.5" hidden="1" customHeight="1" outlineLevel="1" x14ac:dyDescent="0.25">
      <c r="B60" s="754" t="s">
        <v>844</v>
      </c>
      <c r="C60" s="755"/>
      <c r="D60" s="755"/>
      <c r="E60" s="756"/>
      <c r="F60" s="770" t="s">
        <v>854</v>
      </c>
      <c r="G60" s="771"/>
      <c r="H60" s="771"/>
      <c r="I60" s="772"/>
      <c r="L60" s="135" t="s">
        <v>966</v>
      </c>
    </row>
    <row r="61" spans="1:12" hidden="1" outlineLevel="1" x14ac:dyDescent="0.25">
      <c r="B61" s="757"/>
      <c r="C61" s="758"/>
      <c r="D61" s="758"/>
      <c r="E61" s="759"/>
      <c r="F61" s="773"/>
      <c r="G61" s="774"/>
      <c r="H61" s="774"/>
      <c r="I61" s="775"/>
      <c r="L61" s="574" t="s">
        <v>864</v>
      </c>
    </row>
    <row r="62" spans="1:12" hidden="1" outlineLevel="1" x14ac:dyDescent="0.25">
      <c r="B62" s="750" t="s">
        <v>845</v>
      </c>
      <c r="C62" s="751"/>
      <c r="D62" s="341" t="s">
        <v>855</v>
      </c>
      <c r="E62" s="195"/>
      <c r="F62" s="513"/>
      <c r="G62" s="514"/>
      <c r="H62" s="513"/>
      <c r="I62" s="514"/>
    </row>
    <row r="63" spans="1:12" hidden="1" outlineLevel="1" x14ac:dyDescent="0.25">
      <c r="B63" s="752"/>
      <c r="C63" s="753"/>
      <c r="D63" s="213" t="s">
        <v>847</v>
      </c>
      <c r="E63" s="196"/>
      <c r="F63" s="515"/>
      <c r="G63" s="516"/>
      <c r="H63" s="515"/>
      <c r="I63" s="516"/>
    </row>
    <row r="64" spans="1:12" hidden="1" outlineLevel="1" x14ac:dyDescent="0.25">
      <c r="B64" s="750" t="s">
        <v>856</v>
      </c>
      <c r="C64" s="751"/>
      <c r="D64" s="503" t="s">
        <v>850</v>
      </c>
      <c r="E64" s="512"/>
      <c r="F64" s="513"/>
      <c r="G64" s="514"/>
      <c r="H64" s="513"/>
      <c r="I64" s="514"/>
    </row>
    <row r="65" spans="1:42" hidden="1" outlineLevel="1" x14ac:dyDescent="0.25">
      <c r="B65" s="752"/>
      <c r="C65" s="753"/>
      <c r="D65" s="213" t="s">
        <v>851</v>
      </c>
      <c r="E65" s="196"/>
      <c r="F65" s="515"/>
      <c r="G65" s="516"/>
      <c r="H65" s="515"/>
      <c r="I65" s="516"/>
    </row>
    <row r="66" spans="1:42" hidden="1" outlineLevel="1" x14ac:dyDescent="0.25">
      <c r="B66" s="750" t="s">
        <v>846</v>
      </c>
      <c r="C66" s="751"/>
      <c r="D66" s="750" t="s">
        <v>852</v>
      </c>
      <c r="E66" s="751"/>
      <c r="F66" s="513"/>
      <c r="G66" s="514"/>
      <c r="H66" s="513"/>
      <c r="I66" s="514"/>
    </row>
    <row r="67" spans="1:42" hidden="1" outlineLevel="1" x14ac:dyDescent="0.25">
      <c r="B67" s="752"/>
      <c r="C67" s="753"/>
      <c r="D67" s="752"/>
      <c r="E67" s="753"/>
      <c r="F67" s="515"/>
      <c r="G67" s="516"/>
      <c r="H67" s="515"/>
      <c r="I67" s="516"/>
    </row>
    <row r="68" spans="1:42" hidden="1" outlineLevel="1" x14ac:dyDescent="0.25">
      <c r="B68" s="750" t="s">
        <v>849</v>
      </c>
      <c r="C68" s="751"/>
      <c r="D68" s="750" t="s">
        <v>848</v>
      </c>
      <c r="E68" s="751"/>
      <c r="F68" s="513"/>
      <c r="G68" s="514"/>
      <c r="H68" s="513"/>
      <c r="I68" s="514"/>
    </row>
    <row r="69" spans="1:42" hidden="1" outlineLevel="1" x14ac:dyDescent="0.25">
      <c r="B69" s="752"/>
      <c r="C69" s="753"/>
      <c r="D69" s="752"/>
      <c r="E69" s="753"/>
      <c r="F69" s="515"/>
      <c r="G69" s="516"/>
      <c r="H69" s="515"/>
      <c r="I69" s="516"/>
    </row>
    <row r="70" spans="1:42" collapsed="1" x14ac:dyDescent="0.25"/>
    <row r="72" spans="1:42" x14ac:dyDescent="0.25">
      <c r="A72" s="10" t="s">
        <v>1043</v>
      </c>
      <c r="C72" s="790">
        <v>46110</v>
      </c>
      <c r="D72" s="790"/>
      <c r="G72" s="1" t="s">
        <v>908</v>
      </c>
      <c r="J72" s="11" t="s">
        <v>894</v>
      </c>
      <c r="AA72" t="s">
        <v>51</v>
      </c>
      <c r="AC72" s="3">
        <v>10</v>
      </c>
      <c r="AD72" s="3">
        <v>15</v>
      </c>
      <c r="AE72" s="3">
        <v>20</v>
      </c>
      <c r="AL72" t="s">
        <v>51</v>
      </c>
      <c r="AN72">
        <v>10</v>
      </c>
      <c r="AO72">
        <v>15</v>
      </c>
      <c r="AP72">
        <v>20</v>
      </c>
    </row>
    <row r="73" spans="1:42" ht="22.5" hidden="1" customHeight="1" outlineLevel="1" x14ac:dyDescent="0.25">
      <c r="A73" s="378" t="s">
        <v>871</v>
      </c>
      <c r="B73" s="378"/>
      <c r="C73" s="387" t="s">
        <v>870</v>
      </c>
      <c r="D73" s="145">
        <f>+SUMIF(A77:A92,MAX(A77:A92),H77:H92)</f>
        <v>2.9925000000000007E-2</v>
      </c>
      <c r="E73" s="387" t="s">
        <v>877</v>
      </c>
      <c r="F73" s="145">
        <f>+SUMIF(A77:A92,MAX(A77:A92),I77:I92)</f>
        <v>2.5083333333333339E-2</v>
      </c>
      <c r="G73" s="387" t="s">
        <v>878</v>
      </c>
      <c r="H73" s="145">
        <f>+SUMIF(A77:A92,MAX(A77:A92),J77:J92)</f>
        <v>2.5912500000000005E-2</v>
      </c>
      <c r="M73" s="378" t="s">
        <v>52</v>
      </c>
      <c r="N73" s="378"/>
      <c r="O73" s="378"/>
      <c r="P73" s="379">
        <f>+SUMIF(M77:M92,MAX(M77:M92),P77:P92)</f>
        <v>2.5800000000000003E-2</v>
      </c>
      <c r="S73" s="378" t="s">
        <v>53</v>
      </c>
      <c r="T73" s="378"/>
      <c r="U73" s="378"/>
      <c r="V73" s="379">
        <f>+SUMIF(S77:S92,MAX(S77:S92),V77:V92)</f>
        <v>3.7095240997415374E-2</v>
      </c>
      <c r="AA73" t="s">
        <v>558</v>
      </c>
      <c r="AC73" s="31">
        <f>+AVERAGE($AF78:$AF88)/100-D73</f>
        <v>2.7984090909090903E-2</v>
      </c>
      <c r="AD73" s="31">
        <f>+AVERAGE($AF78:$AF93)/100-F73</f>
        <v>2.941666666666666E-2</v>
      </c>
      <c r="AE73" s="31">
        <f>+AVERAGE($AF78:$AF98)/100-H73</f>
        <v>2.6487499999999997E-2</v>
      </c>
      <c r="AF73" t="s">
        <v>54</v>
      </c>
      <c r="AL73" t="s">
        <v>898</v>
      </c>
      <c r="AN73" s="31">
        <f>VLOOKUP(MAX(AL78:AL82),AL78:AN82,3,FALSE)%</f>
        <v>2.35E-2</v>
      </c>
      <c r="AO73" s="31">
        <f>+AVERAGE(AM78:AM92)/100</f>
        <v>2.4666666666666667E-2</v>
      </c>
      <c r="AP73" s="31">
        <f>+AVERAGE(AM78:AM97)/100</f>
        <v>3.15E-2</v>
      </c>
    </row>
    <row r="74" spans="1:42" hidden="1" outlineLevel="1" x14ac:dyDescent="0.25">
      <c r="D74" s="143"/>
      <c r="P74" s="145"/>
      <c r="V74" s="145"/>
      <c r="AC74" s="31"/>
      <c r="AD74" s="31"/>
      <c r="AE74" s="31"/>
    </row>
    <row r="75" spans="1:42" hidden="1" outlineLevel="1" x14ac:dyDescent="0.25">
      <c r="A75" s="32" t="s">
        <v>55</v>
      </c>
      <c r="B75" s="33" t="s">
        <v>56</v>
      </c>
      <c r="M75" s="144" t="s">
        <v>1167</v>
      </c>
      <c r="R75" t="s">
        <v>57</v>
      </c>
      <c r="S75" s="144" t="s">
        <v>1037</v>
      </c>
      <c r="Z75" t="s">
        <v>57</v>
      </c>
      <c r="AA75" s="144" t="s">
        <v>374</v>
      </c>
      <c r="AL75" s="144" t="s">
        <v>559</v>
      </c>
    </row>
    <row r="76" spans="1:42" ht="15.75" hidden="1" outlineLevel="1" thickBot="1" x14ac:dyDescent="0.3">
      <c r="M76" t="s">
        <v>58</v>
      </c>
    </row>
    <row r="77" spans="1:42" ht="39.75" hidden="1" customHeight="1" outlineLevel="1" x14ac:dyDescent="0.25">
      <c r="A77" s="34" t="s">
        <v>11</v>
      </c>
      <c r="B77" s="35" t="s">
        <v>59</v>
      </c>
      <c r="C77" s="35" t="s">
        <v>60</v>
      </c>
      <c r="D77" s="35" t="s">
        <v>61</v>
      </c>
      <c r="E77" s="35" t="s">
        <v>62</v>
      </c>
      <c r="F77" s="36" t="s">
        <v>63</v>
      </c>
      <c r="G77" s="37"/>
      <c r="H77" s="38" t="s">
        <v>64</v>
      </c>
      <c r="I77" s="38" t="s">
        <v>65</v>
      </c>
      <c r="J77" s="38" t="s">
        <v>869</v>
      </c>
      <c r="M77" s="34" t="s">
        <v>11</v>
      </c>
      <c r="N77" s="39" t="s">
        <v>66</v>
      </c>
      <c r="O77" s="34"/>
      <c r="P77" s="34" t="s">
        <v>64</v>
      </c>
      <c r="S77" s="38" t="s">
        <v>11</v>
      </c>
      <c r="T77" s="38" t="s">
        <v>67</v>
      </c>
      <c r="U77" s="38" t="s">
        <v>68</v>
      </c>
      <c r="V77" s="38" t="s">
        <v>69</v>
      </c>
      <c r="W77" s="38" t="s">
        <v>860</v>
      </c>
      <c r="X77" s="38" t="s">
        <v>1038</v>
      </c>
      <c r="AA77" s="38" t="s">
        <v>11</v>
      </c>
      <c r="AB77" s="38" t="s">
        <v>375</v>
      </c>
      <c r="AC77" s="38" t="s">
        <v>376</v>
      </c>
      <c r="AD77" s="38"/>
      <c r="AE77" s="38"/>
      <c r="AF77" s="38" t="s">
        <v>377</v>
      </c>
      <c r="AG77" s="32"/>
      <c r="AL77" s="37" t="s">
        <v>11</v>
      </c>
      <c r="AM77" s="37" t="s">
        <v>417</v>
      </c>
      <c r="AN77" s="37" t="s">
        <v>418</v>
      </c>
    </row>
    <row r="78" spans="1:42" ht="16.5" hidden="1" customHeight="1" outlineLevel="1" thickBot="1" x14ac:dyDescent="0.3">
      <c r="A78" s="405">
        <v>2025</v>
      </c>
      <c r="B78" s="430">
        <v>2.5000000000000001E-2</v>
      </c>
      <c r="C78" s="430">
        <v>2.7E-2</v>
      </c>
      <c r="D78" s="430">
        <v>0.03</v>
      </c>
      <c r="E78" s="430">
        <v>3.1E-2</v>
      </c>
      <c r="F78" s="510">
        <f>+AVERAGE(B78:E78)</f>
        <v>2.8250000000000001E-2</v>
      </c>
      <c r="H78" s="30">
        <f>+AVERAGE(F78:F87)</f>
        <v>2.9925000000000007E-2</v>
      </c>
      <c r="I78" s="30">
        <f t="shared" ref="I78:I79" si="9">+AVERAGE(F78:F92)</f>
        <v>2.5083333333333339E-2</v>
      </c>
      <c r="J78" s="30">
        <f t="shared" ref="J78:J79" si="10">+AVERAGE(F78:F97)</f>
        <v>2.5912500000000005E-2</v>
      </c>
      <c r="M78" s="407">
        <v>45992</v>
      </c>
      <c r="N78" s="408">
        <v>2</v>
      </c>
      <c r="O78" s="406"/>
      <c r="P78" s="145">
        <f>+AVERAGE(N78:N87)/100</f>
        <v>2.5800000000000003E-2</v>
      </c>
      <c r="S78" s="407">
        <v>45748</v>
      </c>
      <c r="T78" s="398">
        <v>414.17</v>
      </c>
      <c r="U78" s="409">
        <f t="shared" ref="U78:U81" si="11">+(T78-T79)/T79</f>
        <v>3.6487399584574295E-2</v>
      </c>
      <c r="V78" s="143">
        <f>+AVERAGE($U78:$U87)</f>
        <v>3.7095240997415374E-2</v>
      </c>
      <c r="W78" s="143">
        <f>+AVERAGE($U78:$U92)</f>
        <v>3.5841866501195814E-2</v>
      </c>
      <c r="X78" s="442">
        <f t="shared" ref="X78:X84" si="12">+(T78-T79)*2</f>
        <v>29.160000000000082</v>
      </c>
      <c r="AA78" s="1">
        <v>2025</v>
      </c>
      <c r="AB78">
        <v>928623</v>
      </c>
      <c r="AC78">
        <v>23403</v>
      </c>
      <c r="AF78" s="327">
        <v>2.6</v>
      </c>
      <c r="AL78" s="326">
        <v>46022</v>
      </c>
      <c r="AM78">
        <v>2.25</v>
      </c>
      <c r="AN78" s="327">
        <f>+AVERAGE(AM78:AM87)</f>
        <v>2.35</v>
      </c>
    </row>
    <row r="79" spans="1:42" ht="16.5" hidden="1" customHeight="1" outlineLevel="1" thickBot="1" x14ac:dyDescent="0.3">
      <c r="A79" s="405">
        <v>2024</v>
      </c>
      <c r="B79" s="430">
        <v>0.04</v>
      </c>
      <c r="C79" s="430">
        <v>3.3000000000000002E-2</v>
      </c>
      <c r="D79" s="430">
        <v>2.1999999999999999E-2</v>
      </c>
      <c r="E79" s="430">
        <v>2.1999999999999999E-2</v>
      </c>
      <c r="F79" s="431">
        <v>2.9000000000000001E-2</v>
      </c>
      <c r="H79" s="30">
        <f t="shared" ref="H79" si="13">+AVERAGE(F79:F88)</f>
        <v>2.7400000000000008E-2</v>
      </c>
      <c r="I79" s="30">
        <f t="shared" si="9"/>
        <v>2.473333333333334E-2</v>
      </c>
      <c r="J79" s="30">
        <f t="shared" si="10"/>
        <v>2.6000000000000006E-2</v>
      </c>
      <c r="M79" s="407">
        <v>45627</v>
      </c>
      <c r="N79" s="408">
        <v>3.3</v>
      </c>
      <c r="O79" s="398"/>
      <c r="P79" s="145">
        <f>+AVERAGE(N79:N88)/100</f>
        <v>2.5300000000000003E-2</v>
      </c>
      <c r="S79" s="407">
        <v>45383</v>
      </c>
      <c r="T79" s="398">
        <v>399.59</v>
      </c>
      <c r="U79" s="409">
        <f t="shared" si="11"/>
        <v>4.6540254570216287E-2</v>
      </c>
      <c r="V79" s="143">
        <f t="shared" ref="V79" si="14">+AVERAGE(U79:U88)</f>
        <v>3.5515515422859321E-2</v>
      </c>
      <c r="X79" s="442">
        <f t="shared" si="12"/>
        <v>35.539999999999964</v>
      </c>
      <c r="AA79" s="1">
        <v>2024</v>
      </c>
      <c r="AB79">
        <v>905220</v>
      </c>
      <c r="AC79">
        <v>-124242</v>
      </c>
      <c r="AF79" s="327">
        <v>-12.1</v>
      </c>
      <c r="AL79" s="326">
        <v>45657</v>
      </c>
      <c r="AM79" s="44">
        <v>4.25</v>
      </c>
      <c r="AN79" s="327">
        <f>+AVERAGE(AM79:AM88)</f>
        <v>2.375</v>
      </c>
    </row>
    <row r="80" spans="1:42" ht="16.5" hidden="1" customHeight="1" outlineLevel="1" thickBot="1" x14ac:dyDescent="0.3">
      <c r="A80" s="405">
        <v>2023</v>
      </c>
      <c r="B80" s="430">
        <v>6.7000000000000004E-2</v>
      </c>
      <c r="C80" s="430">
        <v>0.06</v>
      </c>
      <c r="D80" s="430">
        <v>5.6000000000000001E-2</v>
      </c>
      <c r="E80" s="430">
        <v>4.7E-2</v>
      </c>
      <c r="F80" s="431">
        <v>5.7000000000000002E-2</v>
      </c>
      <c r="H80" s="30">
        <f>+AVERAGE(F80:F89)</f>
        <v>2.5700000000000001E-2</v>
      </c>
      <c r="I80" s="30">
        <f>+AVERAGE(F80:F94)</f>
        <v>2.4200000000000003E-2</v>
      </c>
      <c r="J80" s="30">
        <f>+AVERAGE(F80:F99)</f>
        <v>2.5700000000000008E-2</v>
      </c>
      <c r="M80" s="407">
        <v>45261</v>
      </c>
      <c r="N80" s="408">
        <v>4.3</v>
      </c>
      <c r="O80" s="398"/>
      <c r="P80" s="145">
        <f>+AVERAGE(N80:N89)/100</f>
        <v>2.3799999999999998E-2</v>
      </c>
      <c r="S80" s="407">
        <v>45017</v>
      </c>
      <c r="T80" s="398">
        <v>381.82</v>
      </c>
      <c r="U80" s="26">
        <f t="shared" si="11"/>
        <v>7.2196793125719527E-2</v>
      </c>
      <c r="V80" s="143">
        <f t="shared" ref="V80:V83" si="15">+AVERAGE(U80:U89)</f>
        <v>3.3523889034725446E-2</v>
      </c>
      <c r="X80" s="442">
        <f t="shared" si="12"/>
        <v>51.419999999999959</v>
      </c>
      <c r="AA80" s="1">
        <v>2023</v>
      </c>
      <c r="AB80">
        <v>905220</v>
      </c>
      <c r="AC80">
        <v>-124242</v>
      </c>
      <c r="AF80" s="327">
        <v>-12.1</v>
      </c>
      <c r="AL80" s="326">
        <v>45291</v>
      </c>
      <c r="AM80" s="44">
        <v>5.5</v>
      </c>
      <c r="AN80" s="327">
        <f>+AVERAGE(AM80:AM89)</f>
        <v>2.2999999999999998</v>
      </c>
    </row>
    <row r="81" spans="1:40" ht="15.75" hidden="1" outlineLevel="1" thickBot="1" x14ac:dyDescent="0.3">
      <c r="A81" s="432">
        <v>2022</v>
      </c>
      <c r="B81" s="433">
        <v>6.9000000000000006E-2</v>
      </c>
      <c r="C81" s="433">
        <v>7.2999999999999995E-2</v>
      </c>
      <c r="D81" s="433">
        <v>7.1999999999999995E-2</v>
      </c>
      <c r="E81" s="433">
        <v>7.1999999999999995E-2</v>
      </c>
      <c r="F81" s="434">
        <v>7.1999999999999995E-2</v>
      </c>
      <c r="H81" s="30">
        <f>+AVERAGE(F81:F90)</f>
        <v>2.1100000000000004E-2</v>
      </c>
      <c r="I81" s="30">
        <f>+AVERAGE(F81:F95)</f>
        <v>2.3066666666666673E-2</v>
      </c>
      <c r="J81" s="30">
        <f t="shared" ref="J81:J113" si="16">+AVERAGE(F81:F100)</f>
        <v>2.3750000000000011E-2</v>
      </c>
      <c r="M81" s="40">
        <v>44896</v>
      </c>
      <c r="N81" s="43">
        <v>4.0999999999999996</v>
      </c>
      <c r="P81" s="41">
        <f t="shared" ref="P81:P92" si="17">+AVERAGE(N81:N90)/100</f>
        <v>2.1100000000000004E-2</v>
      </c>
      <c r="S81" s="40">
        <v>44652</v>
      </c>
      <c r="T81">
        <v>356.11</v>
      </c>
      <c r="U81" s="26">
        <f t="shared" si="11"/>
        <v>5.9504328939930379E-2</v>
      </c>
      <c r="V81" s="30">
        <f t="shared" si="15"/>
        <v>2.874087142111028E-2</v>
      </c>
      <c r="X81" s="442">
        <f t="shared" si="12"/>
        <v>40</v>
      </c>
      <c r="AA81" s="1">
        <v>2022</v>
      </c>
      <c r="AB81">
        <v>1029462</v>
      </c>
      <c r="AC81">
        <v>125063</v>
      </c>
      <c r="AF81" s="327">
        <v>13.8</v>
      </c>
      <c r="AL81" s="326">
        <v>44926</v>
      </c>
      <c r="AM81" s="44">
        <v>4.25</v>
      </c>
      <c r="AN81" s="327">
        <f>+AVERAGE(AM81:AM90)</f>
        <v>2</v>
      </c>
    </row>
    <row r="82" spans="1:40" ht="15.75" hidden="1" outlineLevel="1" thickBot="1" x14ac:dyDescent="0.3">
      <c r="A82" s="432">
        <v>2021</v>
      </c>
      <c r="B82" s="433">
        <v>1.4999999999999999E-2</v>
      </c>
      <c r="C82" s="433">
        <v>3.3000000000000002E-2</v>
      </c>
      <c r="D82" s="433">
        <v>4.9000000000000002E-2</v>
      </c>
      <c r="E82" s="433">
        <v>5.8999999999999997E-2</v>
      </c>
      <c r="F82" s="434">
        <v>3.9E-2</v>
      </c>
      <c r="H82" s="30">
        <f t="shared" ref="H82:H112" si="18">+AVERAGE(F82:F91)</f>
        <v>1.5000000000000005E-2</v>
      </c>
      <c r="I82" s="30">
        <f t="shared" ref="I82:I112" si="19">+AVERAGE(F82:F96)</f>
        <v>1.9866666666666668E-2</v>
      </c>
      <c r="J82" s="30">
        <f t="shared" si="16"/>
        <v>2.1500000000000009E-2</v>
      </c>
      <c r="M82" s="40">
        <v>44531</v>
      </c>
      <c r="N82" s="43">
        <v>2.6</v>
      </c>
      <c r="P82" s="41">
        <f t="shared" si="17"/>
        <v>1.8800000000000004E-2</v>
      </c>
      <c r="S82" s="40">
        <v>44287</v>
      </c>
      <c r="T82">
        <v>336.11</v>
      </c>
      <c r="U82" s="26">
        <f>+(T82-T83)/T83</f>
        <v>3.0949021532421423E-2</v>
      </c>
      <c r="V82" s="30">
        <f t="shared" si="15"/>
        <v>2.5436912444816478E-2</v>
      </c>
      <c r="X82" s="442">
        <f t="shared" si="12"/>
        <v>20.180000000000064</v>
      </c>
      <c r="AA82" s="1">
        <v>2021</v>
      </c>
      <c r="AB82">
        <v>904399</v>
      </c>
      <c r="AC82">
        <v>175845</v>
      </c>
      <c r="AF82" s="327">
        <v>24.1</v>
      </c>
      <c r="AL82" s="326">
        <v>44561</v>
      </c>
      <c r="AM82" s="44">
        <v>0.75</v>
      </c>
      <c r="AN82" s="327">
        <f>+AVERAGE(AM82:AM91)</f>
        <v>1.825</v>
      </c>
    </row>
    <row r="83" spans="1:40" ht="15.75" hidden="1" outlineLevel="1" thickBot="1" x14ac:dyDescent="0.3">
      <c r="A83" s="432">
        <v>2020</v>
      </c>
      <c r="B83" s="433">
        <v>2.5000000000000001E-2</v>
      </c>
      <c r="C83" s="433">
        <v>1.4999999999999999E-2</v>
      </c>
      <c r="D83" s="433">
        <v>1.4E-2</v>
      </c>
      <c r="E83" s="433">
        <v>1.4E-2</v>
      </c>
      <c r="F83" s="434">
        <v>1.7000000000000001E-2</v>
      </c>
      <c r="H83" s="30">
        <f t="shared" si="18"/>
        <v>1.5099999999999999E-2</v>
      </c>
      <c r="I83" s="30">
        <f t="shared" si="19"/>
        <v>1.9533333333333337E-2</v>
      </c>
      <c r="J83" s="30">
        <f t="shared" si="16"/>
        <v>2.0850000000000007E-2</v>
      </c>
      <c r="M83" s="40">
        <v>44166</v>
      </c>
      <c r="N83" s="43">
        <v>1.6</v>
      </c>
      <c r="P83" s="41">
        <f t="shared" si="17"/>
        <v>1.8199999999999997E-2</v>
      </c>
      <c r="S83" s="40">
        <v>43922</v>
      </c>
      <c r="T83">
        <v>326.02</v>
      </c>
      <c r="U83" s="26">
        <f t="shared" ref="U83:U93" si="20">+(T83-T84)/T84</f>
        <v>3.1154125944902949E-2</v>
      </c>
      <c r="V83" s="30">
        <f t="shared" si="15"/>
        <v>2.919501997650753E-2</v>
      </c>
      <c r="X83" s="442">
        <f t="shared" si="12"/>
        <v>19.699999999999932</v>
      </c>
      <c r="AA83" s="1">
        <v>2020</v>
      </c>
      <c r="AB83">
        <v>728554</v>
      </c>
      <c r="AC83">
        <v>52567</v>
      </c>
      <c r="AF83" s="327">
        <v>7.8</v>
      </c>
      <c r="AL83" s="326">
        <v>44196</v>
      </c>
      <c r="AM83" s="44">
        <v>0.25</v>
      </c>
      <c r="AN83" s="327">
        <f t="shared" ref="AN83:AN88" si="21">+AVERAGE(AM83:AM92)</f>
        <v>2</v>
      </c>
    </row>
    <row r="84" spans="1:40" ht="15.75" hidden="1" outlineLevel="1" thickBot="1" x14ac:dyDescent="0.3">
      <c r="A84" s="432">
        <v>2019</v>
      </c>
      <c r="B84" s="433">
        <v>1.4999999999999999E-2</v>
      </c>
      <c r="C84" s="433">
        <v>1.7000000000000001E-2</v>
      </c>
      <c r="D84" s="433">
        <v>1.4999999999999999E-2</v>
      </c>
      <c r="E84" s="433">
        <v>1.9E-2</v>
      </c>
      <c r="F84" s="434">
        <v>1.6E-2</v>
      </c>
      <c r="H84" s="30">
        <f t="shared" si="18"/>
        <v>1.5699999999999999E-2</v>
      </c>
      <c r="I84" s="30">
        <f t="shared" si="19"/>
        <v>2.0400000000000005E-2</v>
      </c>
      <c r="J84" s="30">
        <f t="shared" si="16"/>
        <v>2.1300000000000006E-2</v>
      </c>
      <c r="M84" s="40">
        <v>43800</v>
      </c>
      <c r="N84" s="43">
        <v>2.6</v>
      </c>
      <c r="P84" s="41">
        <f t="shared" si="17"/>
        <v>1.83E-2</v>
      </c>
      <c r="S84" s="40">
        <v>43556</v>
      </c>
      <c r="T84">
        <v>316.17</v>
      </c>
      <c r="U84" s="26">
        <f t="shared" si="20"/>
        <v>2.5327539239849532E-2</v>
      </c>
      <c r="V84" s="30">
        <f>+AVERAGE(U84:U93)</f>
        <v>2.8387396169173889E-2</v>
      </c>
      <c r="X84" s="442">
        <f t="shared" si="12"/>
        <v>15.620000000000005</v>
      </c>
      <c r="AA84" s="1">
        <v>2019</v>
      </c>
      <c r="AB84">
        <v>675987</v>
      </c>
      <c r="AC84">
        <v>11971</v>
      </c>
      <c r="AF84" s="327">
        <v>1.8</v>
      </c>
      <c r="AL84" s="326">
        <v>43830</v>
      </c>
      <c r="AM84" s="44">
        <v>1</v>
      </c>
      <c r="AN84" s="327">
        <f t="shared" si="21"/>
        <v>2.2749999999999999</v>
      </c>
    </row>
    <row r="85" spans="1:40" ht="15.75" hidden="1" outlineLevel="1" thickBot="1" x14ac:dyDescent="0.3">
      <c r="A85" s="432">
        <v>2018</v>
      </c>
      <c r="B85" s="433">
        <v>1.0999999999999999E-2</v>
      </c>
      <c r="C85" s="433">
        <v>1.4999999999999999E-2</v>
      </c>
      <c r="D85" s="433">
        <v>1.9E-2</v>
      </c>
      <c r="E85" s="433">
        <v>1.9E-2</v>
      </c>
      <c r="F85" s="434">
        <v>1.6E-2</v>
      </c>
      <c r="H85" s="30">
        <f t="shared" si="18"/>
        <v>1.6199999999999999E-2</v>
      </c>
      <c r="I85" s="30">
        <f t="shared" si="19"/>
        <v>2.0866666666666669E-2</v>
      </c>
      <c r="J85" s="30">
        <f t="shared" si="16"/>
        <v>2.0450000000000006E-2</v>
      </c>
      <c r="M85" s="40">
        <v>43435</v>
      </c>
      <c r="N85" s="43">
        <v>1.9</v>
      </c>
      <c r="P85" s="41">
        <f t="shared" si="17"/>
        <v>1.7500000000000002E-2</v>
      </c>
      <c r="S85" s="40">
        <v>43191</v>
      </c>
      <c r="T85">
        <v>308.36</v>
      </c>
      <c r="U85" s="26">
        <f t="shared" si="20"/>
        <v>2.7352990171581E-2</v>
      </c>
      <c r="V85" s="30"/>
      <c r="AA85" s="1">
        <v>2018</v>
      </c>
      <c r="AB85">
        <v>664016</v>
      </c>
      <c r="AC85">
        <v>24033</v>
      </c>
      <c r="AF85" s="327">
        <v>3.8</v>
      </c>
      <c r="AL85" s="326">
        <v>43465</v>
      </c>
      <c r="AM85" s="44">
        <v>1.75</v>
      </c>
      <c r="AN85" s="327">
        <f t="shared" si="21"/>
        <v>2.4249999999999998</v>
      </c>
    </row>
    <row r="86" spans="1:40" ht="15.75" hidden="1" outlineLevel="1" thickBot="1" x14ac:dyDescent="0.3">
      <c r="A86" s="432">
        <v>2017</v>
      </c>
      <c r="B86" s="433">
        <v>2.1999999999999999E-2</v>
      </c>
      <c r="C86" s="433">
        <v>1.7000000000000001E-2</v>
      </c>
      <c r="D86" s="433">
        <v>1.9E-2</v>
      </c>
      <c r="E86" s="433">
        <v>1.6E-2</v>
      </c>
      <c r="F86" s="434">
        <v>1.9E-2</v>
      </c>
      <c r="H86" s="30">
        <f t="shared" si="18"/>
        <v>1.8599999999999998E-2</v>
      </c>
      <c r="I86" s="30">
        <f t="shared" si="19"/>
        <v>2.1000000000000005E-2</v>
      </c>
      <c r="J86" s="30">
        <f t="shared" si="16"/>
        <v>2.0300000000000006E-2</v>
      </c>
      <c r="M86" s="40">
        <v>43070</v>
      </c>
      <c r="N86" s="43">
        <v>1.8</v>
      </c>
      <c r="P86" s="41">
        <f t="shared" si="17"/>
        <v>1.9100000000000002E-2</v>
      </c>
      <c r="S86" s="40">
        <v>42826</v>
      </c>
      <c r="T86">
        <v>300.14999999999998</v>
      </c>
      <c r="U86" s="26">
        <f t="shared" si="20"/>
        <v>1.4123053012129438E-2</v>
      </c>
      <c r="V86" s="30"/>
      <c r="AA86" s="1">
        <v>2017</v>
      </c>
      <c r="AB86">
        <v>639983</v>
      </c>
      <c r="AC86">
        <v>68406</v>
      </c>
      <c r="AF86" s="327">
        <v>12</v>
      </c>
      <c r="AL86" s="326">
        <v>43100</v>
      </c>
      <c r="AM86" s="44">
        <v>1.75</v>
      </c>
      <c r="AN86" s="327">
        <f t="shared" si="21"/>
        <v>2.75</v>
      </c>
    </row>
    <row r="87" spans="1:40" ht="15.75" hidden="1" outlineLevel="1" thickBot="1" x14ac:dyDescent="0.3">
      <c r="A87" s="432">
        <v>2016</v>
      </c>
      <c r="B87" s="433">
        <v>4.0000000000000001E-3</v>
      </c>
      <c r="C87" s="433">
        <v>4.0000000000000001E-3</v>
      </c>
      <c r="D87" s="433">
        <v>4.0000000000000001E-3</v>
      </c>
      <c r="E87" s="433">
        <v>1.2999999999999999E-2</v>
      </c>
      <c r="F87" s="434">
        <v>6.0000000000000001E-3</v>
      </c>
      <c r="H87" s="30">
        <f t="shared" si="18"/>
        <v>1.9099999999999999E-2</v>
      </c>
      <c r="I87" s="30">
        <f t="shared" si="19"/>
        <v>2.1533333333333338E-2</v>
      </c>
      <c r="J87" s="30">
        <f t="shared" si="16"/>
        <v>1.9950000000000006E-2</v>
      </c>
      <c r="M87" s="40">
        <v>42705</v>
      </c>
      <c r="N87" s="43">
        <v>1.6</v>
      </c>
      <c r="P87" s="41">
        <f t="shared" si="17"/>
        <v>2.06E-2</v>
      </c>
      <c r="S87" s="40">
        <v>42461</v>
      </c>
      <c r="T87">
        <v>295.97000000000003</v>
      </c>
      <c r="U87" s="26">
        <f t="shared" si="20"/>
        <v>2.7316903852828891E-2</v>
      </c>
      <c r="V87" s="30"/>
      <c r="AA87" s="1">
        <v>2016</v>
      </c>
      <c r="AB87">
        <v>571577</v>
      </c>
      <c r="AC87">
        <v>65321</v>
      </c>
      <c r="AF87" s="327">
        <v>12.9</v>
      </c>
      <c r="AL87" s="326">
        <v>42735</v>
      </c>
      <c r="AM87" s="44">
        <v>1.75</v>
      </c>
      <c r="AN87" s="327">
        <f t="shared" si="21"/>
        <v>3.4</v>
      </c>
    </row>
    <row r="88" spans="1:40" ht="15.75" hidden="1" outlineLevel="1" thickBot="1" x14ac:dyDescent="0.3">
      <c r="A88" s="432">
        <v>2015</v>
      </c>
      <c r="B88" s="433">
        <v>3.0000000000000001E-3</v>
      </c>
      <c r="C88" s="433">
        <v>4.0000000000000001E-3</v>
      </c>
      <c r="D88" s="433">
        <v>4.0000000000000001E-3</v>
      </c>
      <c r="E88" s="433">
        <v>1E-3</v>
      </c>
      <c r="F88" s="434">
        <v>3.0000000000000001E-3</v>
      </c>
      <c r="H88" s="30">
        <f t="shared" si="18"/>
        <v>2.1899999999999999E-2</v>
      </c>
      <c r="I88" s="30">
        <f t="shared" si="19"/>
        <v>2.2866666666666671E-2</v>
      </c>
      <c r="J88" s="30">
        <f t="shared" si="16"/>
        <v>2.0800000000000006E-2</v>
      </c>
      <c r="M88" s="40">
        <v>42339</v>
      </c>
      <c r="N88" s="43">
        <v>1.5</v>
      </c>
      <c r="P88" s="41">
        <f t="shared" si="17"/>
        <v>2.2199999999999998E-2</v>
      </c>
      <c r="S88" s="40">
        <v>42095</v>
      </c>
      <c r="T88" s="44">
        <v>288.10000000000002</v>
      </c>
      <c r="U88" s="26">
        <f t="shared" si="20"/>
        <v>2.069014383901379E-2</v>
      </c>
      <c r="V88" s="30"/>
      <c r="AA88" s="1">
        <v>2015</v>
      </c>
      <c r="AB88">
        <v>506256</v>
      </c>
      <c r="AC88">
        <v>42122</v>
      </c>
      <c r="AF88" s="327">
        <v>9.1</v>
      </c>
      <c r="AL88" s="326">
        <v>42369</v>
      </c>
      <c r="AM88" s="44">
        <v>2.5</v>
      </c>
      <c r="AN88" s="327">
        <f t="shared" si="21"/>
        <v>3.95</v>
      </c>
    </row>
    <row r="89" spans="1:40" ht="15.75" hidden="1" outlineLevel="1" thickBot="1" x14ac:dyDescent="0.3">
      <c r="A89" s="432">
        <v>2014</v>
      </c>
      <c r="B89" s="433">
        <v>1.4999999999999999E-2</v>
      </c>
      <c r="C89" s="433">
        <v>1.6E-2</v>
      </c>
      <c r="D89" s="433">
        <v>0.01</v>
      </c>
      <c r="E89" s="433">
        <v>8.0000000000000002E-3</v>
      </c>
      <c r="F89" s="434">
        <v>1.2E-2</v>
      </c>
      <c r="H89" s="30">
        <f t="shared" si="18"/>
        <v>2.46E-2</v>
      </c>
      <c r="I89" s="30">
        <f t="shared" si="19"/>
        <v>2.4400000000000008E-2</v>
      </c>
      <c r="J89" s="30">
        <f t="shared" si="16"/>
        <v>2.2550000000000008E-2</v>
      </c>
      <c r="M89" s="40">
        <v>41974</v>
      </c>
      <c r="N89" s="43">
        <v>1.8</v>
      </c>
      <c r="P89" s="41">
        <f>+AVERAGE(N89:N98)/100</f>
        <v>2.3700000000000002E-2</v>
      </c>
      <c r="S89" s="40">
        <v>41730</v>
      </c>
      <c r="T89">
        <v>282.26</v>
      </c>
      <c r="U89" s="26">
        <f t="shared" si="20"/>
        <v>2.6623990688877549E-2</v>
      </c>
      <c r="V89" s="30"/>
      <c r="AA89" s="1">
        <v>2014</v>
      </c>
      <c r="AB89">
        <v>464134</v>
      </c>
      <c r="AC89">
        <v>33547</v>
      </c>
      <c r="AF89" s="327">
        <v>7.8</v>
      </c>
      <c r="AL89" s="326">
        <v>42004</v>
      </c>
      <c r="AM89" s="44">
        <v>3.5</v>
      </c>
      <c r="AN89" s="327">
        <f>+AVERAGE(AM89:AM98)</f>
        <v>4.4249999999999998</v>
      </c>
    </row>
    <row r="90" spans="1:40" ht="15.75" hidden="1" outlineLevel="1" thickBot="1" x14ac:dyDescent="0.3">
      <c r="A90" s="432">
        <v>2013</v>
      </c>
      <c r="B90" s="433">
        <v>8.9999999999999993E-3</v>
      </c>
      <c r="C90" s="433">
        <v>7.0000000000000001E-3</v>
      </c>
      <c r="D90" s="433">
        <v>1.4E-2</v>
      </c>
      <c r="E90" s="433">
        <v>1.6E-2</v>
      </c>
      <c r="F90" s="434">
        <v>1.0999999999999999E-2</v>
      </c>
      <c r="H90" s="30">
        <f t="shared" si="18"/>
        <v>2.5700000000000001E-2</v>
      </c>
      <c r="I90" s="30">
        <f t="shared" si="19"/>
        <v>2.353333333333334E-2</v>
      </c>
      <c r="J90" s="30">
        <f t="shared" si="16"/>
        <v>2.2800000000000008E-2</v>
      </c>
      <c r="M90" s="40">
        <v>41609</v>
      </c>
      <c r="N90" s="43">
        <v>1.6</v>
      </c>
      <c r="P90" s="41">
        <f t="shared" si="17"/>
        <v>2.4399999999999998E-2</v>
      </c>
      <c r="S90" s="40">
        <v>41365</v>
      </c>
      <c r="T90">
        <v>274.94</v>
      </c>
      <c r="U90" s="26">
        <f t="shared" si="20"/>
        <v>2.4366616989567887E-2</v>
      </c>
      <c r="V90" s="30"/>
      <c r="AA90" s="1">
        <v>2013</v>
      </c>
      <c r="AB90">
        <v>430587</v>
      </c>
      <c r="AC90">
        <v>30894</v>
      </c>
      <c r="AF90" s="327">
        <v>7.7</v>
      </c>
      <c r="AL90" s="326">
        <v>41639</v>
      </c>
      <c r="AM90" s="44">
        <v>2.5</v>
      </c>
    </row>
    <row r="91" spans="1:40" ht="15.75" hidden="1" outlineLevel="1" thickBot="1" x14ac:dyDescent="0.3">
      <c r="A91" s="432">
        <v>2012</v>
      </c>
      <c r="B91" s="433">
        <v>1.6E-2</v>
      </c>
      <c r="C91" s="433">
        <v>0.01</v>
      </c>
      <c r="D91" s="433">
        <v>8.0000000000000002E-3</v>
      </c>
      <c r="E91" s="433">
        <v>8.9999999999999993E-3</v>
      </c>
      <c r="F91" s="434">
        <v>1.0999999999999999E-2</v>
      </c>
      <c r="H91" s="30">
        <f t="shared" si="18"/>
        <v>2.64E-2</v>
      </c>
      <c r="I91" s="30">
        <f t="shared" si="19"/>
        <v>2.3666666666666673E-2</v>
      </c>
      <c r="J91" s="30">
        <f t="shared" si="16"/>
        <v>2.2900000000000007E-2</v>
      </c>
      <c r="M91" s="40">
        <v>41244</v>
      </c>
      <c r="N91" s="43">
        <v>1.8</v>
      </c>
      <c r="P91" s="41">
        <f t="shared" si="17"/>
        <v>2.52E-2</v>
      </c>
      <c r="S91" s="40">
        <v>41000</v>
      </c>
      <c r="T91" s="44">
        <v>268.39999999999998</v>
      </c>
      <c r="U91" s="26">
        <f t="shared" si="20"/>
        <v>2.6464739176992345E-2</v>
      </c>
      <c r="V91" s="30"/>
      <c r="AA91" s="1">
        <v>2012</v>
      </c>
      <c r="AB91">
        <v>399693</v>
      </c>
      <c r="AC91">
        <v>12380</v>
      </c>
      <c r="AF91" s="327">
        <v>3.2</v>
      </c>
      <c r="AL91" s="326">
        <v>41274</v>
      </c>
      <c r="AM91" s="44">
        <v>2.5</v>
      </c>
    </row>
    <row r="92" spans="1:40" ht="15.75" hidden="1" outlineLevel="1" thickBot="1" x14ac:dyDescent="0.3">
      <c r="A92" s="432">
        <v>2011</v>
      </c>
      <c r="B92" s="433">
        <v>4.4999999999999998E-2</v>
      </c>
      <c r="C92" s="433">
        <v>5.2999999999999999E-2</v>
      </c>
      <c r="D92" s="433">
        <v>4.5999999999999999E-2</v>
      </c>
      <c r="E92" s="433">
        <v>1.7999999999999999E-2</v>
      </c>
      <c r="F92" s="434">
        <v>0.04</v>
      </c>
      <c r="H92" s="30">
        <f t="shared" si="18"/>
        <v>2.8000000000000004E-2</v>
      </c>
      <c r="I92" s="30">
        <f t="shared" si="19"/>
        <v>2.3733333333333339E-2</v>
      </c>
      <c r="J92" s="30">
        <f t="shared" si="16"/>
        <v>2.2850000000000006E-2</v>
      </c>
      <c r="M92" s="40">
        <v>40878</v>
      </c>
      <c r="N92" s="43">
        <v>2</v>
      </c>
      <c r="P92" s="41">
        <f t="shared" si="17"/>
        <v>2.5499999999999998E-2</v>
      </c>
      <c r="S92" s="40">
        <v>40634</v>
      </c>
      <c r="T92">
        <v>261.48</v>
      </c>
      <c r="U92" s="26">
        <f t="shared" si="20"/>
        <v>6.8530096849331895E-2</v>
      </c>
      <c r="V92" s="30"/>
      <c r="AA92" s="1">
        <v>2011</v>
      </c>
      <c r="AB92">
        <v>387313</v>
      </c>
      <c r="AC92">
        <v>-5973</v>
      </c>
      <c r="AF92" s="327">
        <v>-1.5</v>
      </c>
      <c r="AL92" s="326">
        <v>40908</v>
      </c>
      <c r="AM92" s="44">
        <v>2.5</v>
      </c>
    </row>
    <row r="93" spans="1:40" ht="15.75" hidden="1" outlineLevel="1" thickBot="1" x14ac:dyDescent="0.3">
      <c r="A93" s="432">
        <v>2010</v>
      </c>
      <c r="B93" s="433">
        <v>0.02</v>
      </c>
      <c r="C93" s="433">
        <v>1.7000000000000001E-2</v>
      </c>
      <c r="D93" s="433">
        <v>1.4999999999999999E-2</v>
      </c>
      <c r="E93" s="433">
        <v>0.04</v>
      </c>
      <c r="F93" s="434">
        <v>2.3E-2</v>
      </c>
      <c r="H93" s="30">
        <f t="shared" si="18"/>
        <v>2.6599999999999995E-2</v>
      </c>
      <c r="I93" s="30">
        <f t="shared" si="19"/>
        <v>2.2600000000000002E-2</v>
      </c>
      <c r="J93" s="30">
        <f t="shared" si="16"/>
        <v>2.2150000000000003E-2</v>
      </c>
      <c r="M93" s="40">
        <v>40513</v>
      </c>
      <c r="N93" s="43">
        <v>1.7</v>
      </c>
      <c r="P93" s="41"/>
      <c r="S93" s="40">
        <v>40269</v>
      </c>
      <c r="T93">
        <v>244.71</v>
      </c>
      <c r="U93" s="26">
        <f t="shared" si="20"/>
        <v>2.3077887871566581E-2</v>
      </c>
      <c r="V93" s="30"/>
      <c r="AA93" s="1">
        <v>2010</v>
      </c>
      <c r="AB93">
        <v>393286</v>
      </c>
      <c r="AC93">
        <v>23161</v>
      </c>
      <c r="AF93" s="327">
        <v>6.3</v>
      </c>
      <c r="AL93" s="326">
        <v>40543</v>
      </c>
      <c r="AM93" s="44">
        <v>3</v>
      </c>
    </row>
    <row r="94" spans="1:40" ht="15.75" hidden="1" outlineLevel="1" thickBot="1" x14ac:dyDescent="0.3">
      <c r="A94" s="432">
        <v>2009</v>
      </c>
      <c r="B94" s="433">
        <v>0.03</v>
      </c>
      <c r="C94" s="433">
        <v>1.9E-2</v>
      </c>
      <c r="D94" s="433">
        <v>1.7000000000000001E-2</v>
      </c>
      <c r="E94" s="433">
        <v>0.02</v>
      </c>
      <c r="F94" s="434">
        <v>2.1000000000000001E-2</v>
      </c>
      <c r="H94" s="30">
        <f t="shared" si="18"/>
        <v>2.6899999999999997E-2</v>
      </c>
      <c r="I94" s="30">
        <f t="shared" si="19"/>
        <v>2.3599999999999999E-2</v>
      </c>
      <c r="J94" s="30">
        <f t="shared" si="16"/>
        <v>2.4050000000000002E-2</v>
      </c>
      <c r="M94" s="40">
        <v>40148</v>
      </c>
      <c r="N94" s="43">
        <v>1.8</v>
      </c>
      <c r="P94" s="41"/>
      <c r="S94" s="40">
        <v>39904</v>
      </c>
      <c r="T94">
        <v>239.19</v>
      </c>
      <c r="AA94" s="1">
        <v>2009</v>
      </c>
      <c r="AB94">
        <v>370125</v>
      </c>
      <c r="AC94">
        <v>-37042</v>
      </c>
      <c r="AF94" s="327">
        <v>-9.1</v>
      </c>
      <c r="AL94" s="326">
        <v>40178</v>
      </c>
      <c r="AM94" s="44">
        <v>2.5</v>
      </c>
    </row>
    <row r="95" spans="1:40" ht="15.75" hidden="1" outlineLevel="1" thickBot="1" x14ac:dyDescent="0.3">
      <c r="A95" s="432">
        <v>2008</v>
      </c>
      <c r="B95" s="433">
        <v>3.4000000000000002E-2</v>
      </c>
      <c r="C95" s="433">
        <v>0.04</v>
      </c>
      <c r="D95" s="433">
        <v>5.0999999999999997E-2</v>
      </c>
      <c r="E95" s="433">
        <v>3.4000000000000002E-2</v>
      </c>
      <c r="F95" s="434">
        <v>0.04</v>
      </c>
      <c r="H95" s="30">
        <f t="shared" si="18"/>
        <v>2.4699999999999996E-2</v>
      </c>
      <c r="I95" s="30">
        <f t="shared" si="19"/>
        <v>2.3333333333333331E-2</v>
      </c>
      <c r="J95" s="30">
        <f t="shared" si="16"/>
        <v>2.5850000000000001E-2</v>
      </c>
      <c r="M95" s="40">
        <v>39783</v>
      </c>
      <c r="N95" s="43">
        <v>3.5</v>
      </c>
      <c r="P95" s="41"/>
      <c r="AA95" s="1">
        <v>2008</v>
      </c>
      <c r="AB95">
        <v>407167</v>
      </c>
      <c r="AC95">
        <v>11266</v>
      </c>
      <c r="AF95" s="327">
        <v>2.8</v>
      </c>
      <c r="AL95" s="326">
        <v>39813</v>
      </c>
      <c r="AM95" s="44">
        <v>5</v>
      </c>
    </row>
    <row r="96" spans="1:40" ht="15.75" hidden="1" outlineLevel="1" thickBot="1" x14ac:dyDescent="0.3">
      <c r="A96" s="432">
        <v>2007</v>
      </c>
      <c r="B96" s="433">
        <v>2.5000000000000001E-2</v>
      </c>
      <c r="C96" s="433">
        <v>0.02</v>
      </c>
      <c r="D96" s="433">
        <v>1.7999999999999999E-2</v>
      </c>
      <c r="E96" s="433">
        <v>3.2000000000000001E-2</v>
      </c>
      <c r="F96" s="434">
        <v>2.4E-2</v>
      </c>
      <c r="H96" s="30">
        <f t="shared" si="18"/>
        <v>2.1999999999999999E-2</v>
      </c>
      <c r="I96" s="30">
        <f t="shared" si="19"/>
        <v>2.1533333333333335E-2</v>
      </c>
      <c r="J96" s="30">
        <f t="shared" si="16"/>
        <v>2.7050000000000001E-2</v>
      </c>
      <c r="M96" s="40">
        <v>39417</v>
      </c>
      <c r="N96" s="43">
        <v>3.3</v>
      </c>
      <c r="P96" s="41"/>
      <c r="AA96" s="1">
        <v>2007</v>
      </c>
      <c r="AB96">
        <v>395901</v>
      </c>
      <c r="AC96">
        <v>41526</v>
      </c>
      <c r="AF96" s="327">
        <v>11.7</v>
      </c>
      <c r="AL96" s="326">
        <v>39447</v>
      </c>
      <c r="AM96" s="44">
        <v>8.25</v>
      </c>
    </row>
    <row r="97" spans="1:39" ht="15.75" hidden="1" outlineLevel="1" thickBot="1" x14ac:dyDescent="0.3">
      <c r="A97" s="432">
        <v>2006</v>
      </c>
      <c r="B97" s="433">
        <v>3.3000000000000002E-2</v>
      </c>
      <c r="C97" s="433">
        <v>0.04</v>
      </c>
      <c r="D97" s="433">
        <v>3.5000000000000003E-2</v>
      </c>
      <c r="E97" s="433">
        <v>2.5999999999999999E-2</v>
      </c>
      <c r="F97" s="434">
        <v>3.4000000000000002E-2</v>
      </c>
      <c r="H97" s="30">
        <f t="shared" si="18"/>
        <v>2.0800000000000003E-2</v>
      </c>
      <c r="I97" s="30">
        <f t="shared" si="19"/>
        <v>2.0600000000000004E-2</v>
      </c>
      <c r="J97" s="30">
        <f t="shared" si="16"/>
        <v>3.3700000000000008E-2</v>
      </c>
      <c r="M97" s="40">
        <v>39052</v>
      </c>
      <c r="N97" s="43">
        <v>3.2</v>
      </c>
      <c r="P97" s="41"/>
      <c r="AA97" s="1">
        <v>2006</v>
      </c>
      <c r="AB97">
        <v>354375</v>
      </c>
      <c r="AC97">
        <v>38550</v>
      </c>
      <c r="AF97" s="327">
        <v>12.2</v>
      </c>
      <c r="AL97" s="326">
        <v>39082</v>
      </c>
      <c r="AM97" s="44">
        <v>7.25</v>
      </c>
    </row>
    <row r="98" spans="1:39" ht="15.75" hidden="1" outlineLevel="1" thickBot="1" x14ac:dyDescent="0.3">
      <c r="A98" s="432">
        <v>2005</v>
      </c>
      <c r="B98" s="433">
        <v>2.8000000000000001E-2</v>
      </c>
      <c r="C98" s="433">
        <v>2.8000000000000001E-2</v>
      </c>
      <c r="D98" s="433">
        <v>3.4000000000000002E-2</v>
      </c>
      <c r="E98" s="433">
        <v>3.2000000000000001E-2</v>
      </c>
      <c r="F98" s="434">
        <v>0.03</v>
      </c>
      <c r="H98" s="30">
        <f t="shared" si="18"/>
        <v>1.9700000000000002E-2</v>
      </c>
      <c r="I98" s="30">
        <f t="shared" si="19"/>
        <v>2.006666666666667E-2</v>
      </c>
      <c r="J98" s="30">
        <f t="shared" si="16"/>
        <v>3.8600000000000002E-2</v>
      </c>
      <c r="M98" s="40">
        <v>38687</v>
      </c>
      <c r="N98" s="43">
        <v>3</v>
      </c>
      <c r="P98" s="41"/>
      <c r="AA98" s="1">
        <v>2005</v>
      </c>
      <c r="AB98">
        <v>315825</v>
      </c>
      <c r="AL98" s="326">
        <v>38717</v>
      </c>
      <c r="AM98" s="44">
        <v>7.25</v>
      </c>
    </row>
    <row r="99" spans="1:39" ht="15.75" hidden="1" outlineLevel="1" thickBot="1" x14ac:dyDescent="0.3">
      <c r="A99" s="432">
        <v>2004</v>
      </c>
      <c r="B99" s="433">
        <v>1.4999999999999999E-2</v>
      </c>
      <c r="C99" s="433">
        <v>2.4E-2</v>
      </c>
      <c r="D99" s="433">
        <v>2.5000000000000001E-2</v>
      </c>
      <c r="E99" s="433">
        <v>2.7E-2</v>
      </c>
      <c r="F99" s="434">
        <v>2.3E-2</v>
      </c>
      <c r="H99" s="30">
        <f t="shared" si="18"/>
        <v>2.0499999999999997E-2</v>
      </c>
      <c r="I99" s="30">
        <f t="shared" si="19"/>
        <v>2.2133333333333335E-2</v>
      </c>
      <c r="J99" s="30">
        <f t="shared" si="16"/>
        <v>4.48E-2</v>
      </c>
      <c r="M99" s="40">
        <v>38322</v>
      </c>
      <c r="N99" s="43">
        <v>2.5</v>
      </c>
      <c r="P99" s="41"/>
      <c r="AA99" s="1"/>
    </row>
    <row r="100" spans="1:39" ht="15.75" hidden="1" outlineLevel="1" thickBot="1" x14ac:dyDescent="0.3">
      <c r="A100" s="432">
        <v>2003</v>
      </c>
      <c r="B100" s="433">
        <v>2.5000000000000001E-2</v>
      </c>
      <c r="C100" s="433">
        <v>1.4999999999999999E-2</v>
      </c>
      <c r="D100" s="433">
        <v>1.4999999999999999E-2</v>
      </c>
      <c r="E100" s="433">
        <v>1.6E-2</v>
      </c>
      <c r="F100" s="434">
        <v>1.7999999999999999E-2</v>
      </c>
      <c r="H100" s="30">
        <f t="shared" si="18"/>
        <v>1.9900000000000001E-2</v>
      </c>
      <c r="I100" s="30">
        <f t="shared" si="19"/>
        <v>2.4400000000000002E-2</v>
      </c>
      <c r="J100" s="30">
        <f t="shared" si="16"/>
        <v>4.675E-2</v>
      </c>
      <c r="M100" s="40">
        <v>37956</v>
      </c>
      <c r="N100" s="43">
        <v>2.4</v>
      </c>
      <c r="P100" s="41"/>
      <c r="AA100" s="1"/>
    </row>
    <row r="101" spans="1:39" ht="15.75" hidden="1" outlineLevel="1" thickBot="1" x14ac:dyDescent="0.3">
      <c r="A101" s="432">
        <v>2002</v>
      </c>
      <c r="B101" s="433">
        <v>2.5999999999999999E-2</v>
      </c>
      <c r="C101" s="433">
        <v>2.8000000000000001E-2</v>
      </c>
      <c r="D101" s="433">
        <v>2.5999999999999999E-2</v>
      </c>
      <c r="E101" s="433">
        <v>2.7E-2</v>
      </c>
      <c r="F101" s="434">
        <v>2.7E-2</v>
      </c>
      <c r="H101" s="30">
        <f t="shared" si="18"/>
        <v>1.9400000000000001E-2</v>
      </c>
      <c r="I101" s="30">
        <f t="shared" si="19"/>
        <v>2.746666666666667E-2</v>
      </c>
      <c r="J101" s="30">
        <f t="shared" si="16"/>
        <v>4.9500000000000002E-2</v>
      </c>
      <c r="M101" s="40">
        <v>37591</v>
      </c>
      <c r="N101" s="43">
        <v>2.1</v>
      </c>
      <c r="P101" s="41"/>
      <c r="AA101" s="1"/>
    </row>
    <row r="102" spans="1:39" hidden="1" outlineLevel="1" x14ac:dyDescent="0.25">
      <c r="A102" s="432">
        <v>2001</v>
      </c>
      <c r="B102" s="433">
        <v>3.1E-2</v>
      </c>
      <c r="C102" s="433">
        <v>3.2000000000000001E-2</v>
      </c>
      <c r="D102" s="433">
        <v>2.4E-2</v>
      </c>
      <c r="E102" s="433">
        <v>1.7999999999999999E-2</v>
      </c>
      <c r="F102" s="434">
        <v>2.5999999999999999E-2</v>
      </c>
      <c r="H102" s="30">
        <f t="shared" si="18"/>
        <v>1.7700000000000004E-2</v>
      </c>
      <c r="I102" s="30">
        <f t="shared" si="19"/>
        <v>3.6133333333333337E-2</v>
      </c>
      <c r="J102" s="30">
        <f>+AVERAGE(F102:F121)</f>
        <v>5.6250000000000001E-2</v>
      </c>
      <c r="AA102" s="1"/>
    </row>
    <row r="103" spans="1:39" hidden="1" outlineLevel="1" x14ac:dyDescent="0.25">
      <c r="A103" s="432">
        <v>2000</v>
      </c>
      <c r="B103" s="433">
        <v>1.4999999999999999E-2</v>
      </c>
      <c r="C103" s="433">
        <v>0.02</v>
      </c>
      <c r="D103" s="433">
        <v>0.03</v>
      </c>
      <c r="E103" s="433">
        <v>0.04</v>
      </c>
      <c r="F103" s="434">
        <v>2.5999999999999999E-2</v>
      </c>
      <c r="H103" s="30">
        <f t="shared" si="18"/>
        <v>1.77E-2</v>
      </c>
      <c r="I103" s="30">
        <f t="shared" si="19"/>
        <v>4.3200000000000002E-2</v>
      </c>
      <c r="J103" s="30">
        <f t="shared" si="16"/>
        <v>6.2649999999999997E-2</v>
      </c>
      <c r="AA103" s="1"/>
    </row>
    <row r="104" spans="1:39" hidden="1" outlineLevel="1" x14ac:dyDescent="0.25">
      <c r="A104" s="432">
        <v>1999</v>
      </c>
      <c r="B104" s="433">
        <v>-1E-3</v>
      </c>
      <c r="C104" s="433">
        <v>-4.0000000000000001E-3</v>
      </c>
      <c r="D104" s="433">
        <v>-5.0000000000000001E-3</v>
      </c>
      <c r="E104" s="433">
        <v>5.0000000000000001E-3</v>
      </c>
      <c r="F104" s="434">
        <v>-1E-3</v>
      </c>
      <c r="H104" s="30">
        <f t="shared" si="18"/>
        <v>2.12E-2</v>
      </c>
      <c r="I104" s="30">
        <f t="shared" si="19"/>
        <v>5.1733333333333333E-2</v>
      </c>
      <c r="J104" s="30">
        <f t="shared" si="16"/>
        <v>6.9949999999999984E-2</v>
      </c>
      <c r="AA104" s="1"/>
    </row>
    <row r="105" spans="1:39" hidden="1" outlineLevel="1" x14ac:dyDescent="0.25">
      <c r="A105" s="432">
        <v>1998</v>
      </c>
      <c r="B105" s="433">
        <v>1.2999999999999999E-2</v>
      </c>
      <c r="C105" s="433">
        <v>1.7000000000000001E-2</v>
      </c>
      <c r="D105" s="433">
        <v>1.7000000000000001E-2</v>
      </c>
      <c r="E105" s="433">
        <v>4.0000000000000001E-3</v>
      </c>
      <c r="F105" s="434">
        <v>1.2999999999999999E-2</v>
      </c>
      <c r="H105" s="30">
        <f t="shared" si="18"/>
        <v>2.7000000000000003E-2</v>
      </c>
      <c r="I105" s="30">
        <f t="shared" si="19"/>
        <v>5.5933333333333328E-2</v>
      </c>
      <c r="J105" s="30">
        <f t="shared" si="16"/>
        <v>7.6849999999999988E-2</v>
      </c>
      <c r="AA105" s="1"/>
    </row>
    <row r="106" spans="1:39" hidden="1" outlineLevel="1" x14ac:dyDescent="0.25">
      <c r="A106" s="432">
        <v>1997</v>
      </c>
      <c r="B106" s="433">
        <v>1.7999999999999999E-2</v>
      </c>
      <c r="C106" s="433">
        <v>1.0999999999999999E-2</v>
      </c>
      <c r="D106" s="433">
        <v>0.01</v>
      </c>
      <c r="E106" s="433">
        <v>8.0000000000000002E-3</v>
      </c>
      <c r="F106" s="434">
        <v>1.2E-2</v>
      </c>
      <c r="H106" s="30">
        <f t="shared" si="18"/>
        <v>3.2100000000000004E-2</v>
      </c>
      <c r="I106" s="30">
        <f t="shared" si="19"/>
        <v>5.9933333333333332E-2</v>
      </c>
      <c r="J106" s="30">
        <f t="shared" si="16"/>
        <v>8.2199999999999981E-2</v>
      </c>
      <c r="AA106" s="1"/>
    </row>
    <row r="107" spans="1:39" hidden="1" outlineLevel="1" x14ac:dyDescent="0.25">
      <c r="A107" s="432">
        <v>1996</v>
      </c>
      <c r="B107" s="433">
        <v>2.1999999999999999E-2</v>
      </c>
      <c r="C107" s="433">
        <v>0.02</v>
      </c>
      <c r="D107" s="433">
        <v>2.4E-2</v>
      </c>
      <c r="E107" s="433">
        <v>2.5999999999999999E-2</v>
      </c>
      <c r="F107" s="434">
        <v>2.3E-2</v>
      </c>
      <c r="H107" s="30">
        <f t="shared" si="18"/>
        <v>4.6599999999999996E-2</v>
      </c>
      <c r="I107" s="30">
        <f t="shared" si="19"/>
        <v>6.9933333333333333E-2</v>
      </c>
      <c r="J107" s="30">
        <f t="shared" si="16"/>
        <v>8.8799999999999976E-2</v>
      </c>
      <c r="AA107" s="1"/>
    </row>
    <row r="108" spans="1:39" hidden="1" outlineLevel="1" x14ac:dyDescent="0.25">
      <c r="A108" s="432">
        <v>1995</v>
      </c>
      <c r="B108" s="433">
        <v>0.04</v>
      </c>
      <c r="C108" s="433">
        <v>4.5999999999999999E-2</v>
      </c>
      <c r="D108" s="433">
        <v>3.5000000000000003E-2</v>
      </c>
      <c r="E108" s="433">
        <v>2.9000000000000001E-2</v>
      </c>
      <c r="F108" s="434">
        <v>3.7999999999999999E-2</v>
      </c>
      <c r="H108" s="30">
        <f t="shared" si="18"/>
        <v>5.7499999999999996E-2</v>
      </c>
      <c r="I108" s="30">
        <f t="shared" si="19"/>
        <v>7.8666666666666649E-2</v>
      </c>
      <c r="J108" s="30">
        <f t="shared" si="16"/>
        <v>9.6099999999999977E-2</v>
      </c>
      <c r="AA108" s="1"/>
    </row>
    <row r="109" spans="1:39" hidden="1" outlineLevel="1" x14ac:dyDescent="0.25">
      <c r="A109" s="432">
        <v>1994</v>
      </c>
      <c r="B109" s="433">
        <v>1.2999999999999999E-2</v>
      </c>
      <c r="C109" s="433">
        <v>1.0999999999999999E-2</v>
      </c>
      <c r="D109" s="433">
        <v>1.7999999999999999E-2</v>
      </c>
      <c r="E109" s="433">
        <v>2.8000000000000001E-2</v>
      </c>
      <c r="F109" s="434">
        <v>1.7000000000000001E-2</v>
      </c>
      <c r="H109" s="30">
        <f t="shared" si="18"/>
        <v>6.9100000000000009E-2</v>
      </c>
      <c r="I109" s="30">
        <f t="shared" si="19"/>
        <v>8.7599999999999997E-2</v>
      </c>
      <c r="J109" s="30">
        <f t="shared" si="16"/>
        <v>9.9157894736842112E-2</v>
      </c>
      <c r="AA109" s="1"/>
    </row>
    <row r="110" spans="1:39" hidden="1" outlineLevel="1" x14ac:dyDescent="0.25">
      <c r="A110" s="432">
        <v>1993</v>
      </c>
      <c r="B110" s="433">
        <v>0.01</v>
      </c>
      <c r="C110" s="433">
        <v>1.2999999999999999E-2</v>
      </c>
      <c r="D110" s="433">
        <v>1.4999999999999999E-2</v>
      </c>
      <c r="E110" s="433">
        <v>1.4E-2</v>
      </c>
      <c r="F110" s="434">
        <v>1.2999999999999999E-2</v>
      </c>
      <c r="H110" s="30">
        <f t="shared" si="18"/>
        <v>7.3599999999999999E-2</v>
      </c>
      <c r="I110" s="30">
        <f t="shared" si="19"/>
        <v>9.5599999999999991E-2</v>
      </c>
      <c r="J110" s="30">
        <f t="shared" si="16"/>
        <v>0.10372222222222222</v>
      </c>
      <c r="AA110" s="1"/>
    </row>
    <row r="111" spans="1:39" hidden="1" outlineLevel="1" x14ac:dyDescent="0.25">
      <c r="A111" s="432">
        <v>1992</v>
      </c>
      <c r="B111" s="433">
        <v>8.0000000000000002E-3</v>
      </c>
      <c r="C111" s="433">
        <v>0.01</v>
      </c>
      <c r="D111" s="433">
        <v>0.01</v>
      </c>
      <c r="E111" s="433">
        <v>1.2999999999999999E-2</v>
      </c>
      <c r="F111" s="434">
        <v>0.01</v>
      </c>
      <c r="H111" s="30">
        <f t="shared" si="18"/>
        <v>7.9600000000000004E-2</v>
      </c>
      <c r="I111" s="30">
        <f t="shared" si="19"/>
        <v>0.10273333333333333</v>
      </c>
      <c r="J111" s="30">
        <f t="shared" si="16"/>
        <v>0.10905882352941176</v>
      </c>
      <c r="AA111" s="1"/>
      <c r="AB111" s="42"/>
    </row>
    <row r="112" spans="1:39" hidden="1" outlineLevel="1" x14ac:dyDescent="0.25">
      <c r="A112" s="432">
        <v>1991</v>
      </c>
      <c r="B112" s="433">
        <v>4.4999999999999998E-2</v>
      </c>
      <c r="C112" s="433">
        <v>2.8000000000000001E-2</v>
      </c>
      <c r="D112" s="433">
        <v>2.1999999999999999E-2</v>
      </c>
      <c r="E112" s="433">
        <v>0.01</v>
      </c>
      <c r="F112" s="434">
        <v>2.5999999999999999E-2</v>
      </c>
      <c r="H112" s="30">
        <f t="shared" si="18"/>
        <v>9.4800000000000009E-2</v>
      </c>
      <c r="I112" s="30">
        <f t="shared" si="19"/>
        <v>0.11166666666666666</v>
      </c>
      <c r="J112" s="30">
        <f t="shared" si="16"/>
        <v>0.11525000000000001</v>
      </c>
      <c r="AA112" s="1"/>
    </row>
    <row r="113" spans="1:10" hidden="1" outlineLevel="1" x14ac:dyDescent="0.25">
      <c r="A113" s="432">
        <v>1990</v>
      </c>
      <c r="B113" s="433">
        <v>7.0000000000000007E-2</v>
      </c>
      <c r="C113" s="433">
        <v>7.5999999999999998E-2</v>
      </c>
      <c r="D113" s="433">
        <v>0.05</v>
      </c>
      <c r="E113" s="433">
        <v>4.9000000000000002E-2</v>
      </c>
      <c r="F113" s="434">
        <v>6.0999999999999999E-2</v>
      </c>
      <c r="H113" s="30">
        <f>+AVERAGE(F113:F122)</f>
        <v>0.1076</v>
      </c>
      <c r="I113" s="30">
        <f>+AVERAGE(F113:F127)</f>
        <v>0.12119999999999999</v>
      </c>
      <c r="J113" s="30">
        <f t="shared" si="16"/>
        <v>0.12119999999999999</v>
      </c>
    </row>
    <row r="114" spans="1:10" hidden="1" outlineLevel="1" x14ac:dyDescent="0.25">
      <c r="A114" s="432">
        <v>1989</v>
      </c>
      <c r="B114" s="433">
        <v>0.04</v>
      </c>
      <c r="C114" s="433">
        <v>4.3999999999999997E-2</v>
      </c>
      <c r="D114" s="433">
        <v>7.1999999999999995E-2</v>
      </c>
      <c r="E114" s="433">
        <v>7.1999999999999995E-2</v>
      </c>
      <c r="F114" s="434">
        <v>5.7000000000000002E-2</v>
      </c>
    </row>
    <row r="115" spans="1:10" hidden="1" outlineLevel="1" x14ac:dyDescent="0.25">
      <c r="A115" s="432">
        <v>1988</v>
      </c>
      <c r="B115" s="433">
        <v>0.09</v>
      </c>
      <c r="C115" s="433">
        <v>6.3E-2</v>
      </c>
      <c r="D115" s="433">
        <v>5.6000000000000001E-2</v>
      </c>
      <c r="E115" s="433">
        <v>4.7E-2</v>
      </c>
      <c r="F115" s="434">
        <v>6.4000000000000001E-2</v>
      </c>
    </row>
    <row r="116" spans="1:10" hidden="1" outlineLevel="1" x14ac:dyDescent="0.25">
      <c r="A116" s="432">
        <v>1987</v>
      </c>
      <c r="B116" s="433">
        <v>0.183</v>
      </c>
      <c r="C116" s="433">
        <v>0.189</v>
      </c>
      <c r="D116" s="433">
        <v>0.16900000000000001</v>
      </c>
      <c r="E116" s="433">
        <v>9.6000000000000002E-2</v>
      </c>
      <c r="F116" s="434">
        <v>0.157</v>
      </c>
    </row>
    <row r="117" spans="1:10" hidden="1" outlineLevel="1" x14ac:dyDescent="0.25">
      <c r="A117" s="432">
        <v>1986</v>
      </c>
      <c r="B117" s="433">
        <v>0.13</v>
      </c>
      <c r="C117" s="433">
        <v>0.104</v>
      </c>
      <c r="D117" s="433">
        <v>0.11</v>
      </c>
      <c r="E117" s="433">
        <v>0.182</v>
      </c>
      <c r="F117" s="434">
        <v>0.13200000000000001</v>
      </c>
    </row>
    <row r="118" spans="1:10" hidden="1" outlineLevel="1" x14ac:dyDescent="0.25">
      <c r="A118" s="432">
        <v>1985</v>
      </c>
      <c r="B118" s="433">
        <v>0.13400000000000001</v>
      </c>
      <c r="C118" s="433">
        <v>0.16600000000000001</v>
      </c>
      <c r="D118" s="433">
        <v>0.16300000000000001</v>
      </c>
      <c r="E118" s="433">
        <v>0.153</v>
      </c>
      <c r="F118" s="434">
        <v>0.154</v>
      </c>
    </row>
    <row r="119" spans="1:10" hidden="1" outlineLevel="1" x14ac:dyDescent="0.25">
      <c r="A119" s="432">
        <v>1984</v>
      </c>
      <c r="B119" s="433">
        <v>3.5000000000000003E-2</v>
      </c>
      <c r="C119" s="433">
        <v>4.7E-2</v>
      </c>
      <c r="D119" s="433">
        <v>7.0000000000000007E-2</v>
      </c>
      <c r="E119" s="433">
        <v>9.4E-2</v>
      </c>
      <c r="F119" s="434">
        <v>6.2E-2</v>
      </c>
    </row>
    <row r="120" spans="1:10" hidden="1" outlineLevel="1" x14ac:dyDescent="0.25">
      <c r="A120" s="432">
        <v>1983</v>
      </c>
      <c r="B120" s="433">
        <v>0.126</v>
      </c>
      <c r="C120" s="433">
        <v>8.3000000000000004E-2</v>
      </c>
      <c r="D120" s="433">
        <v>5.3999999999999999E-2</v>
      </c>
      <c r="E120" s="433">
        <v>3.5999999999999997E-2</v>
      </c>
      <c r="F120" s="434">
        <v>7.2999999999999995E-2</v>
      </c>
    </row>
    <row r="121" spans="1:10" hidden="1" outlineLevel="1" x14ac:dyDescent="0.25">
      <c r="A121" s="432">
        <v>1982</v>
      </c>
      <c r="B121" s="433">
        <v>0.158</v>
      </c>
      <c r="C121" s="433">
        <v>0.17</v>
      </c>
      <c r="D121" s="433">
        <v>0.16600000000000001</v>
      </c>
      <c r="E121" s="433">
        <v>0.153</v>
      </c>
      <c r="F121" s="434">
        <v>0.16200000000000001</v>
      </c>
    </row>
    <row r="122" spans="1:10" hidden="1" outlineLevel="1" x14ac:dyDescent="0.25">
      <c r="A122" s="432">
        <v>1981</v>
      </c>
      <c r="B122" s="433">
        <v>0.152</v>
      </c>
      <c r="C122" s="433">
        <v>0.151</v>
      </c>
      <c r="D122" s="433">
        <v>0.154</v>
      </c>
      <c r="E122" s="433">
        <v>0.157</v>
      </c>
      <c r="F122" s="434">
        <v>0.154</v>
      </c>
    </row>
    <row r="123" spans="1:10" hidden="1" outlineLevel="1" x14ac:dyDescent="0.25">
      <c r="A123" s="432">
        <v>1980</v>
      </c>
      <c r="B123" s="433">
        <v>0.184</v>
      </c>
      <c r="C123" s="433">
        <v>0.17899999999999999</v>
      </c>
      <c r="D123" s="433">
        <v>0.16300000000000001</v>
      </c>
      <c r="E123" s="433">
        <v>0.161</v>
      </c>
      <c r="F123" s="434">
        <v>0.17199999999999999</v>
      </c>
    </row>
    <row r="124" spans="1:10" hidden="1" outlineLevel="1" x14ac:dyDescent="0.25">
      <c r="A124" s="432">
        <v>1979</v>
      </c>
      <c r="B124" s="433">
        <v>0.104</v>
      </c>
      <c r="C124" s="433">
        <v>0.124</v>
      </c>
      <c r="D124" s="433">
        <v>0.152</v>
      </c>
      <c r="E124" s="433">
        <v>0.16500000000000001</v>
      </c>
      <c r="F124" s="434">
        <v>0.13700000000000001</v>
      </c>
    </row>
    <row r="125" spans="1:10" hidden="1" outlineLevel="1" x14ac:dyDescent="0.25">
      <c r="A125" s="432">
        <v>1978</v>
      </c>
      <c r="B125" s="433">
        <v>0.14599999999999999</v>
      </c>
      <c r="C125" s="433">
        <v>0.123</v>
      </c>
      <c r="D125" s="433">
        <v>0.111</v>
      </c>
      <c r="E125" s="433">
        <v>0.10100000000000001</v>
      </c>
      <c r="F125" s="434">
        <v>0.12</v>
      </c>
    </row>
    <row r="126" spans="1:10" hidden="1" outlineLevel="1" x14ac:dyDescent="0.25">
      <c r="A126" s="432">
        <v>1977</v>
      </c>
      <c r="B126" s="433">
        <v>0.13700000000000001</v>
      </c>
      <c r="C126" s="433">
        <v>0.14000000000000001</v>
      </c>
      <c r="D126" s="433">
        <v>0.14399999999999999</v>
      </c>
      <c r="E126" s="433">
        <v>0.153</v>
      </c>
      <c r="F126" s="434">
        <v>0.14399999999999999</v>
      </c>
    </row>
    <row r="127" spans="1:10" hidden="1" outlineLevel="1" x14ac:dyDescent="0.25">
      <c r="A127" s="432">
        <v>1976</v>
      </c>
      <c r="B127" s="433">
        <v>0.17199999999999999</v>
      </c>
      <c r="C127" s="433">
        <v>0.17699999999999999</v>
      </c>
      <c r="D127" s="433">
        <v>0.17199999999999999</v>
      </c>
      <c r="E127" s="433">
        <v>0.156</v>
      </c>
      <c r="F127" s="434">
        <v>0.16900000000000001</v>
      </c>
    </row>
    <row r="128" spans="1:10" hidden="1" outlineLevel="1" x14ac:dyDescent="0.25"/>
    <row r="129" spans="1:10" hidden="1" outlineLevel="1" x14ac:dyDescent="0.25"/>
    <row r="130" spans="1:10" collapsed="1" x14ac:dyDescent="0.25"/>
    <row r="132" spans="1:10" x14ac:dyDescent="0.25">
      <c r="A132" s="10" t="s">
        <v>901</v>
      </c>
      <c r="C132" s="790">
        <v>45383</v>
      </c>
      <c r="D132" s="790"/>
      <c r="G132" s="228" t="s">
        <v>841</v>
      </c>
      <c r="J132" s="11" t="s">
        <v>621</v>
      </c>
    </row>
    <row r="133" spans="1:10" hidden="1" outlineLevel="1" x14ac:dyDescent="0.25"/>
    <row r="134" spans="1:10" hidden="1" outlineLevel="1" x14ac:dyDescent="0.25">
      <c r="B134" s="523" t="s">
        <v>97</v>
      </c>
      <c r="C134" s="524" t="s">
        <v>98</v>
      </c>
      <c r="D134" s="523" t="s">
        <v>99</v>
      </c>
    </row>
    <row r="135" spans="1:10" hidden="1" outlineLevel="1" x14ac:dyDescent="0.25">
      <c r="B135" s="61">
        <v>0</v>
      </c>
      <c r="C135" s="525">
        <v>90</v>
      </c>
      <c r="D135" s="526">
        <v>91.7</v>
      </c>
      <c r="E135" s="63"/>
    </row>
    <row r="136" spans="1:10" hidden="1" outlineLevel="1" x14ac:dyDescent="0.25">
      <c r="B136" s="61">
        <v>1</v>
      </c>
      <c r="C136" s="527">
        <v>88.9</v>
      </c>
      <c r="D136" s="528">
        <v>91.5</v>
      </c>
      <c r="E136" s="63"/>
      <c r="G136" s="4" t="s">
        <v>338</v>
      </c>
    </row>
    <row r="137" spans="1:10" hidden="1" outlineLevel="1" x14ac:dyDescent="0.25">
      <c r="B137" s="61">
        <v>5</v>
      </c>
      <c r="C137" s="527">
        <v>88.6</v>
      </c>
      <c r="D137" s="528">
        <v>91.3</v>
      </c>
      <c r="E137" s="63"/>
      <c r="F137" s="4"/>
      <c r="G137" s="144" t="s">
        <v>337</v>
      </c>
    </row>
    <row r="138" spans="1:10" hidden="1" outlineLevel="1" x14ac:dyDescent="0.25">
      <c r="B138" s="61">
        <v>10</v>
      </c>
      <c r="C138" s="527">
        <v>88.2</v>
      </c>
      <c r="D138" s="528">
        <v>90.9</v>
      </c>
      <c r="E138" s="63"/>
      <c r="G138" t="s">
        <v>421</v>
      </c>
    </row>
    <row r="139" spans="1:10" hidden="1" outlineLevel="1" x14ac:dyDescent="0.25">
      <c r="B139" s="61">
        <v>15</v>
      </c>
      <c r="C139" s="527">
        <v>87.8</v>
      </c>
      <c r="D139" s="528">
        <v>90.6</v>
      </c>
      <c r="E139" s="63"/>
    </row>
    <row r="140" spans="1:10" hidden="1" outlineLevel="1" x14ac:dyDescent="0.25">
      <c r="B140" s="61">
        <v>20</v>
      </c>
      <c r="C140" s="527">
        <v>87.4</v>
      </c>
      <c r="D140" s="528">
        <v>90.2</v>
      </c>
      <c r="E140" s="63"/>
      <c r="G140" s="793" t="s">
        <v>97</v>
      </c>
      <c r="H140" s="776" t="s">
        <v>5</v>
      </c>
      <c r="I140" s="777"/>
    </row>
    <row r="141" spans="1:10" hidden="1" outlineLevel="1" x14ac:dyDescent="0.25">
      <c r="B141" s="61">
        <v>25</v>
      </c>
      <c r="C141" s="527">
        <v>87.1</v>
      </c>
      <c r="D141" s="528">
        <v>89.9</v>
      </c>
      <c r="E141" s="63"/>
      <c r="G141" s="794"/>
      <c r="H141" s="556" t="s">
        <v>98</v>
      </c>
      <c r="I141" s="566" t="s">
        <v>99</v>
      </c>
    </row>
    <row r="142" spans="1:10" hidden="1" outlineLevel="1" x14ac:dyDescent="0.25">
      <c r="B142" s="61">
        <v>30</v>
      </c>
      <c r="C142" s="527">
        <v>86.8</v>
      </c>
      <c r="D142" s="528">
        <v>89.5</v>
      </c>
      <c r="E142" s="63"/>
      <c r="G142" s="531">
        <f t="shared" ref="G142:I143" si="22">+B142</f>
        <v>30</v>
      </c>
      <c r="H142" s="563">
        <f t="shared" si="22"/>
        <v>86.8</v>
      </c>
      <c r="I142" s="563">
        <f t="shared" si="22"/>
        <v>89.5</v>
      </c>
    </row>
    <row r="143" spans="1:10" hidden="1" outlineLevel="1" x14ac:dyDescent="0.25">
      <c r="B143" s="61">
        <v>35</v>
      </c>
      <c r="C143" s="527">
        <v>86.4</v>
      </c>
      <c r="D143" s="528">
        <v>89.2</v>
      </c>
      <c r="E143" s="63"/>
      <c r="G143" s="531">
        <f t="shared" si="22"/>
        <v>35</v>
      </c>
      <c r="H143" s="564">
        <f>+C143</f>
        <v>86.4</v>
      </c>
      <c r="I143" s="564">
        <f t="shared" si="22"/>
        <v>89.2</v>
      </c>
    </row>
    <row r="144" spans="1:10" hidden="1" outlineLevel="1" x14ac:dyDescent="0.25">
      <c r="B144" s="61">
        <v>40</v>
      </c>
      <c r="C144" s="527">
        <v>86.1</v>
      </c>
      <c r="D144" s="528">
        <v>88.8</v>
      </c>
      <c r="E144" s="63"/>
      <c r="G144" s="531">
        <f t="shared" ref="G144:G154" si="23">+B144</f>
        <v>40</v>
      </c>
      <c r="H144" s="564">
        <f t="shared" ref="H144:H154" si="24">+C144</f>
        <v>86.1</v>
      </c>
      <c r="I144" s="564">
        <f t="shared" ref="I144:I154" si="25">+D144</f>
        <v>88.8</v>
      </c>
    </row>
    <row r="145" spans="1:16" hidden="1" outlineLevel="1" x14ac:dyDescent="0.25">
      <c r="B145" s="61">
        <v>45</v>
      </c>
      <c r="C145" s="527">
        <v>85.8</v>
      </c>
      <c r="D145" s="528">
        <v>88.5</v>
      </c>
      <c r="E145" s="63"/>
      <c r="G145" s="531">
        <f t="shared" si="23"/>
        <v>45</v>
      </c>
      <c r="H145" s="564">
        <f t="shared" si="24"/>
        <v>85.8</v>
      </c>
      <c r="I145" s="564">
        <f t="shared" si="25"/>
        <v>88.5</v>
      </c>
    </row>
    <row r="146" spans="1:16" hidden="1" outlineLevel="1" x14ac:dyDescent="0.25">
      <c r="B146" s="61">
        <v>50</v>
      </c>
      <c r="C146" s="527">
        <v>85.6</v>
      </c>
      <c r="D146" s="528">
        <v>88.3</v>
      </c>
      <c r="E146" s="63"/>
      <c r="G146" s="531">
        <f t="shared" si="23"/>
        <v>50</v>
      </c>
      <c r="H146" s="564">
        <f t="shared" si="24"/>
        <v>85.6</v>
      </c>
      <c r="I146" s="564">
        <f t="shared" si="25"/>
        <v>88.3</v>
      </c>
    </row>
    <row r="147" spans="1:16" hidden="1" outlineLevel="1" x14ac:dyDescent="0.25">
      <c r="B147" s="61">
        <v>55</v>
      </c>
      <c r="C147" s="527">
        <v>85.6</v>
      </c>
      <c r="D147" s="528">
        <v>88.2</v>
      </c>
      <c r="E147" s="63"/>
      <c r="G147" s="531">
        <f t="shared" si="23"/>
        <v>55</v>
      </c>
      <c r="H147" s="564">
        <f t="shared" si="24"/>
        <v>85.6</v>
      </c>
      <c r="I147" s="564">
        <f t="shared" si="25"/>
        <v>88.2</v>
      </c>
    </row>
    <row r="148" spans="1:16" hidden="1" outlineLevel="1" x14ac:dyDescent="0.25">
      <c r="B148" s="61">
        <v>60</v>
      </c>
      <c r="C148" s="527">
        <v>85.7</v>
      </c>
      <c r="D148" s="528">
        <v>88.2</v>
      </c>
      <c r="E148" s="63"/>
      <c r="G148" s="531">
        <f t="shared" si="23"/>
        <v>60</v>
      </c>
      <c r="H148" s="564">
        <f t="shared" si="24"/>
        <v>85.7</v>
      </c>
      <c r="I148" s="564">
        <f t="shared" si="25"/>
        <v>88.2</v>
      </c>
    </row>
    <row r="149" spans="1:16" hidden="1" outlineLevel="1" x14ac:dyDescent="0.25">
      <c r="B149" s="61">
        <v>65</v>
      </c>
      <c r="C149" s="527">
        <v>86</v>
      </c>
      <c r="D149" s="528">
        <v>88.4</v>
      </c>
      <c r="E149" s="63"/>
      <c r="G149" s="531">
        <f t="shared" si="23"/>
        <v>65</v>
      </c>
      <c r="H149" s="564">
        <f t="shared" si="24"/>
        <v>86</v>
      </c>
      <c r="I149" s="564">
        <f t="shared" si="25"/>
        <v>88.4</v>
      </c>
    </row>
    <row r="150" spans="1:16" hidden="1" outlineLevel="1" x14ac:dyDescent="0.25">
      <c r="B150" s="61">
        <v>70</v>
      </c>
      <c r="C150" s="527">
        <v>86.5</v>
      </c>
      <c r="D150" s="528">
        <v>88.8</v>
      </c>
      <c r="E150" s="63"/>
      <c r="G150" s="531">
        <f t="shared" si="23"/>
        <v>70</v>
      </c>
      <c r="H150" s="564">
        <f t="shared" si="24"/>
        <v>86.5</v>
      </c>
      <c r="I150" s="564">
        <f t="shared" si="25"/>
        <v>88.8</v>
      </c>
    </row>
    <row r="151" spans="1:16" hidden="1" outlineLevel="1" x14ac:dyDescent="0.25">
      <c r="B151" s="61">
        <v>75</v>
      </c>
      <c r="C151" s="527">
        <v>87.5</v>
      </c>
      <c r="D151" s="528">
        <v>89.4</v>
      </c>
      <c r="E151" s="63"/>
      <c r="G151" s="531">
        <f t="shared" si="23"/>
        <v>75</v>
      </c>
      <c r="H151" s="564">
        <f t="shared" si="24"/>
        <v>87.5</v>
      </c>
      <c r="I151" s="564">
        <f t="shared" si="25"/>
        <v>89.4</v>
      </c>
    </row>
    <row r="152" spans="1:16" hidden="1" outlineLevel="1" x14ac:dyDescent="0.25">
      <c r="B152" s="61">
        <v>80</v>
      </c>
      <c r="C152" s="527">
        <v>89</v>
      </c>
      <c r="D152" s="528">
        <v>90.5</v>
      </c>
      <c r="E152" s="63"/>
      <c r="G152" s="531">
        <f t="shared" si="23"/>
        <v>80</v>
      </c>
      <c r="H152" s="564">
        <f t="shared" si="24"/>
        <v>89</v>
      </c>
      <c r="I152" s="564">
        <f t="shared" si="25"/>
        <v>90.5</v>
      </c>
    </row>
    <row r="153" spans="1:16" hidden="1" outlineLevel="1" x14ac:dyDescent="0.25">
      <c r="B153" s="61">
        <v>85</v>
      </c>
      <c r="C153" s="527">
        <v>91.2</v>
      </c>
      <c r="D153" s="528">
        <v>92.3</v>
      </c>
      <c r="E153" s="63"/>
      <c r="G153" s="531">
        <f t="shared" si="23"/>
        <v>85</v>
      </c>
      <c r="H153" s="564">
        <f t="shared" si="24"/>
        <v>91.2</v>
      </c>
      <c r="I153" s="564">
        <f t="shared" si="25"/>
        <v>92.3</v>
      </c>
    </row>
    <row r="154" spans="1:16" hidden="1" outlineLevel="1" x14ac:dyDescent="0.25">
      <c r="B154" s="62">
        <v>90</v>
      </c>
      <c r="C154" s="529">
        <v>94.2</v>
      </c>
      <c r="D154" s="530">
        <v>94.9</v>
      </c>
      <c r="E154" s="63"/>
      <c r="G154" s="532">
        <f t="shared" si="23"/>
        <v>90</v>
      </c>
      <c r="H154" s="565">
        <f t="shared" si="24"/>
        <v>94.2</v>
      </c>
      <c r="I154" s="565">
        <f t="shared" si="25"/>
        <v>94.9</v>
      </c>
    </row>
    <row r="155" spans="1:16" hidden="1" outlineLevel="1" x14ac:dyDescent="0.25"/>
    <row r="156" spans="1:16" collapsed="1" x14ac:dyDescent="0.25"/>
    <row r="158" spans="1:16" x14ac:dyDescent="0.25">
      <c r="A158" s="10" t="s">
        <v>323</v>
      </c>
      <c r="G158" s="1" t="s">
        <v>907</v>
      </c>
      <c r="J158" s="11" t="s">
        <v>622</v>
      </c>
    </row>
    <row r="159" spans="1:16" hidden="1" outlineLevel="1" x14ac:dyDescent="0.25">
      <c r="A159" s="18" t="s">
        <v>108</v>
      </c>
      <c r="B159" s="122" t="s">
        <v>128</v>
      </c>
      <c r="C159" s="18" t="s">
        <v>193</v>
      </c>
      <c r="D159" s="18" t="s">
        <v>109</v>
      </c>
      <c r="E159" s="18"/>
      <c r="F159" s="18" t="s">
        <v>192</v>
      </c>
      <c r="G159" s="18"/>
      <c r="H159" s="123" t="s">
        <v>191</v>
      </c>
      <c r="I159" s="18"/>
      <c r="L159" s="766" t="s">
        <v>175</v>
      </c>
      <c r="M159" s="767"/>
      <c r="N159" s="848" t="s">
        <v>176</v>
      </c>
      <c r="O159" s="850" t="s">
        <v>177</v>
      </c>
      <c r="P159" s="851"/>
    </row>
    <row r="160" spans="1:16" hidden="1" outlineLevel="1" x14ac:dyDescent="0.25">
      <c r="A160" t="s">
        <v>102</v>
      </c>
      <c r="B160" s="1">
        <v>0</v>
      </c>
      <c r="C160" s="9">
        <v>1</v>
      </c>
      <c r="D160" s="41">
        <f t="shared" ref="D160:D168" si="26">+F160+H160</f>
        <v>0.01</v>
      </c>
      <c r="F160" s="41">
        <f>+'Retirement Plan'!$AD$4/100</f>
        <v>0</v>
      </c>
      <c r="H160" s="399">
        <v>0.01</v>
      </c>
      <c r="L160" s="112" t="s">
        <v>178</v>
      </c>
      <c r="M160" s="113" t="s">
        <v>127</v>
      </c>
      <c r="N160" s="849"/>
      <c r="O160" s="852"/>
      <c r="P160" s="853"/>
    </row>
    <row r="161" spans="1:16" hidden="1" outlineLevel="1" x14ac:dyDescent="0.25">
      <c r="A161" t="s">
        <v>260</v>
      </c>
      <c r="B161" s="1">
        <v>1</v>
      </c>
      <c r="C161" s="9">
        <v>2</v>
      </c>
      <c r="D161" s="41">
        <f t="shared" si="26"/>
        <v>0.03</v>
      </c>
      <c r="F161" s="41">
        <f>+'Retirement Plan'!$AD$4/100</f>
        <v>0</v>
      </c>
      <c r="H161" s="399">
        <v>0.03</v>
      </c>
      <c r="L161" s="114">
        <v>15</v>
      </c>
      <c r="M161" s="115">
        <v>100</v>
      </c>
      <c r="N161" s="174">
        <v>7.0000000000000007E-2</v>
      </c>
      <c r="O161" s="854" t="s">
        <v>179</v>
      </c>
      <c r="P161" s="855"/>
    </row>
    <row r="162" spans="1:16" hidden="1" outlineLevel="1" x14ac:dyDescent="0.25">
      <c r="A162" t="s">
        <v>657</v>
      </c>
      <c r="B162" s="1">
        <v>0</v>
      </c>
      <c r="C162" s="9">
        <v>0</v>
      </c>
      <c r="D162" s="41">
        <f t="shared" si="26"/>
        <v>0</v>
      </c>
      <c r="F162" s="41">
        <v>0</v>
      </c>
      <c r="H162" s="41">
        <v>0</v>
      </c>
      <c r="L162" s="116">
        <v>10</v>
      </c>
      <c r="M162" s="117">
        <v>15</v>
      </c>
      <c r="N162" s="175">
        <v>0.06</v>
      </c>
      <c r="O162" s="762" t="s">
        <v>179</v>
      </c>
      <c r="P162" s="763"/>
    </row>
    <row r="163" spans="1:16" hidden="1" outlineLevel="1" x14ac:dyDescent="0.25">
      <c r="A163" t="s">
        <v>101</v>
      </c>
      <c r="B163" s="1">
        <v>0</v>
      </c>
      <c r="C163" s="9">
        <v>1</v>
      </c>
      <c r="D163" s="41">
        <f>+F163+H163</f>
        <v>0</v>
      </c>
      <c r="F163" s="41">
        <f>+'Retirement Plan'!$AD$4/100</f>
        <v>0</v>
      </c>
      <c r="H163" s="399">
        <v>0</v>
      </c>
      <c r="L163" s="116">
        <v>5</v>
      </c>
      <c r="M163" s="117">
        <v>10</v>
      </c>
      <c r="N163" s="175">
        <v>0.05</v>
      </c>
      <c r="O163" s="762" t="s">
        <v>0</v>
      </c>
      <c r="P163" s="763"/>
    </row>
    <row r="164" spans="1:16" hidden="1" outlineLevel="1" x14ac:dyDescent="0.25">
      <c r="A164" t="s">
        <v>103</v>
      </c>
      <c r="B164" s="1">
        <v>2</v>
      </c>
      <c r="C164" s="9">
        <v>3</v>
      </c>
      <c r="D164" s="41">
        <f t="shared" si="26"/>
        <v>4.5999999999999999E-2</v>
      </c>
      <c r="F164" s="41">
        <f>+'Retirement Plan'!$AD$4/100</f>
        <v>0</v>
      </c>
      <c r="H164" s="399">
        <v>4.5999999999999999E-2</v>
      </c>
      <c r="L164" s="116">
        <v>0</v>
      </c>
      <c r="M164" s="117">
        <v>5</v>
      </c>
      <c r="N164" s="175">
        <v>0.04</v>
      </c>
      <c r="O164" s="762" t="s">
        <v>0</v>
      </c>
      <c r="P164" s="763"/>
    </row>
    <row r="165" spans="1:16" hidden="1" outlineLevel="1" x14ac:dyDescent="0.25">
      <c r="A165" t="s">
        <v>104</v>
      </c>
      <c r="B165" s="1">
        <v>4</v>
      </c>
      <c r="C165" s="9">
        <v>5</v>
      </c>
      <c r="D165" s="41">
        <f t="shared" si="26"/>
        <v>0.05</v>
      </c>
      <c r="F165" s="41">
        <f>+'Retirement Plan'!$AD$4/100</f>
        <v>0</v>
      </c>
      <c r="H165" s="399">
        <v>0.05</v>
      </c>
      <c r="L165" s="116">
        <v>-5</v>
      </c>
      <c r="M165" s="117">
        <v>0</v>
      </c>
      <c r="N165" s="175">
        <v>0.03</v>
      </c>
      <c r="O165" s="762" t="s">
        <v>180</v>
      </c>
      <c r="P165" s="763"/>
    </row>
    <row r="166" spans="1:16" hidden="1" outlineLevel="1" x14ac:dyDescent="0.25">
      <c r="A166" t="s">
        <v>105</v>
      </c>
      <c r="B166" s="1">
        <v>6</v>
      </c>
      <c r="C166" s="9">
        <v>8</v>
      </c>
      <c r="D166" s="41">
        <f t="shared" si="26"/>
        <v>5.8999999999999997E-2</v>
      </c>
      <c r="F166" s="41">
        <f>+'Retirement Plan'!$AD$4/100</f>
        <v>0</v>
      </c>
      <c r="H166" s="399">
        <v>5.8999999999999997E-2</v>
      </c>
      <c r="L166" s="118">
        <v>-10</v>
      </c>
      <c r="M166" s="119">
        <v>-100</v>
      </c>
      <c r="N166" s="176">
        <v>0.02</v>
      </c>
      <c r="O166" s="764" t="s">
        <v>180</v>
      </c>
      <c r="P166" s="765"/>
    </row>
    <row r="167" spans="1:16" hidden="1" outlineLevel="1" x14ac:dyDescent="0.25">
      <c r="A167" t="s">
        <v>106</v>
      </c>
      <c r="B167" s="1">
        <v>9</v>
      </c>
      <c r="C167" s="9">
        <v>12</v>
      </c>
      <c r="D167" s="41">
        <f t="shared" si="26"/>
        <v>6.7000000000000004E-2</v>
      </c>
      <c r="F167" s="41">
        <f>+'Retirement Plan'!$AD$4/100</f>
        <v>0</v>
      </c>
      <c r="H167" s="399">
        <v>6.7000000000000004E-2</v>
      </c>
      <c r="L167" s="185"/>
      <c r="M167" s="186"/>
      <c r="N167" s="187"/>
      <c r="O167" s="185"/>
      <c r="P167" s="185"/>
    </row>
    <row r="168" spans="1:16" hidden="1" outlineLevel="1" x14ac:dyDescent="0.25">
      <c r="A168" t="s">
        <v>107</v>
      </c>
      <c r="B168" s="1">
        <v>13</v>
      </c>
      <c r="C168" s="9">
        <v>20</v>
      </c>
      <c r="D168" s="41">
        <f t="shared" si="26"/>
        <v>7.4999999999999997E-2</v>
      </c>
      <c r="F168" s="41">
        <f>+'Retirement Plan'!$AD$4/100</f>
        <v>0</v>
      </c>
      <c r="H168" s="399">
        <v>7.4999999999999997E-2</v>
      </c>
    </row>
    <row r="169" spans="1:16" hidden="1" outlineLevel="1" x14ac:dyDescent="0.25"/>
    <row r="170" spans="1:16" hidden="1" outlineLevel="1" x14ac:dyDescent="0.25">
      <c r="A170" t="s">
        <v>123</v>
      </c>
      <c r="B170" s="1">
        <v>7</v>
      </c>
      <c r="C170" s="9">
        <v>10</v>
      </c>
      <c r="D170" s="41">
        <f>+F170+H170</f>
        <v>2.6487499999999997E-2</v>
      </c>
      <c r="F170" s="41">
        <f>+'Retirement Plan'!$AD$4/100</f>
        <v>0</v>
      </c>
      <c r="H170" s="399">
        <f>+AE73</f>
        <v>2.6487499999999997E-2</v>
      </c>
    </row>
    <row r="171" spans="1:16" hidden="1" outlineLevel="1" x14ac:dyDescent="0.25">
      <c r="A171" t="s">
        <v>458</v>
      </c>
      <c r="B171" s="1">
        <v>7</v>
      </c>
      <c r="C171" s="9">
        <v>10</v>
      </c>
      <c r="D171" s="41">
        <f>+F171+H171</f>
        <v>0.02</v>
      </c>
      <c r="F171" s="41">
        <f>+'Retirement Plan'!$AD$4/100</f>
        <v>0</v>
      </c>
      <c r="H171" s="399">
        <v>0.02</v>
      </c>
    </row>
    <row r="172" spans="1:16" hidden="1" outlineLevel="1" x14ac:dyDescent="0.25">
      <c r="A172" t="s">
        <v>85</v>
      </c>
      <c r="B172" s="1">
        <v>7</v>
      </c>
      <c r="C172" s="9">
        <v>10</v>
      </c>
      <c r="D172" s="41">
        <f>+F172+H172</f>
        <v>0.01</v>
      </c>
      <c r="F172" s="41">
        <f>+'Retirement Plan'!$AD$4/100</f>
        <v>0</v>
      </c>
      <c r="H172" s="399">
        <v>0.01</v>
      </c>
    </row>
    <row r="173" spans="1:16" hidden="1" outlineLevel="1" x14ac:dyDescent="0.25">
      <c r="B173" s="1"/>
      <c r="C173" s="9"/>
      <c r="D173" s="41"/>
      <c r="F173" s="41"/>
    </row>
    <row r="174" spans="1:16" hidden="1" outlineLevel="1" x14ac:dyDescent="0.25"/>
    <row r="175" spans="1:16" hidden="1" outlineLevel="1" x14ac:dyDescent="0.25"/>
    <row r="176" spans="1:16" hidden="1" outlineLevel="1" x14ac:dyDescent="0.25"/>
    <row r="177" spans="1:40" hidden="1" outlineLevel="1" x14ac:dyDescent="0.25"/>
    <row r="178" spans="1:40" hidden="1" outlineLevel="1" x14ac:dyDescent="0.25">
      <c r="A178" t="s">
        <v>299</v>
      </c>
      <c r="D178" s="30">
        <f>+F178+H178</f>
        <v>0.05</v>
      </c>
      <c r="F178" s="41">
        <f>+'Retirement Plan'!$AD$4/100</f>
        <v>0</v>
      </c>
      <c r="H178" s="143">
        <f>+SUMIF(L259:L264,I178,S259:S264)</f>
        <v>0.05</v>
      </c>
      <c r="I178" s="41" t="str">
        <f>+'Retirement Plan'!AA18</f>
        <v>Medium</v>
      </c>
      <c r="J178" t="s">
        <v>566</v>
      </c>
    </row>
    <row r="179" spans="1:40" collapsed="1" x14ac:dyDescent="0.25"/>
    <row r="181" spans="1:40" x14ac:dyDescent="0.25">
      <c r="A181" s="191" t="s">
        <v>902</v>
      </c>
      <c r="B181" s="191"/>
      <c r="C181" s="790">
        <v>45950</v>
      </c>
      <c r="D181" s="790"/>
      <c r="G181" s="65" t="s">
        <v>972</v>
      </c>
      <c r="H181" s="65"/>
      <c r="J181" s="11" t="s">
        <v>623</v>
      </c>
    </row>
    <row r="182" spans="1:40" hidden="1" outlineLevel="1" x14ac:dyDescent="0.25">
      <c r="A182" s="10"/>
      <c r="B182" s="65"/>
      <c r="C182" s="554" t="s">
        <v>967</v>
      </c>
      <c r="D182" s="65"/>
      <c r="E182" s="65"/>
      <c r="F182" s="65"/>
      <c r="G182" s="65"/>
      <c r="H182" s="65"/>
      <c r="X182" s="790">
        <v>45473</v>
      </c>
      <c r="Y182" s="790"/>
      <c r="Z182" s="576"/>
      <c r="AA182" s="577" t="s">
        <v>903</v>
      </c>
      <c r="AB182" s="576"/>
      <c r="AC182" s="2"/>
      <c r="AD182" s="2"/>
      <c r="AE182" s="2"/>
      <c r="AG182" s="790">
        <v>45107</v>
      </c>
      <c r="AH182" s="790"/>
      <c r="AI182" s="576"/>
      <c r="AJ182" s="577"/>
      <c r="AK182" s="576"/>
      <c r="AL182" s="2"/>
      <c r="AM182" s="2"/>
      <c r="AN182" s="2"/>
    </row>
    <row r="183" spans="1:40" hidden="1" outlineLevel="1" x14ac:dyDescent="0.25">
      <c r="A183" s="18" t="s">
        <v>357</v>
      </c>
      <c r="B183" s="10"/>
      <c r="C183" s="65"/>
      <c r="D183" s="65"/>
      <c r="E183" s="65"/>
      <c r="F183" s="65"/>
      <c r="G183" s="65"/>
      <c r="H183" s="65"/>
    </row>
    <row r="184" spans="1:40" hidden="1" outlineLevel="1" x14ac:dyDescent="0.25">
      <c r="A184" s="663" t="s">
        <v>19</v>
      </c>
      <c r="B184" s="664"/>
      <c r="C184" s="660" t="s">
        <v>93</v>
      </c>
      <c r="D184" s="661"/>
      <c r="E184" s="661"/>
      <c r="F184" s="662"/>
      <c r="G184" s="660" t="s">
        <v>92</v>
      </c>
      <c r="H184" s="661"/>
      <c r="I184" s="661"/>
      <c r="J184" s="662"/>
      <c r="X184" s="660" t="s">
        <v>93</v>
      </c>
      <c r="Y184" s="661"/>
      <c r="Z184" s="661"/>
      <c r="AA184" s="662"/>
      <c r="AB184" s="660" t="s">
        <v>92</v>
      </c>
      <c r="AC184" s="661"/>
      <c r="AD184" s="661"/>
      <c r="AE184" s="662"/>
      <c r="AG184" s="660" t="s">
        <v>93</v>
      </c>
      <c r="AH184" s="661"/>
      <c r="AI184" s="661"/>
      <c r="AJ184" s="662"/>
      <c r="AK184" s="660" t="s">
        <v>92</v>
      </c>
      <c r="AL184" s="661"/>
      <c r="AM184" s="661"/>
      <c r="AN184" s="662"/>
    </row>
    <row r="185" spans="1:40" hidden="1" outlineLevel="1" x14ac:dyDescent="0.25">
      <c r="A185" s="826" t="s">
        <v>94</v>
      </c>
      <c r="B185" s="827"/>
      <c r="C185" s="768">
        <v>937</v>
      </c>
      <c r="D185" s="769"/>
      <c r="E185" s="768">
        <v>1060</v>
      </c>
      <c r="F185" s="769"/>
      <c r="G185" s="768">
        <v>580</v>
      </c>
      <c r="H185" s="769"/>
      <c r="I185" s="768">
        <v>705</v>
      </c>
      <c r="J185" s="769"/>
      <c r="L185" t="s">
        <v>394</v>
      </c>
      <c r="M185" s="194"/>
      <c r="O185" s="194"/>
      <c r="X185" s="791">
        <v>910</v>
      </c>
      <c r="Y185" s="792"/>
      <c r="Z185" s="791">
        <v>1032</v>
      </c>
      <c r="AA185" s="792"/>
      <c r="AB185" s="791">
        <v>565</v>
      </c>
      <c r="AC185" s="792"/>
      <c r="AD185" s="791">
        <v>688</v>
      </c>
      <c r="AE185" s="792"/>
      <c r="AG185" s="791">
        <v>850</v>
      </c>
      <c r="AH185" s="792"/>
      <c r="AI185" s="791">
        <v>982</v>
      </c>
      <c r="AJ185" s="792"/>
      <c r="AK185" s="791">
        <v>690</v>
      </c>
      <c r="AL185" s="792"/>
      <c r="AM185" s="791">
        <v>826</v>
      </c>
      <c r="AN185" s="792"/>
    </row>
    <row r="186" spans="1:40" hidden="1" outlineLevel="1" x14ac:dyDescent="0.25">
      <c r="A186" s="826" t="s">
        <v>95</v>
      </c>
      <c r="B186" s="827"/>
      <c r="C186" s="768">
        <v>1243</v>
      </c>
      <c r="D186" s="769"/>
      <c r="E186" s="768">
        <v>1780</v>
      </c>
      <c r="F186" s="769"/>
      <c r="G186" s="768">
        <v>772</v>
      </c>
      <c r="H186" s="769"/>
      <c r="I186" s="768">
        <v>791</v>
      </c>
      <c r="J186" s="769"/>
      <c r="L186" t="s">
        <v>395</v>
      </c>
      <c r="M186" s="194"/>
      <c r="O186" s="194"/>
      <c r="X186" s="791">
        <v>1210</v>
      </c>
      <c r="Y186" s="792"/>
      <c r="Z186" s="791">
        <v>1740</v>
      </c>
      <c r="AA186" s="792"/>
      <c r="AB186" s="791">
        <v>752</v>
      </c>
      <c r="AC186" s="792"/>
      <c r="AD186" s="791">
        <v>767</v>
      </c>
      <c r="AE186" s="792"/>
      <c r="AG186" s="791">
        <v>1330</v>
      </c>
      <c r="AH186" s="792"/>
      <c r="AI186" s="791">
        <v>1666</v>
      </c>
      <c r="AJ186" s="792"/>
      <c r="AK186" s="791">
        <v>1163</v>
      </c>
      <c r="AL186" s="792"/>
      <c r="AM186" s="791">
        <v>1263</v>
      </c>
      <c r="AN186" s="792"/>
    </row>
    <row r="187" spans="1:40" hidden="1" outlineLevel="1" x14ac:dyDescent="0.25">
      <c r="A187" s="826" t="s">
        <v>233</v>
      </c>
      <c r="B187" s="827"/>
      <c r="C187" s="768">
        <v>1595</v>
      </c>
      <c r="D187" s="769"/>
      <c r="E187" s="768">
        <v>2340</v>
      </c>
      <c r="F187" s="769"/>
      <c r="G187" s="768">
        <v>1124</v>
      </c>
      <c r="H187" s="769"/>
      <c r="I187" s="768">
        <v>1354</v>
      </c>
      <c r="J187" s="769"/>
      <c r="L187" t="s">
        <v>396</v>
      </c>
      <c r="M187" s="194"/>
      <c r="O187" s="194"/>
      <c r="X187" s="791">
        <v>1560</v>
      </c>
      <c r="Y187" s="792"/>
      <c r="Z187" s="791">
        <v>2300</v>
      </c>
      <c r="AA187" s="792"/>
      <c r="AB187" s="791">
        <v>1102</v>
      </c>
      <c r="AC187" s="792"/>
      <c r="AD187" s="791">
        <v>1330</v>
      </c>
      <c r="AE187" s="792"/>
      <c r="AG187" s="791">
        <v>1826</v>
      </c>
      <c r="AH187" s="792"/>
      <c r="AI187" s="791">
        <v>2499</v>
      </c>
      <c r="AJ187" s="792"/>
      <c r="AK187" s="791">
        <v>1628</v>
      </c>
      <c r="AL187" s="792"/>
      <c r="AM187" s="791">
        <v>1895</v>
      </c>
      <c r="AN187" s="792"/>
    </row>
    <row r="188" spans="1:40" hidden="1" outlineLevel="1" x14ac:dyDescent="0.25"/>
    <row r="189" spans="1:40" hidden="1" outlineLevel="1" x14ac:dyDescent="0.25">
      <c r="A189" s="18" t="s">
        <v>358</v>
      </c>
      <c r="B189" s="10"/>
      <c r="C189" s="65"/>
      <c r="D189" s="65"/>
      <c r="E189" s="65"/>
      <c r="F189" s="65"/>
      <c r="G189" s="65"/>
      <c r="H189" s="65"/>
      <c r="X189" s="65"/>
      <c r="Y189" s="65"/>
      <c r="Z189" s="65"/>
      <c r="AA189" s="65"/>
      <c r="AB189" s="65"/>
      <c r="AC189" s="65"/>
      <c r="AG189" s="65"/>
      <c r="AH189" s="65"/>
      <c r="AI189" s="65"/>
      <c r="AJ189" s="65"/>
      <c r="AK189" s="65"/>
      <c r="AL189" s="65"/>
    </row>
    <row r="190" spans="1:40" hidden="1" outlineLevel="1" x14ac:dyDescent="0.25">
      <c r="A190" s="663" t="s">
        <v>19</v>
      </c>
      <c r="B190" s="664"/>
      <c r="C190" s="660" t="s">
        <v>93</v>
      </c>
      <c r="D190" s="661"/>
      <c r="E190" s="661"/>
      <c r="F190" s="662"/>
      <c r="G190" s="660" t="s">
        <v>92</v>
      </c>
      <c r="H190" s="661"/>
      <c r="I190" s="661"/>
      <c r="J190" s="662"/>
      <c r="X190" s="660" t="s">
        <v>93</v>
      </c>
      <c r="Y190" s="661"/>
      <c r="Z190" s="661"/>
      <c r="AA190" s="662"/>
      <c r="AB190" s="660" t="s">
        <v>92</v>
      </c>
      <c r="AC190" s="661"/>
      <c r="AD190" s="661"/>
      <c r="AE190" s="662"/>
      <c r="AG190" s="660" t="s">
        <v>93</v>
      </c>
      <c r="AH190" s="661"/>
      <c r="AI190" s="661"/>
      <c r="AJ190" s="662"/>
      <c r="AK190" s="660" t="s">
        <v>92</v>
      </c>
      <c r="AL190" s="661"/>
      <c r="AM190" s="661"/>
      <c r="AN190" s="662"/>
    </row>
    <row r="191" spans="1:40" hidden="1" outlineLevel="1" x14ac:dyDescent="0.25">
      <c r="A191" s="822" t="s">
        <v>94</v>
      </c>
      <c r="B191" s="823"/>
      <c r="C191" s="824">
        <f>+C185*52</f>
        <v>48724</v>
      </c>
      <c r="D191" s="825"/>
      <c r="E191" s="824">
        <f>+E185*52</f>
        <v>55120</v>
      </c>
      <c r="F191" s="825"/>
      <c r="G191" s="824">
        <f>+G185*52</f>
        <v>30160</v>
      </c>
      <c r="H191" s="825"/>
      <c r="I191" s="824">
        <f>+I185*52</f>
        <v>36660</v>
      </c>
      <c r="J191" s="825"/>
      <c r="M191" s="194"/>
      <c r="N191" s="194"/>
      <c r="X191" s="786">
        <f>+X185*52</f>
        <v>47320</v>
      </c>
      <c r="Y191" s="787"/>
      <c r="Z191" s="786">
        <f>+Z185*52</f>
        <v>53664</v>
      </c>
      <c r="AA191" s="787"/>
      <c r="AB191" s="786">
        <f>+AB185*52</f>
        <v>29380</v>
      </c>
      <c r="AC191" s="787"/>
      <c r="AD191" s="786">
        <f>+AD185*52</f>
        <v>35776</v>
      </c>
      <c r="AE191" s="787"/>
      <c r="AG191" s="786">
        <f>+AG185*52</f>
        <v>44200</v>
      </c>
      <c r="AH191" s="787"/>
      <c r="AI191" s="786">
        <f>+AI185*52</f>
        <v>51064</v>
      </c>
      <c r="AJ191" s="787"/>
      <c r="AK191" s="786">
        <f>+AK185*52</f>
        <v>35880</v>
      </c>
      <c r="AL191" s="787"/>
      <c r="AM191" s="786">
        <f>+AM185*52</f>
        <v>42952</v>
      </c>
      <c r="AN191" s="787"/>
    </row>
    <row r="192" spans="1:40" hidden="1" outlineLevel="1" x14ac:dyDescent="0.25">
      <c r="A192" s="818" t="s">
        <v>95</v>
      </c>
      <c r="B192" s="819"/>
      <c r="C192" s="820">
        <f>+C186*52</f>
        <v>64636</v>
      </c>
      <c r="D192" s="821"/>
      <c r="E192" s="820">
        <f>+E186*52</f>
        <v>92560</v>
      </c>
      <c r="F192" s="821"/>
      <c r="G192" s="820">
        <f>+G186*52</f>
        <v>40144</v>
      </c>
      <c r="H192" s="821"/>
      <c r="I192" s="820">
        <f>+I186*52</f>
        <v>41132</v>
      </c>
      <c r="J192" s="821"/>
      <c r="M192" s="194"/>
      <c r="N192" s="194"/>
      <c r="X192" s="786">
        <f>+X186*52</f>
        <v>62920</v>
      </c>
      <c r="Y192" s="787"/>
      <c r="Z192" s="786">
        <f>+Z186*52</f>
        <v>90480</v>
      </c>
      <c r="AA192" s="787"/>
      <c r="AB192" s="786">
        <f>+AB186*52</f>
        <v>39104</v>
      </c>
      <c r="AC192" s="787"/>
      <c r="AD192" s="786">
        <f>+AD186*52</f>
        <v>39884</v>
      </c>
      <c r="AE192" s="787"/>
      <c r="AG192" s="786">
        <f>+AG186*52</f>
        <v>69160</v>
      </c>
      <c r="AH192" s="787"/>
      <c r="AI192" s="786">
        <f>+AI186*52</f>
        <v>86632</v>
      </c>
      <c r="AJ192" s="787"/>
      <c r="AK192" s="786">
        <f>+AK186*52</f>
        <v>60476</v>
      </c>
      <c r="AL192" s="787"/>
      <c r="AM192" s="786">
        <f>+AM186*52</f>
        <v>65676</v>
      </c>
      <c r="AN192" s="787"/>
    </row>
    <row r="193" spans="1:45" hidden="1" outlineLevel="1" x14ac:dyDescent="0.25">
      <c r="A193" s="816" t="s">
        <v>233</v>
      </c>
      <c r="B193" s="817"/>
      <c r="C193" s="788">
        <f>+C187*52</f>
        <v>82940</v>
      </c>
      <c r="D193" s="789"/>
      <c r="E193" s="788">
        <f>+E187*52</f>
        <v>121680</v>
      </c>
      <c r="F193" s="789"/>
      <c r="G193" s="788">
        <f>+G187*52</f>
        <v>58448</v>
      </c>
      <c r="H193" s="789"/>
      <c r="I193" s="788">
        <f>+I187*52</f>
        <v>70408</v>
      </c>
      <c r="J193" s="789"/>
      <c r="M193" s="194"/>
      <c r="N193" s="194"/>
      <c r="X193" s="786">
        <f>+X187*52</f>
        <v>81120</v>
      </c>
      <c r="Y193" s="787"/>
      <c r="Z193" s="786">
        <f>+Z187*52</f>
        <v>119600</v>
      </c>
      <c r="AA193" s="787"/>
      <c r="AB193" s="786">
        <f>+AB187*52</f>
        <v>57304</v>
      </c>
      <c r="AC193" s="787"/>
      <c r="AD193" s="786">
        <f>+AD187*52</f>
        <v>69160</v>
      </c>
      <c r="AE193" s="787"/>
      <c r="AG193" s="786">
        <f>+AG187*52</f>
        <v>94952</v>
      </c>
      <c r="AH193" s="787"/>
      <c r="AI193" s="786">
        <f>+AI187*52</f>
        <v>129948</v>
      </c>
      <c r="AJ193" s="787"/>
      <c r="AK193" s="786">
        <f>+AK187*52</f>
        <v>84656</v>
      </c>
      <c r="AL193" s="787"/>
      <c r="AM193" s="786">
        <f>+AM187*52</f>
        <v>98540</v>
      </c>
      <c r="AN193" s="787"/>
    </row>
    <row r="194" spans="1:45" hidden="1" outlineLevel="1" x14ac:dyDescent="0.25"/>
    <row r="195" spans="1:45" hidden="1" outlineLevel="1" x14ac:dyDescent="0.25"/>
    <row r="196" spans="1:45" collapsed="1" x14ac:dyDescent="0.25"/>
    <row r="198" spans="1:45" x14ac:dyDescent="0.25">
      <c r="A198" s="10" t="s">
        <v>364</v>
      </c>
      <c r="E198" s="410">
        <v>2019</v>
      </c>
      <c r="G198" s="228" t="s">
        <v>839</v>
      </c>
      <c r="J198" s="11" t="s">
        <v>624</v>
      </c>
    </row>
    <row r="199" spans="1:45" ht="16.5" hidden="1" customHeight="1" outlineLevel="1" x14ac:dyDescent="0.25">
      <c r="A199" s="815" t="s">
        <v>362</v>
      </c>
      <c r="B199" s="815"/>
      <c r="C199" s="227" t="s">
        <v>317</v>
      </c>
      <c r="D199" s="227"/>
      <c r="E199" s="815" t="s">
        <v>367</v>
      </c>
      <c r="F199" s="815"/>
      <c r="G199" s="815"/>
      <c r="H199" s="227"/>
      <c r="I199" s="227"/>
      <c r="J199" s="227"/>
      <c r="K199" s="227"/>
      <c r="N199" s="808" t="s">
        <v>362</v>
      </c>
      <c r="O199" s="809"/>
      <c r="P199" s="808" t="s">
        <v>317</v>
      </c>
      <c r="Q199" s="809"/>
      <c r="R199" s="808" t="s">
        <v>317</v>
      </c>
      <c r="S199" s="809"/>
      <c r="T199" s="860" t="s">
        <v>363</v>
      </c>
      <c r="U199" s="862" t="s">
        <v>19</v>
      </c>
      <c r="V199" s="839"/>
      <c r="X199" s="300" t="s">
        <v>252</v>
      </c>
      <c r="Y199" s="808" t="s">
        <v>392</v>
      </c>
      <c r="Z199" s="829"/>
      <c r="AA199" s="808" t="s">
        <v>393</v>
      </c>
      <c r="AB199" s="809"/>
      <c r="AC199" s="838" t="s">
        <v>19</v>
      </c>
      <c r="AD199" s="838"/>
      <c r="AE199" s="839"/>
      <c r="AH199" s="667" t="s">
        <v>386</v>
      </c>
      <c r="AI199" s="667"/>
      <c r="AJ199" s="667" t="s">
        <v>391</v>
      </c>
      <c r="AK199" s="667"/>
      <c r="AM199" s="808" t="s">
        <v>387</v>
      </c>
      <c r="AN199" s="809"/>
      <c r="AO199" s="808" t="s">
        <v>387</v>
      </c>
      <c r="AP199" s="809"/>
    </row>
    <row r="200" spans="1:45" hidden="1" outlineLevel="1" x14ac:dyDescent="0.25">
      <c r="A200" s="815" t="s">
        <v>379</v>
      </c>
      <c r="B200" s="815"/>
      <c r="C200" s="227" t="s">
        <v>359</v>
      </c>
      <c r="D200" s="227"/>
      <c r="E200" s="227" t="s">
        <v>368</v>
      </c>
      <c r="F200" s="227"/>
      <c r="G200" s="233" t="s">
        <v>369</v>
      </c>
      <c r="H200" s="227"/>
      <c r="I200" s="238" t="s">
        <v>360</v>
      </c>
      <c r="J200" s="227"/>
      <c r="K200" s="228" t="s">
        <v>361</v>
      </c>
      <c r="N200" s="810" t="s">
        <v>378</v>
      </c>
      <c r="O200" s="811"/>
      <c r="P200" s="810" t="s">
        <v>380</v>
      </c>
      <c r="Q200" s="811"/>
      <c r="R200" s="810" t="s">
        <v>381</v>
      </c>
      <c r="S200" s="811"/>
      <c r="T200" s="861"/>
      <c r="U200" s="863"/>
      <c r="V200" s="841"/>
      <c r="X200" s="270" t="s">
        <v>79</v>
      </c>
      <c r="Y200" s="301" t="s">
        <v>63</v>
      </c>
      <c r="Z200" s="308" t="s">
        <v>397</v>
      </c>
      <c r="AA200" s="270" t="s">
        <v>63</v>
      </c>
      <c r="AB200" s="314" t="s">
        <v>397</v>
      </c>
      <c r="AC200" s="840"/>
      <c r="AD200" s="840"/>
      <c r="AE200" s="841"/>
      <c r="AH200" t="s">
        <v>390</v>
      </c>
      <c r="AJ200" t="s">
        <v>389</v>
      </c>
      <c r="AK200" t="s">
        <v>388</v>
      </c>
      <c r="AM200" s="273" t="s">
        <v>389</v>
      </c>
      <c r="AN200" s="274" t="s">
        <v>371</v>
      </c>
      <c r="AO200" s="270" t="s">
        <v>389</v>
      </c>
      <c r="AP200" s="271" t="s">
        <v>371</v>
      </c>
      <c r="AS200" t="s">
        <v>416</v>
      </c>
    </row>
    <row r="201" spans="1:45" hidden="1" outlineLevel="1" x14ac:dyDescent="0.25">
      <c r="A201" s="237">
        <v>0</v>
      </c>
      <c r="B201" s="411">
        <v>23699</v>
      </c>
      <c r="C201" s="411">
        <v>785.2</v>
      </c>
      <c r="D201" s="231"/>
      <c r="E201" s="237">
        <v>0</v>
      </c>
      <c r="F201" s="235">
        <f>+B201*(1+$H$213)</f>
        <v>27941.121000000003</v>
      </c>
      <c r="G201" s="235">
        <f t="shared" ref="G201:G210" si="27">+C201*(1+$F$213)</f>
        <v>975.41470000000015</v>
      </c>
      <c r="H201" s="693">
        <f>+G201*52</f>
        <v>50721.56440000001</v>
      </c>
      <c r="I201" s="693"/>
      <c r="K201" s="226">
        <f>+H201/F201</f>
        <v>1.8153016981673715</v>
      </c>
      <c r="N201" s="266">
        <f>+E202+((E203-E202)/2)</f>
        <v>34957.171000000002</v>
      </c>
      <c r="O201" s="267">
        <f>+N202-1</f>
        <v>41971.221000000005</v>
      </c>
      <c r="P201" s="251">
        <f>+N201*T201</f>
        <v>35347.800399520398</v>
      </c>
      <c r="Q201" s="252">
        <f>+H202</f>
        <v>42440.229000000007</v>
      </c>
      <c r="R201" s="253">
        <f>+P201/52</f>
        <v>679.76539229846924</v>
      </c>
      <c r="S201" s="254">
        <f>+Q201/52</f>
        <v>816.15825000000018</v>
      </c>
      <c r="T201" s="241">
        <f t="shared" ref="T201:T216" si="28">+Q201/O201</f>
        <v>1.0111745140795403</v>
      </c>
      <c r="U201" s="242"/>
      <c r="V201" s="243"/>
      <c r="X201" s="302">
        <v>40000</v>
      </c>
      <c r="Y201" s="303">
        <f t="shared" ref="Y201:Y212" si="29">+Z201*52</f>
        <v>40000</v>
      </c>
      <c r="Z201" s="309">
        <f t="shared" ref="Z201:Z212" si="30">+X201*AJ201/52</f>
        <v>769.23076923076928</v>
      </c>
      <c r="AA201" s="304">
        <f t="shared" ref="AA201:AA212" si="31">+AB201*52</f>
        <v>26000</v>
      </c>
      <c r="AB201" s="315">
        <f>+X201*AK201/52</f>
        <v>500</v>
      </c>
      <c r="AC201" s="842" t="s">
        <v>94</v>
      </c>
      <c r="AD201" s="842"/>
      <c r="AE201" s="843"/>
      <c r="AH201" s="49">
        <v>1</v>
      </c>
      <c r="AI201" s="49"/>
      <c r="AJ201" s="226">
        <v>1</v>
      </c>
      <c r="AK201" s="226">
        <v>0.65</v>
      </c>
      <c r="AM201" s="275">
        <f>+C185</f>
        <v>937</v>
      </c>
      <c r="AN201" s="276">
        <f>+G185</f>
        <v>580</v>
      </c>
      <c r="AO201" s="290">
        <f>+AM201*52/$X201</f>
        <v>1.2181</v>
      </c>
      <c r="AP201" s="290">
        <f>+AN201*52/$X201</f>
        <v>0.754</v>
      </c>
      <c r="AS201" s="194">
        <f>+AB201/Z201</f>
        <v>0.64999999999999991</v>
      </c>
    </row>
    <row r="202" spans="1:45" ht="15" hidden="1" customHeight="1" outlineLevel="1" x14ac:dyDescent="0.25">
      <c r="A202" s="237">
        <f t="shared" ref="A202:A210" si="32">+B201+1</f>
        <v>23700</v>
      </c>
      <c r="B202" s="411">
        <v>35599</v>
      </c>
      <c r="C202" s="411">
        <v>657</v>
      </c>
      <c r="D202" s="231"/>
      <c r="E202" s="237">
        <f>+F201+1</f>
        <v>27942.121000000003</v>
      </c>
      <c r="F202" s="235">
        <f t="shared" ref="F202:F209" si="33">+B202*(1+$H$213)</f>
        <v>41971.221000000005</v>
      </c>
      <c r="G202" s="235">
        <f t="shared" si="27"/>
        <v>816.15825000000007</v>
      </c>
      <c r="H202" s="693">
        <f t="shared" ref="H202:H210" si="34">+G202*52</f>
        <v>42440.229000000007</v>
      </c>
      <c r="I202" s="693"/>
      <c r="K202" s="226">
        <f t="shared" ref="K202:K209" si="35">+H202/F202</f>
        <v>1.0111745140795403</v>
      </c>
      <c r="N202" s="268">
        <f>+E203</f>
        <v>41972.221000000005</v>
      </c>
      <c r="O202" s="269">
        <f>+N202+((N204-N202)/2)</f>
        <v>47513.521000000008</v>
      </c>
      <c r="P202" s="251">
        <f t="shared" ref="P202:P214" si="36">+Q201</f>
        <v>42440.229000000007</v>
      </c>
      <c r="Q202" s="259">
        <f>+Q201+((Q203-Q201)/2)</f>
        <v>47301.153250000003</v>
      </c>
      <c r="R202" s="251">
        <f t="shared" ref="R202:R217" si="37">+P202/52</f>
        <v>816.15825000000018</v>
      </c>
      <c r="S202" s="259">
        <f t="shared" ref="S202:S216" si="38">+Q202/52</f>
        <v>909.63756250000006</v>
      </c>
      <c r="T202" s="244">
        <f t="shared" si="28"/>
        <v>0.99553037229128938</v>
      </c>
      <c r="U202" s="778" t="s">
        <v>94</v>
      </c>
      <c r="V202" s="779"/>
      <c r="W202" s="229"/>
      <c r="X202" s="304">
        <v>50000</v>
      </c>
      <c r="Y202" s="304">
        <f t="shared" si="29"/>
        <v>51500</v>
      </c>
      <c r="Z202" s="310">
        <f t="shared" si="30"/>
        <v>990.38461538461536</v>
      </c>
      <c r="AA202" s="304">
        <f t="shared" si="31"/>
        <v>30000</v>
      </c>
      <c r="AB202" s="315">
        <f>+X202*AK202/52</f>
        <v>576.92307692307691</v>
      </c>
      <c r="AC202" s="844" t="str">
        <f>+L185</f>
        <v>a basic standard of living that includes few, if any, luxuries</v>
      </c>
      <c r="AD202" s="844"/>
      <c r="AE202" s="845"/>
      <c r="AH202" s="49">
        <v>0.97</v>
      </c>
      <c r="AJ202" s="226">
        <v>1.03</v>
      </c>
      <c r="AK202" s="226">
        <v>0.6</v>
      </c>
      <c r="AM202" s="277"/>
      <c r="AN202" s="278"/>
      <c r="AO202" s="277"/>
      <c r="AP202" s="278"/>
      <c r="AS202" s="194">
        <f t="shared" ref="AS202:AS211" si="39">+AB202/Z202</f>
        <v>0.58252427184466016</v>
      </c>
    </row>
    <row r="203" spans="1:45" hidden="1" outlineLevel="1" x14ac:dyDescent="0.25">
      <c r="A203" s="237">
        <f t="shared" si="32"/>
        <v>35600</v>
      </c>
      <c r="B203" s="411">
        <v>44999</v>
      </c>
      <c r="C203" s="411">
        <v>807.5</v>
      </c>
      <c r="D203" s="231"/>
      <c r="E203" s="237">
        <f t="shared" ref="E203:E210" si="40">+F202+1</f>
        <v>41972.221000000005</v>
      </c>
      <c r="F203" s="235">
        <f t="shared" si="33"/>
        <v>53053.821000000004</v>
      </c>
      <c r="G203" s="235">
        <f t="shared" si="27"/>
        <v>1003.1168750000001</v>
      </c>
      <c r="H203" s="693">
        <f t="shared" si="34"/>
        <v>52162.077499999999</v>
      </c>
      <c r="I203" s="693"/>
      <c r="K203" s="226">
        <f t="shared" si="35"/>
        <v>0.9831917195935802</v>
      </c>
      <c r="M203" s="3"/>
      <c r="N203" s="268">
        <f>+O202</f>
        <v>47513.521000000008</v>
      </c>
      <c r="O203" s="269">
        <f>+N204-1</f>
        <v>53053.821000000004</v>
      </c>
      <c r="P203" s="251">
        <f t="shared" si="36"/>
        <v>47301.153250000003</v>
      </c>
      <c r="Q203" s="259">
        <f>+H203</f>
        <v>52162.077499999999</v>
      </c>
      <c r="R203" s="251">
        <f t="shared" si="37"/>
        <v>909.63756250000006</v>
      </c>
      <c r="S203" s="259">
        <f t="shared" si="38"/>
        <v>1003.1168749999999</v>
      </c>
      <c r="T203" s="244">
        <f t="shared" si="28"/>
        <v>0.9831917195935802</v>
      </c>
      <c r="U203" s="250"/>
      <c r="V203" s="260"/>
      <c r="W203" s="229"/>
      <c r="X203" s="304">
        <v>60000</v>
      </c>
      <c r="Y203" s="304">
        <f t="shared" si="29"/>
        <v>59400</v>
      </c>
      <c r="Z203" s="310">
        <f t="shared" si="30"/>
        <v>1142.3076923076924</v>
      </c>
      <c r="AA203" s="304">
        <f t="shared" si="31"/>
        <v>36000</v>
      </c>
      <c r="AB203" s="315">
        <f t="shared" ref="AB203:AB212" si="41">+X203*AK203/52</f>
        <v>692.30769230769226</v>
      </c>
      <c r="AC203" s="844"/>
      <c r="AD203" s="844"/>
      <c r="AE203" s="845"/>
      <c r="AH203" s="49">
        <v>0.92</v>
      </c>
      <c r="AJ203" s="226">
        <v>0.99</v>
      </c>
      <c r="AK203" s="226">
        <v>0.6</v>
      </c>
      <c r="AM203" s="279">
        <f>+E185</f>
        <v>1060</v>
      </c>
      <c r="AN203" s="280">
        <f>+I185</f>
        <v>705</v>
      </c>
      <c r="AO203" s="291">
        <f>+AM203*52/$X203</f>
        <v>0.91866666666666663</v>
      </c>
      <c r="AP203" s="292">
        <f>+AN203*52/$X203</f>
        <v>0.61099999999999999</v>
      </c>
      <c r="AS203" s="194">
        <f t="shared" si="39"/>
        <v>0.60606060606060597</v>
      </c>
    </row>
    <row r="204" spans="1:45" hidden="1" outlineLevel="1" x14ac:dyDescent="0.25">
      <c r="A204" s="237">
        <f t="shared" si="32"/>
        <v>45000</v>
      </c>
      <c r="B204" s="411">
        <v>60799</v>
      </c>
      <c r="C204" s="411">
        <v>980.4</v>
      </c>
      <c r="D204" s="231"/>
      <c r="E204" s="237">
        <f t="shared" si="40"/>
        <v>53054.821000000004</v>
      </c>
      <c r="F204" s="235">
        <f t="shared" si="33"/>
        <v>71682.021000000008</v>
      </c>
      <c r="G204" s="235">
        <f t="shared" si="27"/>
        <v>1217.9019000000001</v>
      </c>
      <c r="H204" s="693">
        <f t="shared" si="34"/>
        <v>63330.898800000003</v>
      </c>
      <c r="I204" s="693"/>
      <c r="K204" s="226">
        <f t="shared" si="35"/>
        <v>0.88349767370537724</v>
      </c>
      <c r="N204" s="268">
        <f>+E204</f>
        <v>53054.821000000004</v>
      </c>
      <c r="O204" s="269">
        <f>+N204+((N206-N204)/2)</f>
        <v>62368.921000000002</v>
      </c>
      <c r="P204" s="251">
        <f t="shared" si="36"/>
        <v>52162.077499999999</v>
      </c>
      <c r="Q204" s="259">
        <f>+Q203+((Q205-Q203)/2)</f>
        <v>57746.488150000005</v>
      </c>
      <c r="R204" s="251">
        <f t="shared" si="37"/>
        <v>1003.1168749999999</v>
      </c>
      <c r="S204" s="259">
        <f t="shared" si="38"/>
        <v>1110.5093875</v>
      </c>
      <c r="T204" s="244">
        <f t="shared" si="28"/>
        <v>0.92588563701462789</v>
      </c>
      <c r="U204" s="261"/>
      <c r="V204" s="260"/>
      <c r="X204" s="305">
        <v>70000</v>
      </c>
      <c r="Y204" s="305">
        <f t="shared" si="29"/>
        <v>69300</v>
      </c>
      <c r="Z204" s="311">
        <f t="shared" si="30"/>
        <v>1332.6923076923076</v>
      </c>
      <c r="AA204" s="305">
        <f t="shared" si="31"/>
        <v>38500</v>
      </c>
      <c r="AB204" s="316">
        <f t="shared" si="41"/>
        <v>740.38461538461536</v>
      </c>
      <c r="AC204" s="846" t="s">
        <v>385</v>
      </c>
      <c r="AD204" s="846"/>
      <c r="AE204" s="847"/>
      <c r="AH204" s="49">
        <v>0.88</v>
      </c>
      <c r="AJ204" s="226">
        <v>0.99</v>
      </c>
      <c r="AK204" s="226">
        <v>0.55000000000000004</v>
      </c>
      <c r="AM204" s="281">
        <f>+C186</f>
        <v>1243</v>
      </c>
      <c r="AN204" s="282">
        <f>+G186</f>
        <v>772</v>
      </c>
      <c r="AO204" s="293">
        <f>+AM204*52/$X204</f>
        <v>0.92337142857142862</v>
      </c>
      <c r="AP204" s="294">
        <f>+AN204*52/$X204</f>
        <v>0.57348571428571427</v>
      </c>
      <c r="AS204" s="194">
        <f t="shared" si="39"/>
        <v>0.55555555555555558</v>
      </c>
    </row>
    <row r="205" spans="1:45" ht="15" hidden="1" customHeight="1" outlineLevel="1" x14ac:dyDescent="0.25">
      <c r="A205" s="237">
        <f t="shared" si="32"/>
        <v>60800</v>
      </c>
      <c r="B205" s="411">
        <v>77199</v>
      </c>
      <c r="C205" s="411">
        <v>1191.2</v>
      </c>
      <c r="D205" s="231"/>
      <c r="E205" s="237">
        <f t="shared" si="40"/>
        <v>71683.021000000008</v>
      </c>
      <c r="F205" s="235">
        <f t="shared" si="33"/>
        <v>91017.620999999999</v>
      </c>
      <c r="G205" s="235">
        <f t="shared" si="27"/>
        <v>1479.7682000000002</v>
      </c>
      <c r="H205" s="693">
        <f t="shared" si="34"/>
        <v>76947.946400000015</v>
      </c>
      <c r="I205" s="693"/>
      <c r="K205" s="226">
        <f t="shared" si="35"/>
        <v>0.84541812403556471</v>
      </c>
      <c r="N205" s="268">
        <f>+O204</f>
        <v>62368.921000000002</v>
      </c>
      <c r="O205" s="269">
        <f>+N206-1</f>
        <v>71682.021000000008</v>
      </c>
      <c r="P205" s="257">
        <f t="shared" si="36"/>
        <v>57746.488150000005</v>
      </c>
      <c r="Q205" s="258">
        <f>+H204</f>
        <v>63330.898800000003</v>
      </c>
      <c r="R205" s="257">
        <f t="shared" si="37"/>
        <v>1110.5093875</v>
      </c>
      <c r="S205" s="258">
        <f t="shared" si="38"/>
        <v>1217.9019000000001</v>
      </c>
      <c r="T205" s="245">
        <f t="shared" si="28"/>
        <v>0.88349767370537724</v>
      </c>
      <c r="U205" s="262"/>
      <c r="V205" s="263"/>
      <c r="X205" s="305">
        <v>80000</v>
      </c>
      <c r="Y205" s="305">
        <f t="shared" si="29"/>
        <v>72800</v>
      </c>
      <c r="Z205" s="311">
        <f t="shared" si="30"/>
        <v>1400</v>
      </c>
      <c r="AA205" s="305">
        <f t="shared" si="31"/>
        <v>43200</v>
      </c>
      <c r="AB205" s="316">
        <f t="shared" si="41"/>
        <v>830.76923076923072</v>
      </c>
      <c r="AC205" s="830" t="str">
        <f>+L186</f>
        <v>a more comfortable standard of living, which includes some luxuries or treats</v>
      </c>
      <c r="AD205" s="830"/>
      <c r="AE205" s="831"/>
      <c r="AH205" s="49">
        <v>0.84</v>
      </c>
      <c r="AJ205" s="226">
        <v>0.91</v>
      </c>
      <c r="AK205" s="226">
        <v>0.54</v>
      </c>
      <c r="AM205" s="283"/>
      <c r="AN205" s="272"/>
      <c r="AO205" s="293"/>
      <c r="AP205" s="294"/>
      <c r="AS205" s="194">
        <f t="shared" si="39"/>
        <v>0.59340659340659341</v>
      </c>
    </row>
    <row r="206" spans="1:45" hidden="1" outlineLevel="1" x14ac:dyDescent="0.25">
      <c r="A206" s="237">
        <f t="shared" si="32"/>
        <v>77200</v>
      </c>
      <c r="B206" s="411">
        <v>96499</v>
      </c>
      <c r="C206" s="411">
        <v>1332</v>
      </c>
      <c r="D206" s="231"/>
      <c r="E206" s="237">
        <f t="shared" si="40"/>
        <v>91018.620999999999</v>
      </c>
      <c r="F206" s="235">
        <f t="shared" si="33"/>
        <v>113772.32100000001</v>
      </c>
      <c r="G206" s="235">
        <f t="shared" si="27"/>
        <v>1654.6770000000001</v>
      </c>
      <c r="H206" s="693">
        <f t="shared" si="34"/>
        <v>86043.204000000012</v>
      </c>
      <c r="I206" s="693"/>
      <c r="K206" s="226">
        <f t="shared" si="35"/>
        <v>0.75627536859338573</v>
      </c>
      <c r="N206" s="268">
        <f>+E205</f>
        <v>71683.021000000008</v>
      </c>
      <c r="O206" s="269">
        <f>+N206+((N208-N206)/2)</f>
        <v>81350.820999999996</v>
      </c>
      <c r="P206" s="257">
        <f t="shared" si="36"/>
        <v>63330.898800000003</v>
      </c>
      <c r="Q206" s="258">
        <f>+Q205+((Q207-Q205)/2)</f>
        <v>70139.422600000005</v>
      </c>
      <c r="R206" s="257">
        <f t="shared" si="37"/>
        <v>1217.9019000000001</v>
      </c>
      <c r="S206" s="258">
        <f t="shared" si="38"/>
        <v>1348.8350500000001</v>
      </c>
      <c r="T206" s="245">
        <f t="shared" si="28"/>
        <v>0.86218456971688107</v>
      </c>
      <c r="U206" s="262"/>
      <c r="V206" s="263"/>
      <c r="X206" s="305">
        <v>90000</v>
      </c>
      <c r="Y206" s="305">
        <f t="shared" si="29"/>
        <v>75600</v>
      </c>
      <c r="Z206" s="311">
        <f t="shared" si="30"/>
        <v>1453.8461538461538</v>
      </c>
      <c r="AA206" s="305">
        <f t="shared" si="31"/>
        <v>47700</v>
      </c>
      <c r="AB206" s="316">
        <f t="shared" si="41"/>
        <v>917.30769230769226</v>
      </c>
      <c r="AC206" s="830"/>
      <c r="AD206" s="830"/>
      <c r="AE206" s="831"/>
      <c r="AH206" s="49">
        <v>0.79</v>
      </c>
      <c r="AJ206" s="226">
        <v>0.84</v>
      </c>
      <c r="AK206" s="226">
        <v>0.53</v>
      </c>
      <c r="AM206" s="283"/>
      <c r="AN206" s="272"/>
      <c r="AO206" s="293"/>
      <c r="AP206" s="294"/>
      <c r="AS206" s="194">
        <f t="shared" si="39"/>
        <v>0.63095238095238093</v>
      </c>
    </row>
    <row r="207" spans="1:45" hidden="1" outlineLevel="1" x14ac:dyDescent="0.25">
      <c r="A207" s="237">
        <f t="shared" si="32"/>
        <v>96500</v>
      </c>
      <c r="B207" s="411">
        <v>118399</v>
      </c>
      <c r="C207" s="411">
        <v>1447.4</v>
      </c>
      <c r="D207" s="231"/>
      <c r="E207" s="237">
        <f t="shared" si="40"/>
        <v>113773.32100000001</v>
      </c>
      <c r="F207" s="235">
        <f t="shared" si="33"/>
        <v>139592.421</v>
      </c>
      <c r="G207" s="235">
        <f t="shared" si="27"/>
        <v>1798.0326500000003</v>
      </c>
      <c r="H207" s="693">
        <f t="shared" si="34"/>
        <v>93497.697800000024</v>
      </c>
      <c r="I207" s="693"/>
      <c r="K207" s="226">
        <f t="shared" si="35"/>
        <v>0.66979064572567315</v>
      </c>
      <c r="N207" s="268">
        <f>+O206</f>
        <v>81350.820999999996</v>
      </c>
      <c r="O207" s="269">
        <f>+N208-1</f>
        <v>91017.620999999999</v>
      </c>
      <c r="P207" s="257">
        <f t="shared" si="36"/>
        <v>70139.422600000005</v>
      </c>
      <c r="Q207" s="258">
        <f>+H205</f>
        <v>76947.946400000015</v>
      </c>
      <c r="R207" s="257">
        <f t="shared" si="37"/>
        <v>1348.8350500000001</v>
      </c>
      <c r="S207" s="258">
        <f t="shared" si="38"/>
        <v>1479.7682000000002</v>
      </c>
      <c r="T207" s="245">
        <f t="shared" si="28"/>
        <v>0.84541812403556471</v>
      </c>
      <c r="U207" s="262"/>
      <c r="V207" s="263"/>
      <c r="X207" s="305">
        <v>100000</v>
      </c>
      <c r="Y207" s="305">
        <f t="shared" si="29"/>
        <v>77000</v>
      </c>
      <c r="Z207" s="311">
        <f t="shared" si="30"/>
        <v>1480.7692307692307</v>
      </c>
      <c r="AA207" s="305">
        <f t="shared" si="31"/>
        <v>49000</v>
      </c>
      <c r="AB207" s="316">
        <f>+X207*AK207/52</f>
        <v>942.30769230769226</v>
      </c>
      <c r="AC207" s="830"/>
      <c r="AD207" s="830"/>
      <c r="AE207" s="831"/>
      <c r="AH207" s="49">
        <v>0.74</v>
      </c>
      <c r="AJ207" s="226">
        <v>0.77</v>
      </c>
      <c r="AK207" s="226">
        <v>0.49</v>
      </c>
      <c r="AM207" s="283"/>
      <c r="AN207" s="272"/>
      <c r="AO207" s="293"/>
      <c r="AP207" s="294"/>
      <c r="AS207" s="194">
        <f t="shared" si="39"/>
        <v>0.63636363636363635</v>
      </c>
    </row>
    <row r="208" spans="1:45" hidden="1" outlineLevel="1" x14ac:dyDescent="0.25">
      <c r="A208" s="237">
        <f t="shared" si="32"/>
        <v>118400</v>
      </c>
      <c r="B208" s="411">
        <v>147799</v>
      </c>
      <c r="C208" s="411">
        <v>1676.4</v>
      </c>
      <c r="D208" s="231"/>
      <c r="E208" s="237">
        <f t="shared" si="40"/>
        <v>139593.421</v>
      </c>
      <c r="F208" s="235">
        <f t="shared" si="33"/>
        <v>174255.02100000001</v>
      </c>
      <c r="G208" s="235">
        <f t="shared" si="27"/>
        <v>2082.5079000000001</v>
      </c>
      <c r="H208" s="693">
        <f t="shared" si="34"/>
        <v>108290.4108</v>
      </c>
      <c r="I208" s="693"/>
      <c r="K208" s="226">
        <f t="shared" si="35"/>
        <v>0.6214478651952301</v>
      </c>
      <c r="N208" s="268">
        <f>+E206</f>
        <v>91018.620999999999</v>
      </c>
      <c r="O208" s="269">
        <f>+N208+((N210-N208)/2)</f>
        <v>102395.97100000001</v>
      </c>
      <c r="P208" s="257">
        <f t="shared" si="36"/>
        <v>76947.946400000015</v>
      </c>
      <c r="Q208" s="258">
        <f>+Q207+((Q209-Q207)/2)</f>
        <v>81495.575200000021</v>
      </c>
      <c r="R208" s="257">
        <f t="shared" si="37"/>
        <v>1479.7682000000002</v>
      </c>
      <c r="S208" s="258">
        <f t="shared" si="38"/>
        <v>1567.2226000000005</v>
      </c>
      <c r="T208" s="245">
        <f t="shared" si="28"/>
        <v>0.79588654127807446</v>
      </c>
      <c r="U208" s="780" t="s">
        <v>373</v>
      </c>
      <c r="V208" s="781"/>
      <c r="X208" s="305">
        <v>120000</v>
      </c>
      <c r="Y208" s="305">
        <f t="shared" si="29"/>
        <v>84000</v>
      </c>
      <c r="Z208" s="311">
        <f t="shared" si="30"/>
        <v>1615.3846153846155</v>
      </c>
      <c r="AA208" s="305">
        <f t="shared" si="31"/>
        <v>57600</v>
      </c>
      <c r="AB208" s="316">
        <f t="shared" si="41"/>
        <v>1107.6923076923076</v>
      </c>
      <c r="AC208" s="830"/>
      <c r="AD208" s="830"/>
      <c r="AE208" s="831"/>
      <c r="AH208" s="49">
        <v>0.68</v>
      </c>
      <c r="AJ208" s="226">
        <v>0.7</v>
      </c>
      <c r="AK208" s="226">
        <v>0.48</v>
      </c>
      <c r="AM208" s="281">
        <f>+E186</f>
        <v>1780</v>
      </c>
      <c r="AN208" s="282">
        <f>+I186</f>
        <v>791</v>
      </c>
      <c r="AO208" s="293">
        <f>+AM208*52/$X208</f>
        <v>0.77133333333333332</v>
      </c>
      <c r="AP208" s="294">
        <f>+AN208*52/$X208</f>
        <v>0.34276666666666666</v>
      </c>
      <c r="AS208" s="194">
        <f t="shared" si="39"/>
        <v>0.68571428571428561</v>
      </c>
    </row>
    <row r="209" spans="1:45" hidden="1" outlineLevel="1" x14ac:dyDescent="0.25">
      <c r="A209" s="237">
        <f t="shared" si="32"/>
        <v>147800</v>
      </c>
      <c r="B209" s="411">
        <v>199399</v>
      </c>
      <c r="C209" s="411">
        <v>2042.7</v>
      </c>
      <c r="D209" s="231"/>
      <c r="E209" s="237">
        <f t="shared" si="40"/>
        <v>174256.02100000001</v>
      </c>
      <c r="F209" s="235">
        <f t="shared" si="33"/>
        <v>235091.421</v>
      </c>
      <c r="G209" s="235">
        <f t="shared" si="27"/>
        <v>2537.5440750000002</v>
      </c>
      <c r="H209" s="693">
        <f t="shared" si="34"/>
        <v>131952.29190000001</v>
      </c>
      <c r="I209" s="693"/>
      <c r="K209" s="226">
        <f t="shared" si="35"/>
        <v>0.56128076192112519</v>
      </c>
      <c r="N209" s="268">
        <f>+O208</f>
        <v>102395.97100000001</v>
      </c>
      <c r="O209" s="269">
        <f>+N210-1</f>
        <v>113772.32100000001</v>
      </c>
      <c r="P209" s="257">
        <f t="shared" si="36"/>
        <v>81495.575200000021</v>
      </c>
      <c r="Q209" s="258">
        <f>+H206</f>
        <v>86043.204000000012</v>
      </c>
      <c r="R209" s="257">
        <f t="shared" si="37"/>
        <v>1567.2226000000005</v>
      </c>
      <c r="S209" s="258">
        <f t="shared" si="38"/>
        <v>1654.6770000000001</v>
      </c>
      <c r="T209" s="245">
        <f t="shared" si="28"/>
        <v>0.75627536859338573</v>
      </c>
      <c r="U209" s="262"/>
      <c r="V209" s="263"/>
      <c r="X209" s="306">
        <v>140000</v>
      </c>
      <c r="Y209" s="306">
        <f t="shared" si="29"/>
        <v>95200</v>
      </c>
      <c r="Z209" s="312">
        <f t="shared" si="30"/>
        <v>1830.7692307692307</v>
      </c>
      <c r="AA209" s="306">
        <f t="shared" si="31"/>
        <v>67200</v>
      </c>
      <c r="AB209" s="317">
        <f t="shared" si="41"/>
        <v>1292.3076923076924</v>
      </c>
      <c r="AC209" s="832" t="s">
        <v>233</v>
      </c>
      <c r="AD209" s="832"/>
      <c r="AE209" s="833"/>
      <c r="AH209" s="49">
        <v>0.64</v>
      </c>
      <c r="AJ209" s="226">
        <v>0.68</v>
      </c>
      <c r="AK209" s="226">
        <v>0.48</v>
      </c>
      <c r="AM209" s="284">
        <f>+C187</f>
        <v>1595</v>
      </c>
      <c r="AN209" s="285">
        <f>+G187</f>
        <v>1124</v>
      </c>
      <c r="AO209" s="295">
        <f>+AM209*52/$X209</f>
        <v>0.59242857142857142</v>
      </c>
      <c r="AP209" s="296">
        <f>+AN209*52/$X209</f>
        <v>0.41748571428571429</v>
      </c>
      <c r="AS209" s="194">
        <f t="shared" si="39"/>
        <v>0.70588235294117652</v>
      </c>
    </row>
    <row r="210" spans="1:45" ht="15" hidden="1" customHeight="1" outlineLevel="1" x14ac:dyDescent="0.25">
      <c r="A210" s="237">
        <f t="shared" si="32"/>
        <v>199400</v>
      </c>
      <c r="B210" s="412" t="str">
        <f>+"&gt;   $" &amp;A210</f>
        <v>&gt;   $199400</v>
      </c>
      <c r="C210" s="411">
        <v>2568</v>
      </c>
      <c r="D210" s="231"/>
      <c r="E210" s="237">
        <f t="shared" si="40"/>
        <v>235092.421</v>
      </c>
      <c r="F210" s="236" t="str">
        <f>+"&gt;   $" &amp;TRUNC(E210)</f>
        <v>&gt;   $235092</v>
      </c>
      <c r="G210" s="235">
        <f t="shared" si="27"/>
        <v>3190.0980000000004</v>
      </c>
      <c r="H210" s="693">
        <f t="shared" si="34"/>
        <v>165885.09600000002</v>
      </c>
      <c r="I210" s="693"/>
      <c r="K210" s="226">
        <f>+H210/E210</f>
        <v>0.70561652006637854</v>
      </c>
      <c r="N210" s="268">
        <f>+E207</f>
        <v>113773.32100000001</v>
      </c>
      <c r="O210" s="269">
        <f>+N210+((N212-N210)/2)</f>
        <v>126683.37100000001</v>
      </c>
      <c r="P210" s="257">
        <f t="shared" si="36"/>
        <v>86043.204000000012</v>
      </c>
      <c r="Q210" s="258">
        <f>+Q209+((Q211-Q209)/2)</f>
        <v>89770.450900000025</v>
      </c>
      <c r="R210" s="257">
        <f t="shared" si="37"/>
        <v>1654.6770000000001</v>
      </c>
      <c r="S210" s="258">
        <f t="shared" si="38"/>
        <v>1726.3548250000006</v>
      </c>
      <c r="T210" s="245">
        <f t="shared" si="28"/>
        <v>0.70862063577389345</v>
      </c>
      <c r="U210" s="262"/>
      <c r="V210" s="263"/>
      <c r="X210" s="306">
        <v>160000</v>
      </c>
      <c r="Y210" s="306">
        <f t="shared" si="29"/>
        <v>105600</v>
      </c>
      <c r="Z210" s="312">
        <f t="shared" si="30"/>
        <v>2030.7692307692307</v>
      </c>
      <c r="AA210" s="306">
        <f t="shared" si="31"/>
        <v>76800</v>
      </c>
      <c r="AB210" s="317">
        <f t="shared" si="41"/>
        <v>1476.9230769230769</v>
      </c>
      <c r="AC210" s="834" t="str">
        <f>+L187</f>
        <v>a good standard of living with money for additional discretional items (more intnl travel, entertainment and eating out)</v>
      </c>
      <c r="AD210" s="834"/>
      <c r="AE210" s="835"/>
      <c r="AH210" s="49">
        <v>0.62</v>
      </c>
      <c r="AJ210" s="226">
        <v>0.66</v>
      </c>
      <c r="AK210" s="226">
        <v>0.48</v>
      </c>
      <c r="AM210" s="286"/>
      <c r="AN210" s="287"/>
      <c r="AO210" s="295"/>
      <c r="AP210" s="296"/>
      <c r="AS210" s="194">
        <f t="shared" si="39"/>
        <v>0.72727272727272729</v>
      </c>
    </row>
    <row r="211" spans="1:45" hidden="1" outlineLevel="1" x14ac:dyDescent="0.25">
      <c r="A211" s="192"/>
      <c r="B211" s="192"/>
      <c r="D211" s="192"/>
      <c r="F211" s="225"/>
      <c r="G211" s="225"/>
      <c r="I211" s="226"/>
      <c r="N211" s="268">
        <f>+O210</f>
        <v>126683.37100000001</v>
      </c>
      <c r="O211" s="269">
        <f>+N212-1</f>
        <v>139592.421</v>
      </c>
      <c r="P211" s="255">
        <f t="shared" si="36"/>
        <v>89770.450900000025</v>
      </c>
      <c r="Q211" s="256">
        <f>+H207</f>
        <v>93497.697800000024</v>
      </c>
      <c r="R211" s="255">
        <f t="shared" si="37"/>
        <v>1726.3548250000006</v>
      </c>
      <c r="S211" s="256">
        <f t="shared" si="38"/>
        <v>1798.0326500000006</v>
      </c>
      <c r="T211" s="246">
        <f t="shared" si="28"/>
        <v>0.66979064572567315</v>
      </c>
      <c r="U211" s="264"/>
      <c r="V211" s="265"/>
      <c r="X211" s="306">
        <v>180000</v>
      </c>
      <c r="Y211" s="306">
        <f t="shared" si="29"/>
        <v>115200</v>
      </c>
      <c r="Z211" s="312">
        <f t="shared" si="30"/>
        <v>2215.3846153846152</v>
      </c>
      <c r="AA211" s="306">
        <f t="shared" si="31"/>
        <v>86400</v>
      </c>
      <c r="AB211" s="317">
        <f t="shared" si="41"/>
        <v>1661.5384615384614</v>
      </c>
      <c r="AC211" s="834"/>
      <c r="AD211" s="834"/>
      <c r="AE211" s="835"/>
      <c r="AH211" s="49">
        <v>0.59</v>
      </c>
      <c r="AJ211" s="226">
        <v>0.64</v>
      </c>
      <c r="AK211" s="226">
        <v>0.48</v>
      </c>
      <c r="AM211" s="286"/>
      <c r="AN211" s="287"/>
      <c r="AO211" s="295"/>
      <c r="AP211" s="296"/>
      <c r="AS211" s="194">
        <f t="shared" si="39"/>
        <v>0.75</v>
      </c>
    </row>
    <row r="212" spans="1:45" hidden="1" outlineLevel="1" x14ac:dyDescent="0.25">
      <c r="A212" s="192"/>
      <c r="B212" s="192"/>
      <c r="D212" s="192"/>
      <c r="E212" s="3" t="s">
        <v>370</v>
      </c>
      <c r="F212" s="239" t="str">
        <f>+E198&amp; " - "&amp;MAX(A78:A84)</f>
        <v>2019 - 2025</v>
      </c>
      <c r="I212" s="226"/>
      <c r="N212" s="268">
        <f>+E208</f>
        <v>139593.421</v>
      </c>
      <c r="O212" s="269">
        <f>+N212+((N214-N212)/2)</f>
        <v>156924.72100000002</v>
      </c>
      <c r="P212" s="255">
        <f t="shared" si="36"/>
        <v>93497.697800000024</v>
      </c>
      <c r="Q212" s="256">
        <f>+Q211+((Q213-Q211)/2)</f>
        <v>100894.05430000002</v>
      </c>
      <c r="R212" s="255">
        <f t="shared" si="37"/>
        <v>1798.0326500000006</v>
      </c>
      <c r="S212" s="256">
        <f t="shared" si="38"/>
        <v>1940.2702750000003</v>
      </c>
      <c r="T212" s="246">
        <f t="shared" si="28"/>
        <v>0.64294557069819491</v>
      </c>
      <c r="U212" s="264"/>
      <c r="V212" s="265"/>
      <c r="X212" s="306">
        <v>200000</v>
      </c>
      <c r="Y212" s="306">
        <f t="shared" si="29"/>
        <v>124000</v>
      </c>
      <c r="Z212" s="312">
        <f t="shared" si="30"/>
        <v>2384.6153846153848</v>
      </c>
      <c r="AA212" s="306">
        <f t="shared" si="31"/>
        <v>96000</v>
      </c>
      <c r="AB212" s="317">
        <f t="shared" si="41"/>
        <v>1846.1538461538462</v>
      </c>
      <c r="AC212" s="834"/>
      <c r="AD212" s="834"/>
      <c r="AE212" s="835"/>
      <c r="AH212" s="49">
        <v>0.56000000000000005</v>
      </c>
      <c r="AJ212" s="226">
        <v>0.62</v>
      </c>
      <c r="AK212" s="226">
        <v>0.48</v>
      </c>
      <c r="AM212" s="286"/>
      <c r="AN212" s="287"/>
      <c r="AO212" s="295"/>
      <c r="AP212" s="296"/>
      <c r="AS212" s="194">
        <f>+AB212/Z212</f>
        <v>0.77419354838709675</v>
      </c>
    </row>
    <row r="213" spans="1:45" hidden="1" outlineLevel="1" x14ac:dyDescent="0.25">
      <c r="A213" s="192"/>
      <c r="B213" s="192"/>
      <c r="D213" s="192"/>
      <c r="E213" t="s">
        <v>366</v>
      </c>
      <c r="F213" s="234">
        <f>+SUMIF(A78:A85,"&gt;"&amp;E198,F78:F85)</f>
        <v>0.24225000000000002</v>
      </c>
      <c r="G213" s="3" t="s">
        <v>365</v>
      </c>
      <c r="H213" s="234">
        <f>+SUMIF(M78:M85,"&gt;"&amp;DATEVALUE("31/12/"&amp;E198),N78:N85)/100</f>
        <v>0.17900000000000002</v>
      </c>
      <c r="I213" s="226"/>
      <c r="N213" s="268">
        <f>+O212</f>
        <v>156924.72100000002</v>
      </c>
      <c r="O213" s="269">
        <f>+N214-1</f>
        <v>174255.02100000001</v>
      </c>
      <c r="P213" s="255">
        <f t="shared" si="36"/>
        <v>100894.05430000002</v>
      </c>
      <c r="Q213" s="256">
        <f>+H208</f>
        <v>108290.4108</v>
      </c>
      <c r="R213" s="255">
        <f t="shared" si="37"/>
        <v>1940.2702750000003</v>
      </c>
      <c r="S213" s="256">
        <f t="shared" si="38"/>
        <v>2082.5079000000001</v>
      </c>
      <c r="T213" s="246">
        <f t="shared" si="28"/>
        <v>0.6214478651952301</v>
      </c>
      <c r="U213" s="264"/>
      <c r="V213" s="265"/>
      <c r="X213" s="307" t="s">
        <v>398</v>
      </c>
      <c r="Y213" s="307" t="str">
        <f>+"&gt;$"&amp;ROUND((X212+20000)*AJ213,0)</f>
        <v>&gt;$129800</v>
      </c>
      <c r="Z213" s="313" t="str">
        <f>+"$"&amp;ROUND((X212+20000)*AJ213/52,0)&amp;"+"</f>
        <v>$2496+</v>
      </c>
      <c r="AA213" s="307" t="str">
        <f>+"&gt;$"&amp;ROUND((X212+20000)*AK213,0)</f>
        <v>&gt;$99000</v>
      </c>
      <c r="AB213" s="318" t="str">
        <f>+"$"&amp;ROUND((X212+20000)*AK213/52,0)&amp;"+"</f>
        <v>$1904+</v>
      </c>
      <c r="AC213" s="836"/>
      <c r="AD213" s="836"/>
      <c r="AE213" s="837"/>
      <c r="AH213" s="49">
        <v>0.65</v>
      </c>
      <c r="AJ213" s="226">
        <v>0.59</v>
      </c>
      <c r="AK213" s="226">
        <v>0.45</v>
      </c>
      <c r="AM213" s="288">
        <f>+E187</f>
        <v>2340</v>
      </c>
      <c r="AN213" s="289">
        <f>+I187</f>
        <v>1354</v>
      </c>
      <c r="AO213" s="297">
        <f>+AM213*52/$X212</f>
        <v>0.60840000000000005</v>
      </c>
      <c r="AP213" s="298">
        <f>+AN213*52/$X212</f>
        <v>0.35204000000000002</v>
      </c>
    </row>
    <row r="214" spans="1:45" hidden="1" outlineLevel="1" x14ac:dyDescent="0.25">
      <c r="A214" s="192"/>
      <c r="B214" s="192"/>
      <c r="D214" s="192"/>
      <c r="F214" s="225"/>
      <c r="G214" s="225"/>
      <c r="I214" s="226"/>
      <c r="N214" s="268">
        <f>+E209</f>
        <v>174256.02100000001</v>
      </c>
      <c r="O214" s="269">
        <f>+N214+((N216-N214)/2)</f>
        <v>204674.22100000002</v>
      </c>
      <c r="P214" s="255">
        <f t="shared" si="36"/>
        <v>108290.4108</v>
      </c>
      <c r="Q214" s="256">
        <f>+Q213+((Q215-Q213)/2)</f>
        <v>120121.35135000001</v>
      </c>
      <c r="R214" s="255">
        <f t="shared" si="37"/>
        <v>2082.5079000000001</v>
      </c>
      <c r="S214" s="256">
        <f t="shared" si="38"/>
        <v>2310.0259875000002</v>
      </c>
      <c r="T214" s="246">
        <f t="shared" si="28"/>
        <v>0.58689047777052494</v>
      </c>
      <c r="U214" s="782" t="s">
        <v>372</v>
      </c>
      <c r="V214" s="783"/>
      <c r="AD214" s="299"/>
    </row>
    <row r="215" spans="1:45" hidden="1" outlineLevel="1" x14ac:dyDescent="0.25">
      <c r="A215" s="192"/>
      <c r="B215" s="192"/>
      <c r="D215" s="192"/>
      <c r="E215" t="s">
        <v>371</v>
      </c>
      <c r="F215" s="240">
        <v>0.47</v>
      </c>
      <c r="G215" s="225"/>
      <c r="I215" s="226"/>
      <c r="N215" s="268">
        <f>+O214</f>
        <v>204674.22100000002</v>
      </c>
      <c r="O215" s="269">
        <f>+N216-1</f>
        <v>235091.421</v>
      </c>
      <c r="P215" s="255">
        <f>+Q214</f>
        <v>120121.35135000001</v>
      </c>
      <c r="Q215" s="256">
        <f>+H209</f>
        <v>131952.29190000001</v>
      </c>
      <c r="R215" s="255">
        <f t="shared" si="37"/>
        <v>2310.0259875000002</v>
      </c>
      <c r="S215" s="256">
        <f t="shared" si="38"/>
        <v>2537.5440750000002</v>
      </c>
      <c r="T215" s="246">
        <f t="shared" si="28"/>
        <v>0.56128076192112519</v>
      </c>
      <c r="U215" s="264"/>
      <c r="V215" s="265"/>
      <c r="AR215" s="3" t="s">
        <v>688</v>
      </c>
      <c r="AS215" s="49">
        <f>+AVERAGE(AS201:AS212)</f>
        <v>0.65816049654155995</v>
      </c>
    </row>
    <row r="216" spans="1:45" hidden="1" outlineLevel="1" x14ac:dyDescent="0.25">
      <c r="A216" s="192"/>
      <c r="B216" s="192"/>
      <c r="D216" s="192"/>
      <c r="E216" t="s">
        <v>80</v>
      </c>
      <c r="F216" s="240">
        <v>0.92</v>
      </c>
      <c r="G216" s="225"/>
      <c r="I216" s="226"/>
      <c r="N216" s="268">
        <f>+E210</f>
        <v>235092.421</v>
      </c>
      <c r="O216" s="269">
        <v>220000</v>
      </c>
      <c r="P216" s="255">
        <f>+Q215</f>
        <v>131952.29190000001</v>
      </c>
      <c r="Q216" s="256">
        <f>+Q215+((P217-Q215)/2)</f>
        <v>148918.69395000002</v>
      </c>
      <c r="R216" s="255">
        <f t="shared" si="37"/>
        <v>2537.5440750000002</v>
      </c>
      <c r="S216" s="256">
        <f t="shared" si="38"/>
        <v>2863.8210375000003</v>
      </c>
      <c r="T216" s="246">
        <f t="shared" si="28"/>
        <v>0.67690315431818193</v>
      </c>
      <c r="U216" s="264"/>
      <c r="V216" s="265"/>
      <c r="AR216" s="3"/>
      <c r="AS216" s="49"/>
    </row>
    <row r="217" spans="1:45" hidden="1" outlineLevel="1" x14ac:dyDescent="0.25">
      <c r="A217" s="192"/>
      <c r="B217" s="192"/>
      <c r="D217" s="192"/>
      <c r="F217" s="225"/>
      <c r="G217" s="225"/>
      <c r="I217" s="226"/>
      <c r="N217" s="230" t="str">
        <f>+"&gt;  "</f>
        <v xml:space="preserve">&gt;  </v>
      </c>
      <c r="O217" s="232">
        <f>+O216</f>
        <v>220000</v>
      </c>
      <c r="P217" s="784">
        <f>+H210</f>
        <v>165885.09600000002</v>
      </c>
      <c r="Q217" s="785"/>
      <c r="R217" s="784">
        <f t="shared" si="37"/>
        <v>3190.0980000000004</v>
      </c>
      <c r="S217" s="785"/>
      <c r="T217" s="247"/>
      <c r="U217" s="248"/>
      <c r="V217" s="249"/>
    </row>
    <row r="218" spans="1:45" hidden="1" outlineLevel="1" x14ac:dyDescent="0.25">
      <c r="A218" s="192"/>
      <c r="B218" s="192"/>
      <c r="D218" s="192"/>
      <c r="F218" s="225"/>
      <c r="G218" s="225"/>
      <c r="I218" s="226"/>
      <c r="AQ218" s="442"/>
      <c r="AR218" s="442"/>
    </row>
    <row r="219" spans="1:45" hidden="1" outlineLevel="1" x14ac:dyDescent="0.25">
      <c r="A219" s="192"/>
      <c r="B219" s="192"/>
      <c r="D219" s="192"/>
      <c r="F219" s="225"/>
      <c r="G219" s="225"/>
      <c r="I219" s="226"/>
    </row>
    <row r="220" spans="1:45" collapsed="1" x14ac:dyDescent="0.25">
      <c r="A220" s="192"/>
      <c r="B220" s="192"/>
      <c r="D220" s="192"/>
      <c r="F220" s="225"/>
      <c r="G220" s="225"/>
      <c r="I220" s="226"/>
    </row>
    <row r="221" spans="1:45" x14ac:dyDescent="0.25">
      <c r="N221" s="229"/>
      <c r="O221" s="229"/>
      <c r="P221" s="229"/>
    </row>
    <row r="222" spans="1:45" x14ac:dyDescent="0.25">
      <c r="A222" s="10" t="s">
        <v>705</v>
      </c>
      <c r="G222" s="228" t="s">
        <v>840</v>
      </c>
      <c r="J222" s="11" t="s">
        <v>654</v>
      </c>
      <c r="N222" s="229"/>
      <c r="O222" s="229"/>
      <c r="P222" s="229"/>
    </row>
    <row r="223" spans="1:45" hidden="1" outlineLevel="1" x14ac:dyDescent="0.25"/>
    <row r="224" spans="1:45" s="4" customFormat="1" ht="12.75" hidden="1" outlineLevel="1" x14ac:dyDescent="0.2">
      <c r="A224" s="4" t="s">
        <v>279</v>
      </c>
      <c r="B224" s="415">
        <v>7.0000000000000007E-2</v>
      </c>
      <c r="C224" s="6" t="s">
        <v>285</v>
      </c>
      <c r="D224" s="416">
        <v>1000</v>
      </c>
      <c r="E224" s="6" t="s">
        <v>281</v>
      </c>
      <c r="F224" s="4" t="s">
        <v>282</v>
      </c>
      <c r="G224" s="416">
        <f>+B248-(2*D224)</f>
        <v>52055.904761904763</v>
      </c>
      <c r="H224" s="4" t="s">
        <v>286</v>
      </c>
      <c r="I224" s="417">
        <v>10</v>
      </c>
    </row>
    <row r="225" spans="1:23" hidden="1" outlineLevel="1" x14ac:dyDescent="0.25"/>
    <row r="226" spans="1:23" hidden="1" outlineLevel="1" x14ac:dyDescent="0.25">
      <c r="A226" s="195" t="s">
        <v>287</v>
      </c>
      <c r="B226" s="1" t="s">
        <v>280</v>
      </c>
    </row>
    <row r="227" spans="1:23" hidden="1" outlineLevel="1" x14ac:dyDescent="0.25">
      <c r="A227" s="196" t="s">
        <v>188</v>
      </c>
      <c r="B227" s="190">
        <f>+I224</f>
        <v>10</v>
      </c>
      <c r="C227" s="190">
        <f>+B227+1</f>
        <v>11</v>
      </c>
      <c r="D227" s="190">
        <f t="shared" ref="D227:T227" si="42">+C227+1</f>
        <v>12</v>
      </c>
      <c r="E227" s="190">
        <f t="shared" si="42"/>
        <v>13</v>
      </c>
      <c r="F227" s="190">
        <f t="shared" si="42"/>
        <v>14</v>
      </c>
      <c r="G227" s="190">
        <f t="shared" si="42"/>
        <v>15</v>
      </c>
      <c r="H227" s="190">
        <f t="shared" si="42"/>
        <v>16</v>
      </c>
      <c r="I227" s="190">
        <f t="shared" si="42"/>
        <v>17</v>
      </c>
      <c r="J227" s="190">
        <f t="shared" si="42"/>
        <v>18</v>
      </c>
      <c r="K227" s="190">
        <f t="shared" si="42"/>
        <v>19</v>
      </c>
      <c r="L227" s="190">
        <f t="shared" si="42"/>
        <v>20</v>
      </c>
      <c r="M227" s="190">
        <f t="shared" si="42"/>
        <v>21</v>
      </c>
      <c r="N227" s="190">
        <f t="shared" si="42"/>
        <v>22</v>
      </c>
      <c r="O227" s="190">
        <f t="shared" si="42"/>
        <v>23</v>
      </c>
      <c r="P227" s="190">
        <f t="shared" si="42"/>
        <v>24</v>
      </c>
      <c r="Q227" s="190">
        <f>+P227+1</f>
        <v>25</v>
      </c>
      <c r="R227" s="190">
        <f t="shared" si="42"/>
        <v>26</v>
      </c>
      <c r="S227" s="190">
        <f t="shared" si="42"/>
        <v>27</v>
      </c>
      <c r="T227" s="190">
        <f t="shared" si="42"/>
        <v>28</v>
      </c>
      <c r="U227" s="190">
        <f>+T227+1</f>
        <v>29</v>
      </c>
      <c r="V227" s="190">
        <f>+U227+1</f>
        <v>30</v>
      </c>
      <c r="W227" s="190">
        <f>+V227+1</f>
        <v>31</v>
      </c>
    </row>
    <row r="228" spans="1:23" hidden="1" outlineLevel="1" x14ac:dyDescent="0.25">
      <c r="A228" s="197">
        <f>+G224</f>
        <v>52055.904761904763</v>
      </c>
      <c r="B228" s="193">
        <f t="shared" ref="B228:B243" si="43">+$A228*(1-(1+$B$224)^-B$227)/$B$224</f>
        <v>365618.89178225986</v>
      </c>
      <c r="C228" s="193">
        <f t="shared" ref="C228:T242" si="44">+$A228*(1-(1+$B$224)^-C$227)/$B$224</f>
        <v>390350.27714407915</v>
      </c>
      <c r="D228" s="193">
        <f t="shared" si="44"/>
        <v>413463.72140746156</v>
      </c>
      <c r="E228" s="193">
        <f t="shared" si="44"/>
        <v>435065.07118632365</v>
      </c>
      <c r="F228" s="193">
        <f t="shared" si="44"/>
        <v>455253.24854974617</v>
      </c>
      <c r="G228" s="193">
        <f t="shared" si="44"/>
        <v>474120.70402958029</v>
      </c>
      <c r="H228" s="193">
        <f t="shared" si="44"/>
        <v>491753.83999204211</v>
      </c>
      <c r="I228" s="193">
        <f t="shared" si="44"/>
        <v>508233.40631209989</v>
      </c>
      <c r="J228" s="193">
        <f t="shared" si="44"/>
        <v>523634.87016262114</v>
      </c>
      <c r="K228" s="193">
        <f t="shared" si="44"/>
        <v>538028.76161170634</v>
      </c>
      <c r="L228" s="193">
        <f t="shared" si="44"/>
        <v>551480.99661085161</v>
      </c>
      <c r="M228" s="193">
        <f t="shared" si="44"/>
        <v>564053.17885304324</v>
      </c>
      <c r="N228" s="193">
        <f t="shared" si="44"/>
        <v>575802.88188312901</v>
      </c>
      <c r="O228" s="193">
        <f t="shared" si="44"/>
        <v>586783.91275236802</v>
      </c>
      <c r="P228" s="193">
        <f t="shared" si="44"/>
        <v>597046.55842455395</v>
      </c>
      <c r="Q228" s="193">
        <f t="shared" si="44"/>
        <v>606637.81606211106</v>
      </c>
      <c r="R228" s="193">
        <f t="shared" si="44"/>
        <v>615601.60824674368</v>
      </c>
      <c r="S228" s="193">
        <f t="shared" si="44"/>
        <v>623978.98412023229</v>
      </c>
      <c r="T228" s="193">
        <f t="shared" si="44"/>
        <v>631808.30736648326</v>
      </c>
      <c r="U228" s="193">
        <f t="shared" ref="U228:W243" si="45">+$A228*(1-(1+$B$224)^-U$227)/$B$224</f>
        <v>639125.43189568957</v>
      </c>
      <c r="V228" s="193">
        <f t="shared" si="45"/>
        <v>645963.86603513488</v>
      </c>
      <c r="W228" s="193">
        <f t="shared" si="45"/>
        <v>652354.92597854184</v>
      </c>
    </row>
    <row r="229" spans="1:23" hidden="1" outlineLevel="1" x14ac:dyDescent="0.25">
      <c r="A229" s="198">
        <f>+A228+$D$224</f>
        <v>53055.904761904763</v>
      </c>
      <c r="B229" s="193">
        <f t="shared" si="43"/>
        <v>372642.47332319245</v>
      </c>
      <c r="C229" s="193">
        <f t="shared" si="44"/>
        <v>397848.95148139936</v>
      </c>
      <c r="D229" s="193">
        <f t="shared" si="44"/>
        <v>421406.40770402248</v>
      </c>
      <c r="E229" s="193">
        <f t="shared" si="44"/>
        <v>443422.72193077311</v>
      </c>
      <c r="F229" s="193">
        <f t="shared" si="44"/>
        <v>463998.71653521294</v>
      </c>
      <c r="G229" s="193">
        <f t="shared" si="44"/>
        <v>483228.61803468951</v>
      </c>
      <c r="H229" s="193">
        <f t="shared" si="44"/>
        <v>501200.48859494785</v>
      </c>
      <c r="I229" s="193">
        <f t="shared" si="44"/>
        <v>517996.62930546969</v>
      </c>
      <c r="J229" s="193">
        <f t="shared" si="44"/>
        <v>533693.95707231259</v>
      </c>
      <c r="K229" s="193">
        <f t="shared" si="44"/>
        <v>548364.35685440863</v>
      </c>
      <c r="L229" s="193">
        <f t="shared" si="44"/>
        <v>562075.01085636776</v>
      </c>
      <c r="M229" s="193">
        <f t="shared" si="44"/>
        <v>574888.70618530142</v>
      </c>
      <c r="N229" s="193">
        <f t="shared" si="44"/>
        <v>586864.12238056655</v>
      </c>
      <c r="O229" s="193">
        <f t="shared" si="44"/>
        <v>598056.1001331507</v>
      </c>
      <c r="P229" s="193">
        <f t="shared" si="44"/>
        <v>608515.89242528554</v>
      </c>
      <c r="Q229" s="193">
        <f t="shared" si="44"/>
        <v>618291.39924036467</v>
      </c>
      <c r="R229" s="193">
        <f t="shared" si="44"/>
        <v>627427.38691800891</v>
      </c>
      <c r="S229" s="193">
        <f t="shared" si="44"/>
        <v>635965.69315879792</v>
      </c>
      <c r="T229" s="193">
        <f t="shared" si="44"/>
        <v>643945.41861747904</v>
      </c>
      <c r="U229" s="193">
        <f t="shared" si="45"/>
        <v>651403.10596204095</v>
      </c>
      <c r="V229" s="193">
        <f t="shared" si="45"/>
        <v>658372.90721864079</v>
      </c>
      <c r="W229" s="193">
        <f t="shared" si="45"/>
        <v>664886.74016873422</v>
      </c>
    </row>
    <row r="230" spans="1:23" hidden="1" outlineLevel="1" x14ac:dyDescent="0.25">
      <c r="A230" s="198">
        <f t="shared" ref="A230:A243" si="46">+A229+$D$224</f>
        <v>54055.904761904763</v>
      </c>
      <c r="B230" s="193">
        <f t="shared" si="43"/>
        <v>379666.05486412504</v>
      </c>
      <c r="C230" s="193">
        <f t="shared" si="44"/>
        <v>405347.62581871951</v>
      </c>
      <c r="D230" s="193">
        <f t="shared" si="44"/>
        <v>429349.0940005834</v>
      </c>
      <c r="E230" s="193">
        <f t="shared" si="44"/>
        <v>451780.37267522258</v>
      </c>
      <c r="F230" s="193">
        <f t="shared" si="44"/>
        <v>472744.18452067982</v>
      </c>
      <c r="G230" s="193">
        <f t="shared" si="44"/>
        <v>492336.53203979862</v>
      </c>
      <c r="H230" s="193">
        <f t="shared" si="44"/>
        <v>510647.13719785353</v>
      </c>
      <c r="I230" s="193">
        <f t="shared" si="44"/>
        <v>527759.8522988396</v>
      </c>
      <c r="J230" s="193">
        <f t="shared" si="44"/>
        <v>543753.04398200405</v>
      </c>
      <c r="K230" s="193">
        <f t="shared" si="44"/>
        <v>558699.95209711103</v>
      </c>
      <c r="L230" s="193">
        <f t="shared" si="44"/>
        <v>572669.02510188404</v>
      </c>
      <c r="M230" s="193">
        <f t="shared" si="44"/>
        <v>585724.23351755948</v>
      </c>
      <c r="N230" s="193">
        <f t="shared" si="44"/>
        <v>597925.36287800397</v>
      </c>
      <c r="O230" s="193">
        <f t="shared" si="44"/>
        <v>609328.28751393338</v>
      </c>
      <c r="P230" s="193">
        <f t="shared" si="44"/>
        <v>619985.226426017</v>
      </c>
      <c r="Q230" s="193">
        <f t="shared" si="44"/>
        <v>629944.98241861851</v>
      </c>
      <c r="R230" s="193">
        <f t="shared" si="44"/>
        <v>639253.16558927402</v>
      </c>
      <c r="S230" s="193">
        <f t="shared" si="44"/>
        <v>647952.40219736344</v>
      </c>
      <c r="T230" s="193">
        <f t="shared" si="44"/>
        <v>656082.52986847493</v>
      </c>
      <c r="U230" s="193">
        <f t="shared" si="45"/>
        <v>663680.78002839221</v>
      </c>
      <c r="V230" s="193">
        <f t="shared" si="45"/>
        <v>670781.94840214658</v>
      </c>
      <c r="W230" s="193">
        <f t="shared" si="45"/>
        <v>677418.5543589266</v>
      </c>
    </row>
    <row r="231" spans="1:23" hidden="1" outlineLevel="1" x14ac:dyDescent="0.25">
      <c r="A231" s="198">
        <f t="shared" si="46"/>
        <v>55055.904761904763</v>
      </c>
      <c r="B231" s="193">
        <f t="shared" si="43"/>
        <v>386689.63640505768</v>
      </c>
      <c r="C231" s="193">
        <f t="shared" si="44"/>
        <v>412846.30015603971</v>
      </c>
      <c r="D231" s="193">
        <f t="shared" si="44"/>
        <v>437291.78029714432</v>
      </c>
      <c r="E231" s="193">
        <f t="shared" si="44"/>
        <v>460138.02341967204</v>
      </c>
      <c r="F231" s="193">
        <f t="shared" si="44"/>
        <v>481489.65250614652</v>
      </c>
      <c r="G231" s="193">
        <f t="shared" si="44"/>
        <v>501444.44604490779</v>
      </c>
      <c r="H231" s="193">
        <f t="shared" si="44"/>
        <v>520093.78580075933</v>
      </c>
      <c r="I231" s="193">
        <f t="shared" si="44"/>
        <v>537523.0752922094</v>
      </c>
      <c r="J231" s="193">
        <f t="shared" si="44"/>
        <v>553812.1308916955</v>
      </c>
      <c r="K231" s="193">
        <f t="shared" si="44"/>
        <v>569035.54733981332</v>
      </c>
      <c r="L231" s="193">
        <f t="shared" si="44"/>
        <v>583263.03934740019</v>
      </c>
      <c r="M231" s="193">
        <f t="shared" si="44"/>
        <v>596559.76084981754</v>
      </c>
      <c r="N231" s="193">
        <f t="shared" si="44"/>
        <v>608986.60337544139</v>
      </c>
      <c r="O231" s="193">
        <f t="shared" si="44"/>
        <v>620600.47489471606</v>
      </c>
      <c r="P231" s="193">
        <f t="shared" si="44"/>
        <v>631454.56042674847</v>
      </c>
      <c r="Q231" s="193">
        <f t="shared" si="44"/>
        <v>641598.56559687224</v>
      </c>
      <c r="R231" s="193">
        <f t="shared" si="44"/>
        <v>651078.94426053914</v>
      </c>
      <c r="S231" s="193">
        <f t="shared" si="44"/>
        <v>659939.11123592895</v>
      </c>
      <c r="T231" s="193">
        <f t="shared" si="44"/>
        <v>668219.6411194707</v>
      </c>
      <c r="U231" s="193">
        <f t="shared" si="45"/>
        <v>675958.45409474347</v>
      </c>
      <c r="V231" s="193">
        <f t="shared" si="45"/>
        <v>683190.98958565248</v>
      </c>
      <c r="W231" s="193">
        <f t="shared" si="45"/>
        <v>689950.36854911898</v>
      </c>
    </row>
    <row r="232" spans="1:23" hidden="1" outlineLevel="1" x14ac:dyDescent="0.25">
      <c r="A232" s="198">
        <f t="shared" si="46"/>
        <v>56055.904761904763</v>
      </c>
      <c r="B232" s="193">
        <f t="shared" si="43"/>
        <v>393713.21794599027</v>
      </c>
      <c r="C232" s="193">
        <f t="shared" si="44"/>
        <v>420344.97449335991</v>
      </c>
      <c r="D232" s="193">
        <f t="shared" si="44"/>
        <v>445234.46659370523</v>
      </c>
      <c r="E232" s="193">
        <f t="shared" si="44"/>
        <v>468495.6741641215</v>
      </c>
      <c r="F232" s="193">
        <f t="shared" si="44"/>
        <v>490235.1204916134</v>
      </c>
      <c r="G232" s="193">
        <f t="shared" si="44"/>
        <v>510552.3600500169</v>
      </c>
      <c r="H232" s="193">
        <f t="shared" si="44"/>
        <v>529540.43440366513</v>
      </c>
      <c r="I232" s="193">
        <f t="shared" si="44"/>
        <v>547286.29828557919</v>
      </c>
      <c r="J232" s="193">
        <f t="shared" si="44"/>
        <v>563871.21780138696</v>
      </c>
      <c r="K232" s="193">
        <f t="shared" si="44"/>
        <v>579371.1425825156</v>
      </c>
      <c r="L232" s="193">
        <f t="shared" si="44"/>
        <v>593857.05359291635</v>
      </c>
      <c r="M232" s="193">
        <f t="shared" si="44"/>
        <v>607395.28818207572</v>
      </c>
      <c r="N232" s="193">
        <f t="shared" si="44"/>
        <v>620047.84387287893</v>
      </c>
      <c r="O232" s="193">
        <f t="shared" si="44"/>
        <v>631872.66227549873</v>
      </c>
      <c r="P232" s="193">
        <f t="shared" si="44"/>
        <v>642923.89442747994</v>
      </c>
      <c r="Q232" s="193">
        <f t="shared" si="44"/>
        <v>653252.14877512585</v>
      </c>
      <c r="R232" s="193">
        <f t="shared" si="44"/>
        <v>662904.72293180437</v>
      </c>
      <c r="S232" s="193">
        <f t="shared" si="44"/>
        <v>671925.82027449459</v>
      </c>
      <c r="T232" s="193">
        <f t="shared" si="44"/>
        <v>680356.75237046659</v>
      </c>
      <c r="U232" s="193">
        <f t="shared" si="45"/>
        <v>688236.12816109473</v>
      </c>
      <c r="V232" s="193">
        <f t="shared" si="45"/>
        <v>695600.03076915827</v>
      </c>
      <c r="W232" s="193">
        <f t="shared" si="45"/>
        <v>702482.18273931136</v>
      </c>
    </row>
    <row r="233" spans="1:23" hidden="1" outlineLevel="1" x14ac:dyDescent="0.25">
      <c r="A233" s="198">
        <f t="shared" si="46"/>
        <v>57055.904761904763</v>
      </c>
      <c r="B233" s="193">
        <f t="shared" si="43"/>
        <v>400736.79948692286</v>
      </c>
      <c r="C233" s="193">
        <f t="shared" si="44"/>
        <v>427843.64883068012</v>
      </c>
      <c r="D233" s="193">
        <f t="shared" si="44"/>
        <v>453177.15289026615</v>
      </c>
      <c r="E233" s="193">
        <f t="shared" si="44"/>
        <v>476853.32490857091</v>
      </c>
      <c r="F233" s="193">
        <f t="shared" si="44"/>
        <v>498980.58847708011</v>
      </c>
      <c r="G233" s="193">
        <f t="shared" si="44"/>
        <v>519660.27405512606</v>
      </c>
      <c r="H233" s="193">
        <f t="shared" si="44"/>
        <v>538987.08300657081</v>
      </c>
      <c r="I233" s="193">
        <f t="shared" si="44"/>
        <v>557049.52127894911</v>
      </c>
      <c r="J233" s="193">
        <f t="shared" si="44"/>
        <v>573930.30471107841</v>
      </c>
      <c r="K233" s="193">
        <f t="shared" si="44"/>
        <v>589706.73782521789</v>
      </c>
      <c r="L233" s="193">
        <f t="shared" si="44"/>
        <v>604451.0678384325</v>
      </c>
      <c r="M233" s="193">
        <f t="shared" si="44"/>
        <v>618230.81551433378</v>
      </c>
      <c r="N233" s="193">
        <f t="shared" si="44"/>
        <v>631109.08437031636</v>
      </c>
      <c r="O233" s="193">
        <f t="shared" si="44"/>
        <v>643144.84965628141</v>
      </c>
      <c r="P233" s="193">
        <f t="shared" si="44"/>
        <v>654393.22842821141</v>
      </c>
      <c r="Q233" s="193">
        <f t="shared" si="44"/>
        <v>664905.7319533797</v>
      </c>
      <c r="R233" s="193">
        <f t="shared" si="44"/>
        <v>674730.50160306948</v>
      </c>
      <c r="S233" s="193">
        <f t="shared" si="44"/>
        <v>683912.52931306011</v>
      </c>
      <c r="T233" s="193">
        <f t="shared" si="44"/>
        <v>692493.86362146249</v>
      </c>
      <c r="U233" s="193">
        <f t="shared" si="45"/>
        <v>700513.80222744599</v>
      </c>
      <c r="V233" s="193">
        <f t="shared" si="45"/>
        <v>708009.07195266418</v>
      </c>
      <c r="W233" s="193">
        <f t="shared" si="45"/>
        <v>715013.99692950374</v>
      </c>
    </row>
    <row r="234" spans="1:23" hidden="1" outlineLevel="1" x14ac:dyDescent="0.25">
      <c r="A234" s="198">
        <f t="shared" si="46"/>
        <v>58055.904761904763</v>
      </c>
      <c r="B234" s="193">
        <f t="shared" si="43"/>
        <v>407760.38102785544</v>
      </c>
      <c r="C234" s="193">
        <f t="shared" si="44"/>
        <v>435342.32316800032</v>
      </c>
      <c r="D234" s="193">
        <f t="shared" si="44"/>
        <v>461119.83918682707</v>
      </c>
      <c r="E234" s="193">
        <f t="shared" si="44"/>
        <v>485210.97565302037</v>
      </c>
      <c r="F234" s="193">
        <f t="shared" si="44"/>
        <v>507726.05646254687</v>
      </c>
      <c r="G234" s="193">
        <f t="shared" si="44"/>
        <v>528768.18806023512</v>
      </c>
      <c r="H234" s="193">
        <f t="shared" si="44"/>
        <v>548433.7316094765</v>
      </c>
      <c r="I234" s="193">
        <f t="shared" si="44"/>
        <v>566812.7442723189</v>
      </c>
      <c r="J234" s="193">
        <f t="shared" si="44"/>
        <v>583989.39162076986</v>
      </c>
      <c r="K234" s="193">
        <f t="shared" si="44"/>
        <v>600042.33306792018</v>
      </c>
      <c r="L234" s="193">
        <f t="shared" si="44"/>
        <v>615045.08208394866</v>
      </c>
      <c r="M234" s="193">
        <f t="shared" si="44"/>
        <v>629066.34284659184</v>
      </c>
      <c r="N234" s="193">
        <f t="shared" si="44"/>
        <v>642170.32486775389</v>
      </c>
      <c r="O234" s="193">
        <f t="shared" si="44"/>
        <v>654417.03703706409</v>
      </c>
      <c r="P234" s="193">
        <f t="shared" si="44"/>
        <v>665862.56242894288</v>
      </c>
      <c r="Q234" s="193">
        <f t="shared" si="44"/>
        <v>676559.31513163343</v>
      </c>
      <c r="R234" s="193">
        <f t="shared" si="44"/>
        <v>686556.28027433471</v>
      </c>
      <c r="S234" s="193">
        <f t="shared" si="44"/>
        <v>695899.23835162562</v>
      </c>
      <c r="T234" s="193">
        <f t="shared" si="44"/>
        <v>704630.97487245838</v>
      </c>
      <c r="U234" s="193">
        <f t="shared" si="45"/>
        <v>712791.47629379726</v>
      </c>
      <c r="V234" s="193">
        <f t="shared" si="45"/>
        <v>720418.11313617008</v>
      </c>
      <c r="W234" s="193">
        <f t="shared" si="45"/>
        <v>727545.81111969613</v>
      </c>
    </row>
    <row r="235" spans="1:23" hidden="1" outlineLevel="1" x14ac:dyDescent="0.25">
      <c r="A235" s="198">
        <f t="shared" si="46"/>
        <v>59055.904761904763</v>
      </c>
      <c r="B235" s="193">
        <f t="shared" si="43"/>
        <v>414783.96256878803</v>
      </c>
      <c r="C235" s="193">
        <f t="shared" si="44"/>
        <v>442840.99750532047</v>
      </c>
      <c r="D235" s="193">
        <f t="shared" si="44"/>
        <v>469062.52548338799</v>
      </c>
      <c r="E235" s="193">
        <f t="shared" si="44"/>
        <v>493568.62639746984</v>
      </c>
      <c r="F235" s="193">
        <f t="shared" si="44"/>
        <v>516471.52444801369</v>
      </c>
      <c r="G235" s="193">
        <f t="shared" si="44"/>
        <v>537876.10206534434</v>
      </c>
      <c r="H235" s="193">
        <f t="shared" si="44"/>
        <v>557880.3802123823</v>
      </c>
      <c r="I235" s="193">
        <f t="shared" si="44"/>
        <v>576575.96726568881</v>
      </c>
      <c r="J235" s="193">
        <f t="shared" si="44"/>
        <v>594048.47853046132</v>
      </c>
      <c r="K235" s="193">
        <f t="shared" si="44"/>
        <v>610377.92831062246</v>
      </c>
      <c r="L235" s="193">
        <f t="shared" si="44"/>
        <v>625639.09632946481</v>
      </c>
      <c r="M235" s="193">
        <f t="shared" si="44"/>
        <v>639901.87017885002</v>
      </c>
      <c r="N235" s="193">
        <f t="shared" si="44"/>
        <v>653231.56536519132</v>
      </c>
      <c r="O235" s="193">
        <f t="shared" si="44"/>
        <v>665689.22441784677</v>
      </c>
      <c r="P235" s="193">
        <f t="shared" si="44"/>
        <v>677331.89642967447</v>
      </c>
      <c r="Q235" s="193">
        <f t="shared" si="44"/>
        <v>688212.89830988704</v>
      </c>
      <c r="R235" s="193">
        <f t="shared" si="44"/>
        <v>698382.05894559983</v>
      </c>
      <c r="S235" s="193">
        <f t="shared" si="44"/>
        <v>707885.94739019126</v>
      </c>
      <c r="T235" s="193">
        <f t="shared" si="44"/>
        <v>716768.08612345415</v>
      </c>
      <c r="U235" s="193">
        <f t="shared" si="45"/>
        <v>725069.15036014863</v>
      </c>
      <c r="V235" s="193">
        <f t="shared" si="45"/>
        <v>732827.15431967599</v>
      </c>
      <c r="W235" s="193">
        <f t="shared" si="45"/>
        <v>740077.62530988862</v>
      </c>
    </row>
    <row r="236" spans="1:23" hidden="1" outlineLevel="1" x14ac:dyDescent="0.25">
      <c r="A236" s="198">
        <f t="shared" si="46"/>
        <v>60055.904761904763</v>
      </c>
      <c r="B236" s="193">
        <f t="shared" si="43"/>
        <v>421807.54410972068</v>
      </c>
      <c r="C236" s="193">
        <f t="shared" si="44"/>
        <v>450339.67184264067</v>
      </c>
      <c r="D236" s="193">
        <f t="shared" si="44"/>
        <v>477005.21177994896</v>
      </c>
      <c r="E236" s="193">
        <f t="shared" si="44"/>
        <v>501926.27714191942</v>
      </c>
      <c r="F236" s="193">
        <f t="shared" si="44"/>
        <v>525216.99243348045</v>
      </c>
      <c r="G236" s="193">
        <f t="shared" si="44"/>
        <v>546984.01607045345</v>
      </c>
      <c r="H236" s="193">
        <f t="shared" si="44"/>
        <v>567327.0288152881</v>
      </c>
      <c r="I236" s="193">
        <f t="shared" si="44"/>
        <v>586339.19025905873</v>
      </c>
      <c r="J236" s="193">
        <f t="shared" si="44"/>
        <v>604107.56544015277</v>
      </c>
      <c r="K236" s="193">
        <f t="shared" si="44"/>
        <v>620713.52355332475</v>
      </c>
      <c r="L236" s="193">
        <f t="shared" si="44"/>
        <v>636233.11057498096</v>
      </c>
      <c r="M236" s="193">
        <f t="shared" si="44"/>
        <v>650737.39751110808</v>
      </c>
      <c r="N236" s="193">
        <f t="shared" si="44"/>
        <v>664292.80586262874</v>
      </c>
      <c r="O236" s="193">
        <f t="shared" si="44"/>
        <v>676961.41179862944</v>
      </c>
      <c r="P236" s="193">
        <f t="shared" si="44"/>
        <v>688801.23043040594</v>
      </c>
      <c r="Q236" s="193">
        <f t="shared" si="44"/>
        <v>699866.48148814077</v>
      </c>
      <c r="R236" s="193">
        <f t="shared" si="44"/>
        <v>710207.83761686494</v>
      </c>
      <c r="S236" s="193">
        <f t="shared" si="44"/>
        <v>719872.65642875677</v>
      </c>
      <c r="T236" s="193">
        <f t="shared" si="44"/>
        <v>728905.19737445004</v>
      </c>
      <c r="U236" s="193">
        <f t="shared" si="45"/>
        <v>737346.82442649978</v>
      </c>
      <c r="V236" s="193">
        <f t="shared" si="45"/>
        <v>745236.19550318189</v>
      </c>
      <c r="W236" s="193">
        <f t="shared" si="45"/>
        <v>752609.439500081</v>
      </c>
    </row>
    <row r="237" spans="1:23" hidden="1" outlineLevel="1" x14ac:dyDescent="0.25">
      <c r="A237" s="198">
        <f t="shared" si="46"/>
        <v>61055.904761904763</v>
      </c>
      <c r="B237" s="193">
        <f t="shared" si="43"/>
        <v>428831.12565065321</v>
      </c>
      <c r="C237" s="193">
        <f t="shared" si="44"/>
        <v>457838.34617996088</v>
      </c>
      <c r="D237" s="193">
        <f t="shared" si="44"/>
        <v>484947.89807650988</v>
      </c>
      <c r="E237" s="193">
        <f t="shared" si="44"/>
        <v>510283.92788636882</v>
      </c>
      <c r="F237" s="193">
        <f t="shared" si="44"/>
        <v>533962.46041894727</v>
      </c>
      <c r="G237" s="193">
        <f t="shared" si="44"/>
        <v>556091.93007556268</v>
      </c>
      <c r="H237" s="193">
        <f t="shared" si="44"/>
        <v>576773.67741819378</v>
      </c>
      <c r="I237" s="193">
        <f t="shared" si="44"/>
        <v>596102.41325242852</v>
      </c>
      <c r="J237" s="193">
        <f t="shared" si="44"/>
        <v>614166.65234984423</v>
      </c>
      <c r="K237" s="193">
        <f t="shared" si="44"/>
        <v>631049.11879602703</v>
      </c>
      <c r="L237" s="193">
        <f t="shared" si="44"/>
        <v>646827.12482049712</v>
      </c>
      <c r="M237" s="193">
        <f t="shared" si="44"/>
        <v>661572.92484336614</v>
      </c>
      <c r="N237" s="193">
        <f t="shared" si="44"/>
        <v>675354.04636006628</v>
      </c>
      <c r="O237" s="193">
        <f t="shared" si="44"/>
        <v>688233.59917941212</v>
      </c>
      <c r="P237" s="193">
        <f t="shared" si="44"/>
        <v>700270.56443113729</v>
      </c>
      <c r="Q237" s="193">
        <f t="shared" si="44"/>
        <v>711520.06466639449</v>
      </c>
      <c r="R237" s="193">
        <f t="shared" si="44"/>
        <v>722033.61628813017</v>
      </c>
      <c r="S237" s="193">
        <f t="shared" si="44"/>
        <v>731859.36546732241</v>
      </c>
      <c r="T237" s="193">
        <f t="shared" si="44"/>
        <v>741042.30862544582</v>
      </c>
      <c r="U237" s="193">
        <f t="shared" si="45"/>
        <v>749624.49849285104</v>
      </c>
      <c r="V237" s="193">
        <f t="shared" si="45"/>
        <v>757645.23668668768</v>
      </c>
      <c r="W237" s="193">
        <f t="shared" si="45"/>
        <v>765141.25369027338</v>
      </c>
    </row>
    <row r="238" spans="1:23" hidden="1" outlineLevel="1" x14ac:dyDescent="0.25">
      <c r="A238" s="198">
        <f t="shared" si="46"/>
        <v>62055.904761904763</v>
      </c>
      <c r="B238" s="193">
        <f t="shared" si="43"/>
        <v>435854.70719158585</v>
      </c>
      <c r="C238" s="193">
        <f t="shared" si="44"/>
        <v>465337.02051728108</v>
      </c>
      <c r="D238" s="193">
        <f t="shared" si="44"/>
        <v>492890.5843730708</v>
      </c>
      <c r="E238" s="193">
        <f t="shared" si="44"/>
        <v>518641.57863081829</v>
      </c>
      <c r="F238" s="193">
        <f t="shared" si="44"/>
        <v>542707.92840441398</v>
      </c>
      <c r="G238" s="193">
        <f t="shared" si="44"/>
        <v>565199.84408067178</v>
      </c>
      <c r="H238" s="193">
        <f t="shared" si="44"/>
        <v>586220.32602109946</v>
      </c>
      <c r="I238" s="193">
        <f t="shared" si="44"/>
        <v>605865.63624579844</v>
      </c>
      <c r="J238" s="193">
        <f t="shared" si="44"/>
        <v>624225.73925953568</v>
      </c>
      <c r="K238" s="193">
        <f t="shared" si="44"/>
        <v>641384.71403872932</v>
      </c>
      <c r="L238" s="193">
        <f t="shared" si="44"/>
        <v>657421.13906601327</v>
      </c>
      <c r="M238" s="193">
        <f t="shared" si="44"/>
        <v>672408.45217562432</v>
      </c>
      <c r="N238" s="193">
        <f t="shared" si="44"/>
        <v>686415.2868575037</v>
      </c>
      <c r="O238" s="193">
        <f t="shared" si="44"/>
        <v>699505.7865601948</v>
      </c>
      <c r="P238" s="193">
        <f t="shared" si="44"/>
        <v>711739.89843186887</v>
      </c>
      <c r="Q238" s="193">
        <f t="shared" si="44"/>
        <v>723173.64784464822</v>
      </c>
      <c r="R238" s="193">
        <f t="shared" si="44"/>
        <v>733859.39495939529</v>
      </c>
      <c r="S238" s="193">
        <f t="shared" si="44"/>
        <v>743846.07450588793</v>
      </c>
      <c r="T238" s="193">
        <f t="shared" si="44"/>
        <v>753179.41987644183</v>
      </c>
      <c r="U238" s="193">
        <f t="shared" si="45"/>
        <v>761902.17255920242</v>
      </c>
      <c r="V238" s="193">
        <f t="shared" si="45"/>
        <v>770054.27787019359</v>
      </c>
      <c r="W238" s="193">
        <f t="shared" si="45"/>
        <v>777673.06788046577</v>
      </c>
    </row>
    <row r="239" spans="1:23" hidden="1" outlineLevel="1" x14ac:dyDescent="0.25">
      <c r="A239" s="198">
        <f t="shared" si="46"/>
        <v>63055.904761904763</v>
      </c>
      <c r="B239" s="193">
        <f t="shared" si="43"/>
        <v>442878.28873251844</v>
      </c>
      <c r="C239" s="193">
        <f t="shared" si="44"/>
        <v>472835.69485460129</v>
      </c>
      <c r="D239" s="193">
        <f t="shared" si="44"/>
        <v>500833.27066963172</v>
      </c>
      <c r="E239" s="193">
        <f t="shared" si="44"/>
        <v>526999.22937526775</v>
      </c>
      <c r="F239" s="193">
        <f t="shared" si="44"/>
        <v>551453.3963898808</v>
      </c>
      <c r="G239" s="193">
        <f t="shared" si="44"/>
        <v>574307.75808578089</v>
      </c>
      <c r="H239" s="193">
        <f t="shared" si="44"/>
        <v>595666.97462400526</v>
      </c>
      <c r="I239" s="193">
        <f t="shared" si="44"/>
        <v>615628.85923916823</v>
      </c>
      <c r="J239" s="193">
        <f t="shared" si="44"/>
        <v>634284.82616922713</v>
      </c>
      <c r="K239" s="193">
        <f t="shared" si="44"/>
        <v>651720.3092814316</v>
      </c>
      <c r="L239" s="193">
        <f t="shared" si="44"/>
        <v>668015.15331152943</v>
      </c>
      <c r="M239" s="193">
        <f t="shared" si="44"/>
        <v>683243.97950788238</v>
      </c>
      <c r="N239" s="193">
        <f t="shared" si="44"/>
        <v>697476.52735494124</v>
      </c>
      <c r="O239" s="193">
        <f t="shared" si="44"/>
        <v>710777.97394097748</v>
      </c>
      <c r="P239" s="193">
        <f t="shared" si="44"/>
        <v>723209.23243260034</v>
      </c>
      <c r="Q239" s="193">
        <f t="shared" si="44"/>
        <v>734827.23102290195</v>
      </c>
      <c r="R239" s="193">
        <f t="shared" si="44"/>
        <v>745685.1736306604</v>
      </c>
      <c r="S239" s="193">
        <f t="shared" si="44"/>
        <v>755832.78354445344</v>
      </c>
      <c r="T239" s="193">
        <f t="shared" si="44"/>
        <v>765316.5311274376</v>
      </c>
      <c r="U239" s="193">
        <f t="shared" si="45"/>
        <v>774179.84662555368</v>
      </c>
      <c r="V239" s="193">
        <f t="shared" si="45"/>
        <v>782463.31905369938</v>
      </c>
      <c r="W239" s="193">
        <f t="shared" si="45"/>
        <v>790204.88207065815</v>
      </c>
    </row>
    <row r="240" spans="1:23" hidden="1" outlineLevel="1" x14ac:dyDescent="0.25">
      <c r="A240" s="198">
        <f t="shared" si="46"/>
        <v>64055.904761904763</v>
      </c>
      <c r="B240" s="193">
        <f t="shared" si="43"/>
        <v>449901.87027345109</v>
      </c>
      <c r="C240" s="193">
        <f t="shared" si="44"/>
        <v>480334.36919192149</v>
      </c>
      <c r="D240" s="193">
        <f t="shared" si="44"/>
        <v>508775.95696619264</v>
      </c>
      <c r="E240" s="193">
        <f t="shared" si="44"/>
        <v>535356.88011971721</v>
      </c>
      <c r="F240" s="193">
        <f t="shared" si="44"/>
        <v>560198.86437534762</v>
      </c>
      <c r="G240" s="193">
        <f t="shared" si="44"/>
        <v>583415.67209089012</v>
      </c>
      <c r="H240" s="193">
        <f t="shared" si="44"/>
        <v>605113.62322691106</v>
      </c>
      <c r="I240" s="193">
        <f t="shared" si="44"/>
        <v>625392.08223253815</v>
      </c>
      <c r="J240" s="193">
        <f t="shared" si="44"/>
        <v>644343.91307891859</v>
      </c>
      <c r="K240" s="193">
        <f t="shared" si="44"/>
        <v>662055.90452413389</v>
      </c>
      <c r="L240" s="193">
        <f t="shared" si="44"/>
        <v>678609.16755704558</v>
      </c>
      <c r="M240" s="193">
        <f t="shared" si="44"/>
        <v>694079.50684014044</v>
      </c>
      <c r="N240" s="193">
        <f t="shared" si="44"/>
        <v>708537.76785237866</v>
      </c>
      <c r="O240" s="193">
        <f t="shared" si="44"/>
        <v>722050.16132176016</v>
      </c>
      <c r="P240" s="193">
        <f t="shared" si="44"/>
        <v>734678.56643333181</v>
      </c>
      <c r="Q240" s="193">
        <f t="shared" si="44"/>
        <v>746480.81420115568</v>
      </c>
      <c r="R240" s="193">
        <f t="shared" si="44"/>
        <v>757510.95230192563</v>
      </c>
      <c r="S240" s="193">
        <f t="shared" si="44"/>
        <v>767819.49258301908</v>
      </c>
      <c r="T240" s="193">
        <f t="shared" si="44"/>
        <v>777453.64237843349</v>
      </c>
      <c r="U240" s="193">
        <f t="shared" si="45"/>
        <v>786457.52069190482</v>
      </c>
      <c r="V240" s="193">
        <f t="shared" si="45"/>
        <v>794872.36023720528</v>
      </c>
      <c r="W240" s="193">
        <f t="shared" si="45"/>
        <v>802736.69626085053</v>
      </c>
    </row>
    <row r="241" spans="1:26" hidden="1" outlineLevel="1" x14ac:dyDescent="0.25">
      <c r="A241" s="198">
        <f t="shared" si="46"/>
        <v>65055.904761904763</v>
      </c>
      <c r="B241" s="193">
        <f t="shared" si="43"/>
        <v>456925.45181438368</v>
      </c>
      <c r="C241" s="193">
        <f t="shared" si="44"/>
        <v>487833.04352924164</v>
      </c>
      <c r="D241" s="193">
        <f t="shared" si="44"/>
        <v>516718.64326275355</v>
      </c>
      <c r="E241" s="193">
        <f t="shared" si="44"/>
        <v>543714.53086416668</v>
      </c>
      <c r="F241" s="193">
        <f t="shared" si="44"/>
        <v>568944.33236081444</v>
      </c>
      <c r="G241" s="193">
        <f t="shared" si="44"/>
        <v>592523.58609599923</v>
      </c>
      <c r="H241" s="193">
        <f t="shared" si="44"/>
        <v>614560.27182981675</v>
      </c>
      <c r="I241" s="193">
        <f t="shared" si="44"/>
        <v>635155.30522590794</v>
      </c>
      <c r="J241" s="193">
        <f t="shared" si="44"/>
        <v>654402.99998861004</v>
      </c>
      <c r="K241" s="193">
        <f t="shared" si="44"/>
        <v>672391.49976683629</v>
      </c>
      <c r="L241" s="193">
        <f t="shared" si="44"/>
        <v>689203.18180256174</v>
      </c>
      <c r="M241" s="193">
        <f t="shared" si="44"/>
        <v>704915.0341723985</v>
      </c>
      <c r="N241" s="193">
        <f t="shared" si="44"/>
        <v>719599.00834981608</v>
      </c>
      <c r="O241" s="193">
        <f t="shared" si="44"/>
        <v>733322.34870254283</v>
      </c>
      <c r="P241" s="193">
        <f t="shared" si="44"/>
        <v>746147.90043406328</v>
      </c>
      <c r="Q241" s="193">
        <f t="shared" si="44"/>
        <v>758134.39737940941</v>
      </c>
      <c r="R241" s="193">
        <f t="shared" si="44"/>
        <v>769336.73097319074</v>
      </c>
      <c r="S241" s="193">
        <f t="shared" si="44"/>
        <v>779806.20162158459</v>
      </c>
      <c r="T241" s="193">
        <f t="shared" si="44"/>
        <v>789590.75362942927</v>
      </c>
      <c r="U241" s="193">
        <f t="shared" si="45"/>
        <v>798735.1947582562</v>
      </c>
      <c r="V241" s="193">
        <f t="shared" si="45"/>
        <v>807281.40142071107</v>
      </c>
      <c r="W241" s="193">
        <f t="shared" si="45"/>
        <v>815268.51045104291</v>
      </c>
    </row>
    <row r="242" spans="1:26" hidden="1" outlineLevel="1" x14ac:dyDescent="0.25">
      <c r="A242" s="198">
        <f t="shared" si="46"/>
        <v>66055.904761904763</v>
      </c>
      <c r="B242" s="193">
        <f t="shared" si="43"/>
        <v>463949.03335531626</v>
      </c>
      <c r="C242" s="193">
        <f t="shared" si="44"/>
        <v>495331.71786656184</v>
      </c>
      <c r="D242" s="193">
        <f t="shared" si="44"/>
        <v>524661.32955931441</v>
      </c>
      <c r="E242" s="193">
        <f t="shared" si="44"/>
        <v>552072.18160861614</v>
      </c>
      <c r="F242" s="193">
        <f t="shared" ref="F242:U243" si="47">+$A242*(1-(1+$B$224)^-F$227)/$B$224</f>
        <v>577689.80034628115</v>
      </c>
      <c r="G242" s="193">
        <f t="shared" si="47"/>
        <v>601631.50010110834</v>
      </c>
      <c r="H242" s="193">
        <f t="shared" si="47"/>
        <v>624006.92043272243</v>
      </c>
      <c r="I242" s="193">
        <f t="shared" si="47"/>
        <v>644918.52821927774</v>
      </c>
      <c r="J242" s="193">
        <f t="shared" si="47"/>
        <v>664462.0868983015</v>
      </c>
      <c r="K242" s="193">
        <f t="shared" si="47"/>
        <v>682727.09500953858</v>
      </c>
      <c r="L242" s="193">
        <f t="shared" si="47"/>
        <v>699797.19604807789</v>
      </c>
      <c r="M242" s="193">
        <f t="shared" si="47"/>
        <v>715750.56150465668</v>
      </c>
      <c r="N242" s="193">
        <f t="shared" si="47"/>
        <v>730660.24884725362</v>
      </c>
      <c r="O242" s="193">
        <f t="shared" si="47"/>
        <v>744594.53608332551</v>
      </c>
      <c r="P242" s="193">
        <f t="shared" si="47"/>
        <v>757617.23443479475</v>
      </c>
      <c r="Q242" s="193">
        <f t="shared" si="47"/>
        <v>769787.98055766313</v>
      </c>
      <c r="R242" s="193">
        <f t="shared" si="47"/>
        <v>781162.50964445597</v>
      </c>
      <c r="S242" s="193">
        <f t="shared" si="47"/>
        <v>791792.91066015023</v>
      </c>
      <c r="T242" s="193">
        <f t="shared" si="47"/>
        <v>801727.86488042516</v>
      </c>
      <c r="U242" s="193">
        <f t="shared" si="47"/>
        <v>811012.86882460746</v>
      </c>
      <c r="V242" s="193">
        <f t="shared" si="45"/>
        <v>819690.44260421698</v>
      </c>
      <c r="W242" s="193">
        <f t="shared" si="45"/>
        <v>827800.32464123529</v>
      </c>
    </row>
    <row r="243" spans="1:26" hidden="1" outlineLevel="1" x14ac:dyDescent="0.25">
      <c r="A243" s="198">
        <f t="shared" si="46"/>
        <v>67055.904761904763</v>
      </c>
      <c r="B243" s="193">
        <f t="shared" si="43"/>
        <v>470972.61489624885</v>
      </c>
      <c r="C243" s="193">
        <f t="shared" ref="C243:Q243" si="48">+$A243*(1-(1+$B$224)^-C$227)/$B$224</f>
        <v>502830.39220388199</v>
      </c>
      <c r="D243" s="193">
        <f t="shared" si="48"/>
        <v>532604.01585587533</v>
      </c>
      <c r="E243" s="193">
        <f t="shared" si="48"/>
        <v>560429.83235306549</v>
      </c>
      <c r="F243" s="193">
        <f t="shared" si="48"/>
        <v>586435.26833174797</v>
      </c>
      <c r="G243" s="193">
        <f t="shared" si="48"/>
        <v>610739.41410621745</v>
      </c>
      <c r="H243" s="193">
        <f t="shared" si="48"/>
        <v>633453.56903562823</v>
      </c>
      <c r="I243" s="193">
        <f t="shared" si="48"/>
        <v>654681.75121264765</v>
      </c>
      <c r="J243" s="193">
        <f t="shared" si="48"/>
        <v>674521.17380799295</v>
      </c>
      <c r="K243" s="193">
        <f t="shared" si="48"/>
        <v>693062.69025224075</v>
      </c>
      <c r="L243" s="193">
        <f t="shared" si="48"/>
        <v>710391.21029359405</v>
      </c>
      <c r="M243" s="193">
        <f t="shared" si="48"/>
        <v>726586.08883691474</v>
      </c>
      <c r="N243" s="193">
        <f t="shared" si="48"/>
        <v>741721.48934469116</v>
      </c>
      <c r="O243" s="193">
        <f t="shared" si="48"/>
        <v>755866.72346410819</v>
      </c>
      <c r="P243" s="193">
        <f t="shared" si="48"/>
        <v>769086.56843552622</v>
      </c>
      <c r="Q243" s="193">
        <f t="shared" si="48"/>
        <v>781441.56373591674</v>
      </c>
      <c r="R243" s="193">
        <f t="shared" si="47"/>
        <v>792988.28831572097</v>
      </c>
      <c r="S243" s="193">
        <f t="shared" si="47"/>
        <v>803779.61969871586</v>
      </c>
      <c r="T243" s="193">
        <f t="shared" si="47"/>
        <v>813864.97613142105</v>
      </c>
      <c r="U243" s="193">
        <f t="shared" si="45"/>
        <v>823290.54289095872</v>
      </c>
      <c r="V243" s="193">
        <f t="shared" si="45"/>
        <v>832099.48378772289</v>
      </c>
      <c r="W243" s="193">
        <f t="shared" si="45"/>
        <v>840332.13883142767</v>
      </c>
    </row>
    <row r="244" spans="1:26" hidden="1" outlineLevel="1" x14ac:dyDescent="0.25"/>
    <row r="245" spans="1:26" hidden="1" outlineLevel="1" x14ac:dyDescent="0.25">
      <c r="B245" s="194"/>
      <c r="C245" s="194"/>
      <c r="D245" s="194"/>
      <c r="E245" s="194"/>
      <c r="F245" s="194"/>
      <c r="G245" s="194"/>
      <c r="H245" s="194"/>
      <c r="I245" s="194"/>
      <c r="J245" s="194"/>
      <c r="K245" s="194"/>
      <c r="L245" s="194"/>
      <c r="M245" s="194"/>
      <c r="N245" s="194"/>
      <c r="O245" s="194"/>
      <c r="P245" s="194"/>
      <c r="Q245" s="194"/>
      <c r="R245" s="194"/>
      <c r="S245" s="194"/>
      <c r="T245" s="194"/>
    </row>
    <row r="246" spans="1:26" hidden="1" outlineLevel="1" x14ac:dyDescent="0.25">
      <c r="A246" t="s">
        <v>290</v>
      </c>
      <c r="B246" s="413">
        <v>1135174</v>
      </c>
      <c r="C246" s="194" t="s">
        <v>289</v>
      </c>
      <c r="D246" s="414">
        <v>21</v>
      </c>
      <c r="E246" s="194" t="s">
        <v>184</v>
      </c>
      <c r="F246" s="194" t="s">
        <v>291</v>
      </c>
      <c r="G246" s="192">
        <f>+B246/D246/52</f>
        <v>1039.53663003663</v>
      </c>
      <c r="H246" s="194" t="s">
        <v>284</v>
      </c>
      <c r="I246" s="194"/>
      <c r="J246" s="194"/>
      <c r="K246" s="802" t="s">
        <v>404</v>
      </c>
      <c r="L246" s="802"/>
      <c r="M246" s="812"/>
      <c r="N246" s="801" t="s">
        <v>324</v>
      </c>
      <c r="O246" s="802"/>
      <c r="P246" s="802"/>
      <c r="Q246" s="802"/>
      <c r="R246" s="802"/>
      <c r="S246" s="802"/>
      <c r="T246" s="194"/>
    </row>
    <row r="247" spans="1:26" hidden="1" outlineLevel="1" x14ac:dyDescent="0.25">
      <c r="K247" s="865" t="s">
        <v>400</v>
      </c>
      <c r="L247" s="865" t="s">
        <v>401</v>
      </c>
      <c r="M247" s="806" t="s">
        <v>307</v>
      </c>
      <c r="N247" s="803" t="s">
        <v>306</v>
      </c>
      <c r="O247" s="804"/>
      <c r="P247" s="804"/>
      <c r="Q247" s="804"/>
      <c r="R247" s="804"/>
      <c r="S247" s="804"/>
      <c r="U247" t="s">
        <v>407</v>
      </c>
    </row>
    <row r="248" spans="1:26" ht="15" hidden="1" customHeight="1" outlineLevel="1" x14ac:dyDescent="0.25">
      <c r="A248" t="s">
        <v>915</v>
      </c>
      <c r="B248" s="46">
        <f>+B246/D246</f>
        <v>54055.904761904763</v>
      </c>
      <c r="C248" s="199" t="s">
        <v>288</v>
      </c>
      <c r="D248" s="30">
        <f>+B224</f>
        <v>7.0000000000000007E-2</v>
      </c>
      <c r="E248" s="864">
        <f>+B248/D248</f>
        <v>772227.21088435373</v>
      </c>
      <c r="F248" s="864"/>
      <c r="K248" s="866"/>
      <c r="L248" s="866"/>
      <c r="M248" s="807"/>
      <c r="N248" s="321" t="s">
        <v>310</v>
      </c>
      <c r="O248" s="210" t="s">
        <v>308</v>
      </c>
      <c r="P248" s="210" t="s">
        <v>309</v>
      </c>
      <c r="Q248" s="210" t="s">
        <v>456</v>
      </c>
      <c r="R248" s="210" t="s">
        <v>454</v>
      </c>
      <c r="S248" s="210" t="s">
        <v>455</v>
      </c>
      <c r="U248" t="s">
        <v>405</v>
      </c>
    </row>
    <row r="249" spans="1:26" hidden="1" outlineLevel="1" x14ac:dyDescent="0.25">
      <c r="K249" s="319" t="s">
        <v>402</v>
      </c>
      <c r="L249" s="319" t="s">
        <v>102</v>
      </c>
      <c r="M249" s="320">
        <v>0.02</v>
      </c>
      <c r="N249" s="322">
        <v>0.95</v>
      </c>
      <c r="O249" s="323">
        <f t="shared" ref="O249:S250" si="49">+N249-0.05</f>
        <v>0.89999999999999991</v>
      </c>
      <c r="P249" s="323">
        <f t="shared" si="49"/>
        <v>0.84999999999999987</v>
      </c>
      <c r="Q249" s="323">
        <f t="shared" si="49"/>
        <v>0.79999999999999982</v>
      </c>
      <c r="R249" s="323">
        <f t="shared" si="49"/>
        <v>0.74999999999999978</v>
      </c>
      <c r="S249" s="323">
        <f t="shared" si="49"/>
        <v>0.69999999999999973</v>
      </c>
      <c r="U249" t="s">
        <v>408</v>
      </c>
    </row>
    <row r="250" spans="1:26" hidden="1" outlineLevel="1" x14ac:dyDescent="0.25">
      <c r="A250" t="s">
        <v>292</v>
      </c>
      <c r="B250" s="46">
        <f>+B248</f>
        <v>54055.904761904763</v>
      </c>
      <c r="C250" s="201">
        <f>+ROUND(D246,0)</f>
        <v>21</v>
      </c>
      <c r="D250" s="30">
        <f>+D248</f>
        <v>7.0000000000000007E-2</v>
      </c>
      <c r="E250" s="200" cm="1">
        <f t="array" ref="E250">+INDEX(A227:W243,_xlfn.XMATCH(B250,A228:A243,1)+1,_xlfn.XMATCH(C250,B227:W227,0)+1)</f>
        <v>585724.23351755948</v>
      </c>
      <c r="G250" s="200">
        <f>+E250/P227</f>
        <v>24405.176396564977</v>
      </c>
      <c r="H250" s="23">
        <f>+G250/B250</f>
        <v>0.45148030551075385</v>
      </c>
      <c r="K250" s="319" t="s">
        <v>399</v>
      </c>
      <c r="L250" s="319" t="s">
        <v>103</v>
      </c>
      <c r="M250" s="320">
        <v>0.03</v>
      </c>
      <c r="N250" s="322">
        <v>0.9</v>
      </c>
      <c r="O250" s="323">
        <f t="shared" si="49"/>
        <v>0.85</v>
      </c>
      <c r="P250" s="323">
        <f t="shared" si="49"/>
        <v>0.79999999999999993</v>
      </c>
      <c r="Q250" s="323">
        <f t="shared" si="49"/>
        <v>0.74999999999999989</v>
      </c>
      <c r="R250" s="323">
        <f t="shared" si="49"/>
        <v>0.69999999999999984</v>
      </c>
      <c r="S250" s="323">
        <f t="shared" si="49"/>
        <v>0.6499999999999998</v>
      </c>
      <c r="U250" t="s">
        <v>406</v>
      </c>
    </row>
    <row r="251" spans="1:26" hidden="1" outlineLevel="1" x14ac:dyDescent="0.25">
      <c r="K251" s="319" t="s">
        <v>180</v>
      </c>
      <c r="L251" s="319" t="s">
        <v>104</v>
      </c>
      <c r="M251" s="320">
        <v>0.04</v>
      </c>
      <c r="N251" s="322">
        <v>0.85</v>
      </c>
      <c r="O251" s="323">
        <f t="shared" ref="O251:S254" si="50">+N251-0.05</f>
        <v>0.79999999999999993</v>
      </c>
      <c r="P251" s="323">
        <f t="shared" si="50"/>
        <v>0.74999999999999989</v>
      </c>
      <c r="Q251" s="323">
        <f t="shared" si="50"/>
        <v>0.69999999999999984</v>
      </c>
      <c r="R251" s="323">
        <f t="shared" si="50"/>
        <v>0.6499999999999998</v>
      </c>
      <c r="S251" s="323">
        <f t="shared" si="50"/>
        <v>0.59999999999999976</v>
      </c>
      <c r="U251" t="s">
        <v>409</v>
      </c>
    </row>
    <row r="252" spans="1:26" hidden="1" outlineLevel="1" x14ac:dyDescent="0.25">
      <c r="A252" t="s">
        <v>293</v>
      </c>
      <c r="B252" t="s">
        <v>283</v>
      </c>
      <c r="D252" t="s">
        <v>295</v>
      </c>
      <c r="G252" s="202">
        <f>+B224</f>
        <v>7.0000000000000007E-2</v>
      </c>
      <c r="H252" t="s">
        <v>304</v>
      </c>
      <c r="I252" s="209">
        <f>+D246</f>
        <v>21</v>
      </c>
      <c r="J252" t="s">
        <v>305</v>
      </c>
      <c r="K252" s="319" t="s">
        <v>0</v>
      </c>
      <c r="L252" s="319" t="s">
        <v>105</v>
      </c>
      <c r="M252" s="320">
        <v>0.05</v>
      </c>
      <c r="N252" s="324">
        <v>0.82</v>
      </c>
      <c r="O252" s="323">
        <f t="shared" si="50"/>
        <v>0.76999999999999991</v>
      </c>
      <c r="P252" s="323">
        <f t="shared" si="50"/>
        <v>0.71999999999999986</v>
      </c>
      <c r="Q252" s="323">
        <f t="shared" si="50"/>
        <v>0.66999999999999982</v>
      </c>
      <c r="R252" s="323">
        <v>0.59</v>
      </c>
      <c r="S252" s="323">
        <v>0.52</v>
      </c>
      <c r="U252" s="667" t="e" vm="1">
        <v>#VALUE!</v>
      </c>
      <c r="V252" s="667"/>
      <c r="W252" s="667"/>
      <c r="X252" s="667" t="e" vm="2">
        <v>#VALUE!</v>
      </c>
      <c r="Y252" s="667"/>
      <c r="Z252" s="667"/>
    </row>
    <row r="253" spans="1:26" hidden="1" outlineLevel="1" x14ac:dyDescent="0.25">
      <c r="B253" s="46">
        <f>+B246</f>
        <v>1135174</v>
      </c>
      <c r="C253" s="199" t="s">
        <v>296</v>
      </c>
      <c r="D253" s="30">
        <f>+IF(D246&lt;6,LOOKUP($B$224,$M249:$M254,N249:N254),IF(D246&lt;11,LOOKUP($B$224,$M249:$M254,O249:O254),IF(D246&lt;16,LOOKUP($B$224,$M249:$M254,P249:P254),IF(D246&lt;21,LOOKUP($B$224,$M249:$M254,Q249:Q254),IF(D246&lt;26,LOOKUP($B$224,$M249:$M254,R249:R254),LOOKUP($B$224,$M249:$M254,S249:S254))))))</f>
        <v>0.53</v>
      </c>
      <c r="E253" s="200">
        <f>+D253*B253</f>
        <v>601642.22</v>
      </c>
      <c r="K253" s="319" t="s">
        <v>179</v>
      </c>
      <c r="L253" s="319" t="s">
        <v>106</v>
      </c>
      <c r="M253" s="320">
        <v>0.06</v>
      </c>
      <c r="N253" s="324">
        <v>0.79</v>
      </c>
      <c r="O253" s="323">
        <f t="shared" si="50"/>
        <v>0.74</v>
      </c>
      <c r="P253" s="323">
        <f t="shared" si="50"/>
        <v>0.69</v>
      </c>
      <c r="Q253" s="323">
        <f t="shared" si="50"/>
        <v>0.6399999999999999</v>
      </c>
      <c r="R253" s="323">
        <v>0.55000000000000004</v>
      </c>
      <c r="S253" s="323">
        <f t="shared" si="50"/>
        <v>0.5</v>
      </c>
      <c r="U253" s="667"/>
      <c r="V253" s="667"/>
      <c r="W253" s="667"/>
      <c r="X253" s="667"/>
      <c r="Y253" s="667"/>
      <c r="Z253" s="667"/>
    </row>
    <row r="254" spans="1:26" hidden="1" outlineLevel="1" x14ac:dyDescent="0.25">
      <c r="K254" s="319" t="s">
        <v>403</v>
      </c>
      <c r="L254" s="319" t="s">
        <v>107</v>
      </c>
      <c r="M254" s="320">
        <v>7.0000000000000007E-2</v>
      </c>
      <c r="N254" s="324">
        <v>0.77</v>
      </c>
      <c r="O254" s="323">
        <f t="shared" si="50"/>
        <v>0.72</v>
      </c>
      <c r="P254" s="323">
        <f t="shared" si="50"/>
        <v>0.66999999999999993</v>
      </c>
      <c r="Q254" s="323">
        <f t="shared" si="50"/>
        <v>0.61999999999999988</v>
      </c>
      <c r="R254" s="323">
        <v>0.53</v>
      </c>
      <c r="S254" s="323">
        <f t="shared" si="50"/>
        <v>0.48000000000000004</v>
      </c>
      <c r="U254" s="667"/>
      <c r="V254" s="667"/>
      <c r="W254" s="667"/>
      <c r="X254" s="667"/>
      <c r="Y254" s="667"/>
      <c r="Z254" s="667"/>
    </row>
    <row r="255" spans="1:26" hidden="1" outlineLevel="1" x14ac:dyDescent="0.25">
      <c r="D255" t="s">
        <v>294</v>
      </c>
      <c r="E255" s="200">
        <f>+E253-E250</f>
        <v>15917.986482440494</v>
      </c>
      <c r="F255" s="31">
        <f>+E255/E250</f>
        <v>2.7176588523314508E-2</v>
      </c>
      <c r="U255" s="667"/>
      <c r="V255" s="667"/>
      <c r="W255" s="667"/>
      <c r="X255" s="667"/>
      <c r="Y255" s="667"/>
      <c r="Z255" s="667"/>
    </row>
    <row r="256" spans="1:26" hidden="1" outlineLevel="1" x14ac:dyDescent="0.25">
      <c r="E256" s="200"/>
      <c r="F256" s="31"/>
      <c r="U256" s="1"/>
      <c r="V256" s="1"/>
      <c r="W256" s="1"/>
      <c r="X256" s="1"/>
      <c r="Y256" s="1"/>
      <c r="Z256" s="1"/>
    </row>
    <row r="257" spans="1:21" hidden="1" outlineLevel="1" x14ac:dyDescent="0.25">
      <c r="E257" s="200"/>
      <c r="F257" s="31"/>
      <c r="S257" s="667" t="s">
        <v>470</v>
      </c>
      <c r="T257" s="667"/>
    </row>
    <row r="258" spans="1:21" hidden="1" outlineLevel="1" x14ac:dyDescent="0.25">
      <c r="F258" s="31"/>
      <c r="K258" s="4" t="s">
        <v>450</v>
      </c>
      <c r="L258" s="329"/>
      <c r="S258" s="1" t="s">
        <v>119</v>
      </c>
      <c r="T258" t="s">
        <v>108</v>
      </c>
    </row>
    <row r="259" spans="1:21" hidden="1" outlineLevel="1" x14ac:dyDescent="0.25">
      <c r="F259" s="31"/>
      <c r="L259" s="1" t="s">
        <v>402</v>
      </c>
      <c r="M259" s="330" t="s">
        <v>449</v>
      </c>
      <c r="S259" s="343">
        <f>+M249</f>
        <v>0.02</v>
      </c>
      <c r="T259" t="str">
        <f t="shared" ref="T259:T264" si="51">+L249</f>
        <v>Cash</v>
      </c>
      <c r="U259" t="str">
        <f t="shared" ref="U259:U265" si="52">+L259</f>
        <v>None</v>
      </c>
    </row>
    <row r="260" spans="1:21" hidden="1" outlineLevel="1" x14ac:dyDescent="0.25">
      <c r="F260" s="31"/>
      <c r="L260" s="1" t="s">
        <v>444</v>
      </c>
      <c r="M260" s="330" t="s">
        <v>451</v>
      </c>
      <c r="S260" s="343">
        <f t="shared" ref="S260:S265" si="53">+M250</f>
        <v>0.03</v>
      </c>
      <c r="T260" t="str">
        <f t="shared" si="51"/>
        <v>Defensive</v>
      </c>
      <c r="U260" t="str">
        <f t="shared" si="52"/>
        <v>Very Low</v>
      </c>
    </row>
    <row r="261" spans="1:21" hidden="1" outlineLevel="1" x14ac:dyDescent="0.25">
      <c r="F261" s="31"/>
      <c r="L261" s="185" t="s">
        <v>445</v>
      </c>
      <c r="M261" s="331" t="s">
        <v>947</v>
      </c>
      <c r="S261" s="343">
        <f t="shared" si="53"/>
        <v>0.04</v>
      </c>
      <c r="T261" t="str">
        <f t="shared" si="51"/>
        <v>Conservative</v>
      </c>
      <c r="U261" t="str">
        <f t="shared" si="52"/>
        <v>Low</v>
      </c>
    </row>
    <row r="262" spans="1:21" hidden="1" outlineLevel="1" x14ac:dyDescent="0.25">
      <c r="F262" s="31"/>
      <c r="L262" s="185" t="s">
        <v>446</v>
      </c>
      <c r="M262" s="331" t="s">
        <v>452</v>
      </c>
      <c r="S262" s="343">
        <f t="shared" si="53"/>
        <v>0.05</v>
      </c>
      <c r="T262" t="str">
        <f t="shared" si="51"/>
        <v>Balanced</v>
      </c>
      <c r="U262" t="str">
        <f t="shared" si="52"/>
        <v>Medium</v>
      </c>
    </row>
    <row r="263" spans="1:21" hidden="1" outlineLevel="1" x14ac:dyDescent="0.25">
      <c r="E263" s="200"/>
      <c r="F263" s="31"/>
      <c r="L263" s="185" t="s">
        <v>447</v>
      </c>
      <c r="M263" s="331" t="s">
        <v>468</v>
      </c>
      <c r="S263" s="343">
        <f t="shared" si="53"/>
        <v>0.06</v>
      </c>
      <c r="T263" t="str">
        <f t="shared" si="51"/>
        <v>Growth</v>
      </c>
      <c r="U263" t="str">
        <f t="shared" si="52"/>
        <v>High</v>
      </c>
    </row>
    <row r="264" spans="1:21" hidden="1" outlineLevel="1" x14ac:dyDescent="0.25">
      <c r="E264" s="200"/>
      <c r="F264" s="31"/>
      <c r="L264" s="185" t="s">
        <v>448</v>
      </c>
      <c r="M264" s="331" t="s">
        <v>948</v>
      </c>
      <c r="S264" s="343">
        <f t="shared" si="53"/>
        <v>7.0000000000000007E-2</v>
      </c>
      <c r="T264" t="str">
        <f t="shared" si="51"/>
        <v>Aggressive</v>
      </c>
      <c r="U264" t="str">
        <f t="shared" si="52"/>
        <v>Very High</v>
      </c>
    </row>
    <row r="265" spans="1:21" hidden="1" outlineLevel="1" x14ac:dyDescent="0.25">
      <c r="L265" s="185" t="s">
        <v>657</v>
      </c>
      <c r="M265" s="331" t="s">
        <v>658</v>
      </c>
      <c r="S265" s="343">
        <f t="shared" si="53"/>
        <v>0</v>
      </c>
      <c r="T265" t="s">
        <v>657</v>
      </c>
      <c r="U265" t="str">
        <f t="shared" si="52"/>
        <v>To Fix</v>
      </c>
    </row>
    <row r="266" spans="1:21" collapsed="1" x14ac:dyDescent="0.25"/>
    <row r="268" spans="1:21" x14ac:dyDescent="0.25">
      <c r="A268" s="10" t="s">
        <v>1106</v>
      </c>
      <c r="G268" s="1" t="s">
        <v>905</v>
      </c>
      <c r="J268" s="11" t="s">
        <v>625</v>
      </c>
    </row>
    <row r="269" spans="1:21" hidden="1" outlineLevel="1" x14ac:dyDescent="0.25"/>
    <row r="270" spans="1:21" hidden="1" outlineLevel="1" x14ac:dyDescent="0.25">
      <c r="A270" t="s">
        <v>345</v>
      </c>
      <c r="E270" s="192">
        <f>+G270/52</f>
        <v>1538.4615384615386</v>
      </c>
      <c r="F270" t="s">
        <v>284</v>
      </c>
      <c r="G270" s="805">
        <v>80000</v>
      </c>
      <c r="H270" s="805"/>
      <c r="I270" t="s">
        <v>346</v>
      </c>
      <c r="K270" t="s">
        <v>347</v>
      </c>
    </row>
    <row r="271" spans="1:21" hidden="1" outlineLevel="1" x14ac:dyDescent="0.25">
      <c r="K271" s="144" t="s">
        <v>348</v>
      </c>
    </row>
    <row r="272" spans="1:21" hidden="1" outlineLevel="1" x14ac:dyDescent="0.25"/>
    <row r="273" spans="1:51" hidden="1" outlineLevel="1" x14ac:dyDescent="0.25"/>
    <row r="274" spans="1:51" hidden="1" outlineLevel="1" x14ac:dyDescent="0.25">
      <c r="A274" t="s">
        <v>349</v>
      </c>
      <c r="E274" s="223">
        <v>1200</v>
      </c>
      <c r="F274" t="s">
        <v>350</v>
      </c>
      <c r="G274" s="813">
        <f>+E274*52</f>
        <v>62400</v>
      </c>
      <c r="H274" s="813"/>
      <c r="I274" t="s">
        <v>351</v>
      </c>
      <c r="K274" s="33" t="s">
        <v>352</v>
      </c>
    </row>
    <row r="275" spans="1:51" hidden="1" outlineLevel="1" x14ac:dyDescent="0.25">
      <c r="K275" t="s">
        <v>353</v>
      </c>
    </row>
    <row r="276" spans="1:51" hidden="1" outlineLevel="1" x14ac:dyDescent="0.25">
      <c r="K276" t="s">
        <v>354</v>
      </c>
      <c r="O276" s="144" t="s">
        <v>355</v>
      </c>
    </row>
    <row r="277" spans="1:51" hidden="1" outlineLevel="1" x14ac:dyDescent="0.25"/>
    <row r="278" spans="1:51" hidden="1" outlineLevel="1" x14ac:dyDescent="0.25">
      <c r="D278" s="224"/>
      <c r="J278" s="4"/>
      <c r="K278" t="s">
        <v>969</v>
      </c>
    </row>
    <row r="279" spans="1:51" hidden="1" outlineLevel="1" x14ac:dyDescent="0.25">
      <c r="A279" t="s">
        <v>356</v>
      </c>
      <c r="G279" s="805">
        <v>17000</v>
      </c>
      <c r="H279" s="805"/>
      <c r="K279" t="s">
        <v>970</v>
      </c>
    </row>
    <row r="280" spans="1:51" hidden="1" outlineLevel="1" x14ac:dyDescent="0.25">
      <c r="K280" s="144" t="s">
        <v>968</v>
      </c>
    </row>
    <row r="281" spans="1:51" hidden="1" outlineLevel="1" x14ac:dyDescent="0.25"/>
    <row r="282" spans="1:51" collapsed="1" x14ac:dyDescent="0.25"/>
    <row r="284" spans="1:51" x14ac:dyDescent="0.25">
      <c r="A284" s="10" t="s">
        <v>475</v>
      </c>
      <c r="G284" s="1" t="s">
        <v>906</v>
      </c>
      <c r="J284" s="11" t="s">
        <v>895</v>
      </c>
    </row>
    <row r="285" spans="1:51" hidden="1" outlineLevel="1" x14ac:dyDescent="0.25">
      <c r="A285" s="10"/>
      <c r="J285" t="s">
        <v>486</v>
      </c>
    </row>
    <row r="286" spans="1:51" hidden="1" outlineLevel="1" x14ac:dyDescent="0.25">
      <c r="A286" s="346"/>
      <c r="B286" s="795" t="s">
        <v>499</v>
      </c>
      <c r="C286" s="796"/>
      <c r="D286" s="799" t="s">
        <v>481</v>
      </c>
      <c r="E286" s="800"/>
      <c r="F286" s="352"/>
      <c r="G286" s="98"/>
      <c r="H286" s="353"/>
      <c r="J286" s="795" t="s">
        <v>499</v>
      </c>
      <c r="K286" s="796"/>
      <c r="L286" s="346" t="s">
        <v>481</v>
      </c>
      <c r="AU286" s="776" t="s">
        <v>922</v>
      </c>
      <c r="AV286" s="777"/>
      <c r="AX286" s="776" t="s">
        <v>1108</v>
      </c>
      <c r="AY286" s="777"/>
    </row>
    <row r="287" spans="1:51" hidden="1" outlineLevel="1" x14ac:dyDescent="0.25">
      <c r="A287" s="354" t="s">
        <v>476</v>
      </c>
      <c r="B287" s="355" t="s">
        <v>80</v>
      </c>
      <c r="C287" s="356" t="s">
        <v>371</v>
      </c>
      <c r="D287" s="357"/>
      <c r="E287" s="358"/>
      <c r="F287" s="358"/>
      <c r="G287" s="358"/>
      <c r="H287" s="359"/>
      <c r="J287" s="364" t="s">
        <v>420</v>
      </c>
      <c r="K287" s="365" t="s">
        <v>48</v>
      </c>
      <c r="L287" s="354"/>
      <c r="AU287" s="354" t="s">
        <v>369</v>
      </c>
      <c r="AV287" s="354" t="s">
        <v>921</v>
      </c>
      <c r="AX287" s="603" t="s">
        <v>178</v>
      </c>
      <c r="AY287" s="603" t="s">
        <v>332</v>
      </c>
    </row>
    <row r="288" spans="1:51" hidden="1" outlineLevel="1" x14ac:dyDescent="0.25">
      <c r="A288" s="347" t="s">
        <v>226</v>
      </c>
      <c r="B288" s="349">
        <v>0</v>
      </c>
      <c r="C288" s="350">
        <v>0</v>
      </c>
      <c r="D288" s="341" t="s">
        <v>487</v>
      </c>
      <c r="H288" s="195"/>
      <c r="J288" s="366"/>
      <c r="K288" s="367"/>
      <c r="L288" s="195"/>
      <c r="AU288" s="557">
        <f>-Details!G143</f>
        <v>0</v>
      </c>
      <c r="AV288" s="560">
        <v>0</v>
      </c>
      <c r="AX288" s="602">
        <f>+Details!B10</f>
        <v>2027</v>
      </c>
      <c r="AY288" s="602">
        <f>+Details!C10</f>
        <v>2091</v>
      </c>
    </row>
    <row r="289" spans="1:52" ht="15" hidden="1" customHeight="1" outlineLevel="1" x14ac:dyDescent="0.25">
      <c r="A289" s="347" t="s">
        <v>477</v>
      </c>
      <c r="B289" s="349">
        <v>0</v>
      </c>
      <c r="C289" s="350">
        <v>0</v>
      </c>
      <c r="D289" s="351">
        <v>0.33</v>
      </c>
      <c r="E289" s="797" t="s">
        <v>482</v>
      </c>
      <c r="F289" s="797"/>
      <c r="G289" s="797"/>
      <c r="H289" s="798"/>
      <c r="J289" s="418">
        <f>+'Retirement Plan'!N4/100</f>
        <v>0</v>
      </c>
      <c r="K289" s="419">
        <f>+J289</f>
        <v>0</v>
      </c>
      <c r="L289" s="420">
        <v>0.33</v>
      </c>
      <c r="AU289" s="558">
        <f>-Details!G144</f>
        <v>0</v>
      </c>
      <c r="AV289" s="561">
        <f>+IF(AU288&lt;&gt;0,(AU289-AU288)/AU288,0)</f>
        <v>0</v>
      </c>
      <c r="AX289" s="531">
        <f>+Details!B11</f>
        <v>2092</v>
      </c>
      <c r="AY289" s="531">
        <f>+Details!C11</f>
        <v>2101</v>
      </c>
    </row>
    <row r="290" spans="1:52" hidden="1" outlineLevel="1" x14ac:dyDescent="0.25">
      <c r="A290" s="347" t="s">
        <v>478</v>
      </c>
      <c r="B290" s="349">
        <v>-0.1</v>
      </c>
      <c r="C290" s="350">
        <v>-0.1</v>
      </c>
      <c r="D290" s="351">
        <v>0.33</v>
      </c>
      <c r="E290" s="797"/>
      <c r="F290" s="797"/>
      <c r="G290" s="797"/>
      <c r="H290" s="798"/>
      <c r="J290" s="418">
        <v>0</v>
      </c>
      <c r="K290" s="419">
        <v>0</v>
      </c>
      <c r="L290" s="420">
        <v>0.33</v>
      </c>
      <c r="AU290" s="558">
        <f>-Details!G145</f>
        <v>0</v>
      </c>
      <c r="AV290" s="561">
        <f>+IF(AU289&lt;&gt;0,(AU290-AU289)/AU289,0)</f>
        <v>0</v>
      </c>
      <c r="AX290" s="531">
        <f>+Details!B12</f>
        <v>2102</v>
      </c>
      <c r="AY290" s="531">
        <f>+Details!C12</f>
        <v>2110</v>
      </c>
    </row>
    <row r="291" spans="1:52" hidden="1" outlineLevel="1" x14ac:dyDescent="0.25">
      <c r="A291" s="347" t="s">
        <v>479</v>
      </c>
      <c r="B291" s="349">
        <v>-0.1</v>
      </c>
      <c r="C291" s="350">
        <v>-0.1</v>
      </c>
      <c r="D291" s="351">
        <v>0.33</v>
      </c>
      <c r="E291" s="797"/>
      <c r="F291" s="797"/>
      <c r="G291" s="797"/>
      <c r="H291" s="798"/>
      <c r="J291" s="418">
        <v>0</v>
      </c>
      <c r="K291" s="419">
        <v>0</v>
      </c>
      <c r="L291" s="420">
        <v>0.33</v>
      </c>
      <c r="AU291" s="558">
        <f>-Details!G146</f>
        <v>0</v>
      </c>
      <c r="AV291" s="561">
        <f>+IF(AU290&lt;&gt;0,(AU291-AU290)/AU290,0)</f>
        <v>0</v>
      </c>
      <c r="AX291" s="531">
        <f>+Details!B13</f>
        <v>2111</v>
      </c>
      <c r="AY291" s="531">
        <f>+Details!C13</f>
        <v>2119</v>
      </c>
    </row>
    <row r="292" spans="1:52" hidden="1" outlineLevel="1" x14ac:dyDescent="0.25">
      <c r="A292" s="347" t="s">
        <v>480</v>
      </c>
      <c r="B292" s="349">
        <v>-0.2</v>
      </c>
      <c r="C292" s="350">
        <v>0</v>
      </c>
      <c r="D292" s="341" t="s">
        <v>483</v>
      </c>
      <c r="H292" s="195"/>
      <c r="J292" s="418">
        <v>0</v>
      </c>
      <c r="K292" s="350">
        <v>0</v>
      </c>
      <c r="L292" s="195"/>
      <c r="AU292" s="558">
        <f>-Details!G147</f>
        <v>0</v>
      </c>
      <c r="AV292" s="561">
        <f>+IF(AU291&lt;&gt;0,(AU292-AU291)/AU291,0)</f>
        <v>0</v>
      </c>
      <c r="AX292" s="531" t="str">
        <f>+Details!B14</f>
        <v/>
      </c>
      <c r="AY292" s="531" t="str">
        <f>+Details!C14</f>
        <v/>
      </c>
    </row>
    <row r="293" spans="1:52" hidden="1" outlineLevel="1" x14ac:dyDescent="0.25">
      <c r="A293" s="348" t="s">
        <v>6</v>
      </c>
      <c r="B293" s="360">
        <v>0</v>
      </c>
      <c r="C293" s="361">
        <v>0</v>
      </c>
      <c r="D293" s="213" t="s">
        <v>488</v>
      </c>
      <c r="E293" s="37"/>
      <c r="F293" s="37"/>
      <c r="G293" s="37"/>
      <c r="H293" s="196"/>
      <c r="J293" s="360"/>
      <c r="K293" s="361"/>
      <c r="L293" s="196"/>
      <c r="AU293" s="559">
        <f>-Details!G148</f>
        <v>0</v>
      </c>
      <c r="AV293" s="562">
        <f>IF(AU293&lt;&gt;0,(AU293-AU292)/AU292,0)</f>
        <v>0</v>
      </c>
      <c r="AX293" s="532"/>
      <c r="AY293" s="532"/>
    </row>
    <row r="294" spans="1:52" hidden="1" outlineLevel="1" x14ac:dyDescent="0.25">
      <c r="J294" s="6" t="s">
        <v>500</v>
      </c>
    </row>
    <row r="295" spans="1:52" hidden="1" outlineLevel="1" x14ac:dyDescent="0.25">
      <c r="J295" t="s">
        <v>1105</v>
      </c>
    </row>
    <row r="296" spans="1:52" collapsed="1" x14ac:dyDescent="0.25"/>
    <row r="298" spans="1:52" x14ac:dyDescent="0.25">
      <c r="A298" s="10" t="s">
        <v>575</v>
      </c>
      <c r="G298" s="1" t="s">
        <v>1052</v>
      </c>
      <c r="J298" s="11" t="s">
        <v>626</v>
      </c>
    </row>
    <row r="299" spans="1:52" hidden="1" outlineLevel="1" x14ac:dyDescent="0.25">
      <c r="A299" t="s">
        <v>545</v>
      </c>
    </row>
    <row r="300" spans="1:52" hidden="1" outlineLevel="1" x14ac:dyDescent="0.25"/>
    <row r="301" spans="1:52" hidden="1" outlineLevel="1" x14ac:dyDescent="0.25">
      <c r="C301" s="75" t="s">
        <v>79</v>
      </c>
      <c r="D301" s="75" t="s">
        <v>537</v>
      </c>
      <c r="E301" s="75"/>
      <c r="F301" s="75"/>
      <c r="G301" s="75" t="s">
        <v>572</v>
      </c>
      <c r="H301" s="75" t="s">
        <v>14</v>
      </c>
      <c r="I301" s="82" t="s">
        <v>124</v>
      </c>
      <c r="J301" s="75" t="s">
        <v>572</v>
      </c>
      <c r="K301" s="75" t="s">
        <v>85</v>
      </c>
      <c r="L301" s="75" t="s">
        <v>280</v>
      </c>
      <c r="AT301" s="75" t="s">
        <v>704</v>
      </c>
      <c r="AU301" s="75"/>
      <c r="AV301" s="75"/>
      <c r="AW301" s="75"/>
      <c r="AX301" s="75"/>
      <c r="AY301" s="75"/>
    </row>
    <row r="302" spans="1:52" hidden="1" outlineLevel="1" x14ac:dyDescent="0.25">
      <c r="C302" s="380" t="s">
        <v>536</v>
      </c>
      <c r="D302" s="380" t="s">
        <v>536</v>
      </c>
      <c r="E302" s="380" t="s">
        <v>234</v>
      </c>
      <c r="F302" s="380" t="s">
        <v>539</v>
      </c>
      <c r="G302" s="380" t="s">
        <v>538</v>
      </c>
      <c r="H302" s="380" t="s">
        <v>574</v>
      </c>
      <c r="I302" s="380" t="s">
        <v>116</v>
      </c>
      <c r="J302" s="380" t="s">
        <v>573</v>
      </c>
      <c r="K302" s="380" t="s">
        <v>14</v>
      </c>
      <c r="L302" s="380" t="s">
        <v>703</v>
      </c>
      <c r="AT302" s="380" t="s">
        <v>11</v>
      </c>
      <c r="AU302" s="828" t="s">
        <v>404</v>
      </c>
      <c r="AV302" s="828"/>
      <c r="AW302" s="380"/>
      <c r="AX302" s="380"/>
      <c r="AY302" s="380"/>
    </row>
    <row r="303" spans="1:52" ht="22.5" hidden="1" outlineLevel="1" x14ac:dyDescent="0.25">
      <c r="B303" s="386" t="s">
        <v>576</v>
      </c>
      <c r="C303" s="375" t="str">
        <f>+IF('Retirement Plan'!$W$2&lt;0,CHAR(254),CHAR(251))</f>
        <v>û</v>
      </c>
      <c r="D303" s="375" t="str">
        <f>+IF('Retirement Plan'!$W$3&lt;0,CHAR(254),CHAR(251))</f>
        <v>û</v>
      </c>
      <c r="E303" s="376" t="str">
        <f>+IF(Details!$K$301&lt;0,CHAR(254),CHAR(251))</f>
        <v>û</v>
      </c>
      <c r="F303" s="376" t="str">
        <f>+IF(Details!$B$229+Details!$B$230&gt;0,CHAR(254),CHAR(251))</f>
        <v>û</v>
      </c>
      <c r="G303" s="376" t="str">
        <f>+IF(Details!$B$244&gt;0,CHAR(254),CHAR(251))</f>
        <v>û</v>
      </c>
      <c r="H303" s="376" t="str">
        <f>+IF(SUM(Details!$B$237:$B$241)&gt;0,CHAR(254),CHAR(251))</f>
        <v>û</v>
      </c>
      <c r="I303" s="376" t="str">
        <f>+IF(SUM(Details!$B$245:$B$248)&gt;0,CHAR(254),CHAR(251))</f>
        <v>û</v>
      </c>
      <c r="J303" s="376" t="str">
        <f>+IF(SUM(Details!$B$254:$B$256)&gt;0,CHAR(254),CHAR(251))</f>
        <v>û</v>
      </c>
      <c r="K303" s="376" t="str">
        <f>+IF(SUM(Details!$B$259:$B$261)&gt;0,CHAR(254),CHAR(251))</f>
        <v>û</v>
      </c>
    </row>
    <row r="304" spans="1:52" s="378" customFormat="1" ht="15.75" hidden="1" outlineLevel="1" x14ac:dyDescent="0.25">
      <c r="B304" s="387" t="s">
        <v>580</v>
      </c>
      <c r="C304" s="444">
        <f>+'Retirement Plan'!$W$2</f>
        <v>57728.695999999996</v>
      </c>
      <c r="D304" s="445">
        <f>+'Retirement Plan'!$W$3</f>
        <v>0</v>
      </c>
      <c r="E304" s="445">
        <f>+Details!$K$301</f>
        <v>0</v>
      </c>
      <c r="F304" s="445">
        <f>+Details!$B$229+Details!$B$230</f>
        <v>0</v>
      </c>
      <c r="G304" s="445">
        <f>+Details!$B$244</f>
        <v>0</v>
      </c>
      <c r="H304" s="445">
        <f>+SUM(Details!$B$237:$B$241)</f>
        <v>0</v>
      </c>
      <c r="I304" s="445">
        <f>+SUM(Details!$B$245:$B$248)</f>
        <v>0</v>
      </c>
      <c r="J304" s="445">
        <f>+SUM(Details!$B$254:$B$256)</f>
        <v>0</v>
      </c>
      <c r="K304" s="445">
        <f>+SUM(Details!$B$259:$B$261)</f>
        <v>0</v>
      </c>
      <c r="L304" s="445">
        <f>+'Retirement Plan'!AB121</f>
        <v>65</v>
      </c>
      <c r="M304" s="445"/>
      <c r="N304" s="445"/>
      <c r="O304" s="445"/>
      <c r="P304" s="445"/>
      <c r="Q304" s="445"/>
      <c r="R304" s="445"/>
      <c r="S304" s="445"/>
      <c r="T304" s="445"/>
      <c r="U304" s="445"/>
      <c r="V304" s="445"/>
      <c r="W304" s="445"/>
      <c r="X304" s="445"/>
      <c r="Y304" s="445"/>
      <c r="Z304" s="445"/>
      <c r="AA304" s="445"/>
      <c r="AB304" s="445"/>
      <c r="AC304" s="445"/>
      <c r="AD304" s="445"/>
      <c r="AE304" s="445"/>
      <c r="AF304" s="445"/>
      <c r="AG304" s="445"/>
      <c r="AH304" s="445"/>
      <c r="AI304" s="445"/>
      <c r="AJ304" s="445"/>
      <c r="AK304" s="445"/>
      <c r="AL304" s="445"/>
      <c r="AM304" s="445"/>
      <c r="AN304" s="445"/>
      <c r="AO304" s="445"/>
      <c r="AP304" s="445"/>
      <c r="AQ304" s="445"/>
      <c r="AR304" s="445"/>
      <c r="AS304" s="445"/>
      <c r="AT304" s="445">
        <f>+'Retirement Plan'!AD121</f>
        <v>2092</v>
      </c>
      <c r="AU304" s="447" t="str">
        <f>+'Retirement Plan'!AF121</f>
        <v>Medium</v>
      </c>
      <c r="AV304" s="446">
        <f>+H178</f>
        <v>0.05</v>
      </c>
      <c r="AW304" s="445"/>
      <c r="AX304" s="445"/>
      <c r="AY304" s="445"/>
      <c r="AZ304" s="445"/>
    </row>
    <row r="305" spans="1:25" s="378" customFormat="1" ht="15.75" hidden="1" outlineLevel="1" x14ac:dyDescent="0.25">
      <c r="B305" s="387"/>
      <c r="C305" s="385"/>
      <c r="D305" s="384"/>
      <c r="E305" s="384"/>
      <c r="F305" s="384"/>
      <c r="G305" s="384"/>
      <c r="H305" s="384"/>
      <c r="I305" s="384"/>
      <c r="J305" s="384"/>
      <c r="K305" s="384"/>
    </row>
    <row r="306" spans="1:25" s="9" customFormat="1" ht="15.75" hidden="1" customHeight="1" outlineLevel="1" x14ac:dyDescent="0.25">
      <c r="A306" s="1" t="s">
        <v>581</v>
      </c>
      <c r="B306" s="388" t="s">
        <v>579</v>
      </c>
      <c r="C306" s="75" t="s">
        <v>79</v>
      </c>
      <c r="D306" s="75" t="s">
        <v>537</v>
      </c>
      <c r="E306" s="75"/>
      <c r="F306" s="75"/>
      <c r="G306" s="75" t="s">
        <v>572</v>
      </c>
      <c r="H306" s="75" t="s">
        <v>14</v>
      </c>
      <c r="I306" s="75" t="s">
        <v>124</v>
      </c>
      <c r="J306" s="75" t="s">
        <v>572</v>
      </c>
      <c r="K306" s="75" t="s">
        <v>85</v>
      </c>
      <c r="L306"/>
      <c r="M306"/>
      <c r="N306"/>
      <c r="O306"/>
      <c r="Q306"/>
    </row>
    <row r="307" spans="1:25" s="9" customFormat="1" hidden="1" outlineLevel="1" x14ac:dyDescent="0.25">
      <c r="B307" s="5" t="s">
        <v>615</v>
      </c>
      <c r="C307" s="380" t="s">
        <v>536</v>
      </c>
      <c r="D307" s="380" t="s">
        <v>536</v>
      </c>
      <c r="E307" s="380" t="s">
        <v>234</v>
      </c>
      <c r="F307" s="380" t="s">
        <v>539</v>
      </c>
      <c r="G307" s="380" t="s">
        <v>538</v>
      </c>
      <c r="H307" s="380" t="s">
        <v>574</v>
      </c>
      <c r="I307" s="380" t="s">
        <v>116</v>
      </c>
      <c r="J307" s="380" t="s">
        <v>573</v>
      </c>
      <c r="K307" s="380" t="s">
        <v>14</v>
      </c>
      <c r="L307"/>
      <c r="M307"/>
      <c r="N307"/>
      <c r="O307"/>
      <c r="Q307"/>
    </row>
    <row r="308" spans="1:25" ht="19.5" hidden="1" outlineLevel="1" x14ac:dyDescent="0.25">
      <c r="B308" s="1"/>
      <c r="C308" s="374" t="str">
        <f t="shared" ref="C308:K308" si="54">+CHAR(251)</f>
        <v>û</v>
      </c>
      <c r="D308" s="374" t="str">
        <f t="shared" si="54"/>
        <v>û</v>
      </c>
      <c r="E308" s="374" t="str">
        <f t="shared" si="54"/>
        <v>û</v>
      </c>
      <c r="F308" s="374" t="str">
        <f t="shared" si="54"/>
        <v>û</v>
      </c>
      <c r="G308" s="374" t="str">
        <f t="shared" si="54"/>
        <v>û</v>
      </c>
      <c r="H308" s="374" t="str">
        <f t="shared" si="54"/>
        <v>û</v>
      </c>
      <c r="I308" s="374" t="str">
        <f t="shared" si="54"/>
        <v>û</v>
      </c>
      <c r="J308" s="374" t="str">
        <f t="shared" si="54"/>
        <v>û</v>
      </c>
      <c r="K308" s="374" t="str">
        <f t="shared" si="54"/>
        <v>û</v>
      </c>
      <c r="M308" s="9" t="s">
        <v>546</v>
      </c>
    </row>
    <row r="309" spans="1:25" ht="19.5" hidden="1" outlineLevel="1" x14ac:dyDescent="0.25">
      <c r="B309" s="1"/>
      <c r="C309" s="374"/>
      <c r="D309" s="374"/>
      <c r="E309" s="374"/>
      <c r="F309" s="374"/>
      <c r="G309" s="374"/>
      <c r="H309" s="374"/>
      <c r="I309" s="374"/>
      <c r="J309" s="374"/>
      <c r="K309" s="374"/>
      <c r="M309" s="9"/>
    </row>
    <row r="310" spans="1:25" ht="19.5" hidden="1" outlineLevel="1" x14ac:dyDescent="0.25">
      <c r="B310" s="47" t="s">
        <v>662</v>
      </c>
      <c r="C310" s="501" t="s">
        <v>581</v>
      </c>
      <c r="D310" s="501" t="s">
        <v>661</v>
      </c>
      <c r="E310" s="374"/>
      <c r="F310" s="374"/>
      <c r="G310" s="374"/>
      <c r="H310" s="374"/>
      <c r="I310" s="374"/>
      <c r="J310" s="374"/>
      <c r="K310" s="374"/>
      <c r="M310" s="9"/>
      <c r="V310" s="18" t="s">
        <v>761</v>
      </c>
      <c r="Y310" t="s">
        <v>868</v>
      </c>
    </row>
    <row r="311" spans="1:25" ht="19.5" hidden="1" outlineLevel="1" x14ac:dyDescent="0.25">
      <c r="B311" s="1" t="str">
        <f>+IF(COUNTIF(B$312:B$314,"=y")&gt;0,"y","")</f>
        <v/>
      </c>
      <c r="C311" s="436" t="s">
        <v>57</v>
      </c>
      <c r="D311" s="9" t="s">
        <v>706</v>
      </c>
      <c r="E311" s="374"/>
      <c r="F311" s="374"/>
      <c r="G311" s="374"/>
      <c r="H311" s="374"/>
      <c r="I311" s="374"/>
      <c r="J311" s="374"/>
      <c r="K311" s="374"/>
      <c r="M311" s="9"/>
      <c r="V311" t="s">
        <v>756</v>
      </c>
    </row>
    <row r="312" spans="1:25" s="9" customFormat="1" hidden="1" outlineLevel="1" x14ac:dyDescent="0.25">
      <c r="A312" s="1"/>
      <c r="B312" s="1" t="str">
        <f>+IF(SUM(C$304:K$304)=0,"y","")</f>
        <v/>
      </c>
      <c r="C312" s="9" t="s">
        <v>707</v>
      </c>
      <c r="D312" s="9" t="s">
        <v>709</v>
      </c>
      <c r="V312" s="9" t="s">
        <v>757</v>
      </c>
    </row>
    <row r="313" spans="1:25" s="9" customFormat="1" hidden="1" outlineLevel="1" x14ac:dyDescent="0.25">
      <c r="A313" s="1"/>
      <c r="B313" s="1" t="str">
        <f>+IF(SUM(C$304:K$304)=0,"y","")</f>
        <v/>
      </c>
      <c r="C313" s="9" t="s">
        <v>663</v>
      </c>
      <c r="D313" s="9" t="s">
        <v>544</v>
      </c>
      <c r="V313" s="9" t="s">
        <v>757</v>
      </c>
    </row>
    <row r="314" spans="1:25" ht="19.5" hidden="1" outlineLevel="1" x14ac:dyDescent="0.25">
      <c r="B314" s="1" t="str">
        <f>+IF(OR(AV$304&lt;=3%),"y","")</f>
        <v/>
      </c>
      <c r="C314" s="9" t="s">
        <v>665</v>
      </c>
      <c r="D314" s="9" t="s">
        <v>708</v>
      </c>
      <c r="E314" s="374"/>
      <c r="F314" s="374"/>
      <c r="G314" s="374"/>
      <c r="H314" s="374"/>
      <c r="I314" s="374"/>
      <c r="J314" s="374"/>
      <c r="K314" s="374"/>
      <c r="M314" s="9"/>
      <c r="V314" t="s">
        <v>758</v>
      </c>
    </row>
    <row r="315" spans="1:25" ht="16.5" hidden="1" customHeight="1" outlineLevel="1" x14ac:dyDescent="0.25">
      <c r="B315" s="1" t="str">
        <f>+IF(COUNTIF(B$319:B$323,"=y")&gt;0,"y","")</f>
        <v/>
      </c>
      <c r="C315" s="436" t="s">
        <v>57</v>
      </c>
      <c r="D315" s="435" t="s">
        <v>57</v>
      </c>
      <c r="E315" s="374"/>
      <c r="F315" s="374"/>
      <c r="G315" s="374"/>
      <c r="H315" s="374"/>
      <c r="I315" s="374"/>
      <c r="J315" s="374"/>
      <c r="K315" s="374"/>
      <c r="M315" s="9"/>
      <c r="V315" t="s">
        <v>759</v>
      </c>
    </row>
    <row r="316" spans="1:25" s="9" customFormat="1" hidden="1" outlineLevel="1" x14ac:dyDescent="0.25">
      <c r="A316" s="1"/>
      <c r="B316" s="1"/>
    </row>
    <row r="317" spans="1:25" s="9" customFormat="1" ht="19.5" hidden="1" outlineLevel="1" x14ac:dyDescent="0.25">
      <c r="A317"/>
      <c r="B317" s="1"/>
      <c r="C317" s="374" t="str">
        <f>+CHAR(254)</f>
        <v>þ</v>
      </c>
      <c r="D317" s="374"/>
      <c r="E317" s="374"/>
      <c r="F317" s="374"/>
      <c r="G317" s="374"/>
      <c r="H317" s="374"/>
      <c r="I317" s="374"/>
      <c r="J317" s="374"/>
      <c r="K317" s="374"/>
      <c r="L317"/>
      <c r="M317" s="9" t="s">
        <v>547</v>
      </c>
      <c r="N317"/>
      <c r="O317"/>
      <c r="Q317"/>
    </row>
    <row r="318" spans="1:25" ht="19.5" hidden="1" outlineLevel="1" x14ac:dyDescent="0.25">
      <c r="B318" s="1" t="str">
        <f>+IF(AND(Goals!$C$48="",COUNTIF(B$319:B$323,"=y")&gt;0),"y","")</f>
        <v/>
      </c>
      <c r="C318" s="436" t="s">
        <v>57</v>
      </c>
      <c r="D318" s="9" t="s">
        <v>618</v>
      </c>
      <c r="E318" s="374"/>
      <c r="F318" s="374"/>
      <c r="G318" s="374"/>
      <c r="H318" s="374"/>
      <c r="I318" s="374"/>
      <c r="J318" s="374"/>
      <c r="K318" s="374"/>
      <c r="M318" s="9"/>
      <c r="V318" t="s">
        <v>756</v>
      </c>
    </row>
    <row r="319" spans="1:25" s="9" customFormat="1" hidden="1" outlineLevel="1" x14ac:dyDescent="0.25">
      <c r="A319" s="1"/>
      <c r="B319" s="1" t="str">
        <f>+IF(AND(Goals!$C$48="",C$304&lt;0),"y","")</f>
        <v/>
      </c>
      <c r="C319" s="9" t="s">
        <v>666</v>
      </c>
      <c r="D319" s="9" t="s">
        <v>568</v>
      </c>
      <c r="V319" s="9" t="s">
        <v>638</v>
      </c>
    </row>
    <row r="320" spans="1:25" s="9" customFormat="1" hidden="1" outlineLevel="1" x14ac:dyDescent="0.25">
      <c r="A320" s="1"/>
      <c r="B320" s="1" t="str">
        <f>+IF(AND(Goals!$C$48="",C$304&lt;0,Details!B336&lt;0),"y","")</f>
        <v/>
      </c>
      <c r="C320" s="9" t="s">
        <v>949</v>
      </c>
      <c r="D320" s="9" t="s">
        <v>635</v>
      </c>
      <c r="V320" s="9" t="s">
        <v>762</v>
      </c>
    </row>
    <row r="321" spans="1:22" hidden="1" outlineLevel="1" x14ac:dyDescent="0.25">
      <c r="A321" s="1"/>
      <c r="B321" s="1" t="str">
        <f>+IF(AND(Goals!$C$48="",C$304&lt;0),"y","")</f>
        <v/>
      </c>
      <c r="C321" t="s">
        <v>666</v>
      </c>
      <c r="D321" s="9" t="s">
        <v>585</v>
      </c>
      <c r="E321" s="9"/>
      <c r="F321" s="9"/>
      <c r="G321" s="9"/>
      <c r="H321" s="9"/>
      <c r="I321" s="9"/>
      <c r="J321" s="9"/>
      <c r="K321" s="9"/>
      <c r="L321" s="9"/>
      <c r="M321" s="9"/>
      <c r="N321" s="9"/>
      <c r="O321" s="9"/>
      <c r="Q321" s="9"/>
      <c r="V321" s="9" t="s">
        <v>638</v>
      </c>
    </row>
    <row r="322" spans="1:22" hidden="1" outlineLevel="1" x14ac:dyDescent="0.25">
      <c r="A322" s="1"/>
      <c r="B322" s="1" t="str">
        <f>+IF(AND(Goals!$C$48="",C$304&lt;0),"y","")</f>
        <v/>
      </c>
      <c r="C322" t="s">
        <v>666</v>
      </c>
      <c r="D322" s="9" t="s">
        <v>569</v>
      </c>
      <c r="E322" s="9"/>
      <c r="F322" s="9"/>
      <c r="G322" s="9"/>
      <c r="H322" s="9"/>
      <c r="I322" s="9"/>
      <c r="J322" s="9"/>
      <c r="K322" s="9"/>
      <c r="L322" s="9"/>
      <c r="M322" s="9"/>
      <c r="N322" s="9"/>
      <c r="O322" s="9"/>
      <c r="Q322" s="9"/>
      <c r="V322" s="9" t="s">
        <v>638</v>
      </c>
    </row>
    <row r="323" spans="1:22" s="9" customFormat="1" hidden="1" outlineLevel="1" x14ac:dyDescent="0.25">
      <c r="A323" s="1"/>
      <c r="B323" s="3" t="str">
        <f>+B322</f>
        <v/>
      </c>
      <c r="C323" s="436" t="s">
        <v>57</v>
      </c>
      <c r="D323" s="9" t="s">
        <v>570</v>
      </c>
      <c r="V323" s="9" t="s">
        <v>638</v>
      </c>
    </row>
    <row r="324" spans="1:22" s="9" customFormat="1" hidden="1" outlineLevel="1" x14ac:dyDescent="0.25">
      <c r="A324" s="1"/>
      <c r="C324"/>
      <c r="D324"/>
      <c r="E324"/>
      <c r="F324"/>
      <c r="G324"/>
      <c r="H324"/>
      <c r="I324"/>
      <c r="J324"/>
      <c r="K324"/>
      <c r="L324"/>
      <c r="N324"/>
      <c r="O324"/>
      <c r="P324" s="1"/>
      <c r="Q324"/>
    </row>
    <row r="325" spans="1:22" s="9" customFormat="1" ht="19.5" hidden="1" outlineLevel="1" x14ac:dyDescent="0.25">
      <c r="A325"/>
      <c r="C325" s="374" t="str">
        <f>+CHAR(254)</f>
        <v>þ</v>
      </c>
      <c r="D325" s="374" t="str">
        <f>+CHAR(254)</f>
        <v>þ</v>
      </c>
      <c r="E325" s="374"/>
      <c r="F325" s="374"/>
      <c r="G325" s="374"/>
      <c r="H325" s="374"/>
      <c r="I325" s="374"/>
      <c r="J325" s="374"/>
      <c r="K325" s="374"/>
      <c r="L325"/>
      <c r="M325" s="9" t="s">
        <v>548</v>
      </c>
      <c r="N325"/>
      <c r="O325"/>
      <c r="P325" s="1"/>
      <c r="Q325"/>
    </row>
    <row r="326" spans="1:22" hidden="1" outlineLevel="1" x14ac:dyDescent="0.25">
      <c r="A326" s="1"/>
      <c r="B326" s="3"/>
      <c r="C326" s="436" t="s">
        <v>57</v>
      </c>
      <c r="D326" s="9"/>
      <c r="E326" s="9"/>
      <c r="F326" s="9"/>
      <c r="G326" s="9"/>
      <c r="H326" s="9"/>
      <c r="I326" s="9"/>
      <c r="J326" s="9"/>
      <c r="K326" s="9"/>
      <c r="L326" s="9"/>
      <c r="M326" s="9"/>
      <c r="N326" s="9"/>
      <c r="O326" s="9"/>
      <c r="P326" s="1"/>
      <c r="Q326" s="9"/>
    </row>
    <row r="327" spans="1:22" s="9" customFormat="1" hidden="1" outlineLevel="1" x14ac:dyDescent="0.25">
      <c r="A327" s="1"/>
      <c r="B327" s="1" t="str">
        <f>+IF(AND(D$304&lt;0,E304&gt;=0),"y","")</f>
        <v/>
      </c>
      <c r="C327" s="9" t="s">
        <v>665</v>
      </c>
      <c r="D327" s="9" t="s">
        <v>549</v>
      </c>
      <c r="P327" s="1"/>
      <c r="V327" t="s">
        <v>760</v>
      </c>
    </row>
    <row r="328" spans="1:22" s="9" customFormat="1" hidden="1" outlineLevel="1" x14ac:dyDescent="0.25">
      <c r="A328" s="1"/>
      <c r="P328" s="1"/>
    </row>
    <row r="329" spans="1:22" ht="19.5" hidden="1" outlineLevel="1" x14ac:dyDescent="0.25">
      <c r="C329" s="374"/>
      <c r="D329" s="374"/>
      <c r="E329" s="374" t="str">
        <f>+CHAR(254)</f>
        <v>þ</v>
      </c>
      <c r="F329" s="374"/>
      <c r="G329" s="374"/>
      <c r="H329" s="374"/>
      <c r="I329" s="374"/>
      <c r="J329" s="374"/>
      <c r="K329" s="374"/>
      <c r="M329" s="9" t="s">
        <v>550</v>
      </c>
      <c r="P329" s="1"/>
    </row>
    <row r="330" spans="1:22" ht="19.5" hidden="1" outlineLevel="1" x14ac:dyDescent="0.25">
      <c r="B330" s="1" t="str">
        <f>+IF(AND(Goals!C47="",COUNTIF(B$332:B$334,"=y")&gt;0),"y","")</f>
        <v/>
      </c>
      <c r="C330" s="436" t="s">
        <v>57</v>
      </c>
      <c r="D330" s="435" t="s">
        <v>57</v>
      </c>
      <c r="E330" s="374"/>
      <c r="F330" s="374"/>
      <c r="G330" s="374"/>
      <c r="H330" s="374"/>
      <c r="I330" s="374"/>
      <c r="J330" s="374"/>
      <c r="K330" s="374"/>
      <c r="M330" s="9"/>
      <c r="P330" s="1"/>
      <c r="V330" t="s">
        <v>759</v>
      </c>
    </row>
    <row r="331" spans="1:22" s="9" customFormat="1" hidden="1" outlineLevel="1" x14ac:dyDescent="0.25">
      <c r="A331" s="1"/>
      <c r="B331" s="1" t="str">
        <f>+IF(AND(Goals!C47="",COUNTIF(B$332:B$334,"=y")&gt;0),"y","")</f>
        <v/>
      </c>
      <c r="C331" s="436" t="s">
        <v>57</v>
      </c>
      <c r="D331" s="9" t="s">
        <v>515</v>
      </c>
      <c r="P331" s="1"/>
      <c r="V331" t="s">
        <v>756</v>
      </c>
    </row>
    <row r="332" spans="1:22" hidden="1" outlineLevel="1" x14ac:dyDescent="0.25">
      <c r="A332" s="1"/>
      <c r="B332" s="1" t="str">
        <f>+IF(AND(Goals!C47="",E$304&lt;0),"y","")</f>
        <v/>
      </c>
      <c r="C332" s="436" t="s">
        <v>57</v>
      </c>
      <c r="D332" s="9" t="s">
        <v>583</v>
      </c>
      <c r="E332" s="9"/>
      <c r="F332" s="9"/>
      <c r="G332" s="9"/>
      <c r="H332" s="9"/>
      <c r="I332" s="9"/>
      <c r="J332" s="9"/>
      <c r="K332" s="9"/>
      <c r="L332" s="9"/>
      <c r="M332" s="9"/>
      <c r="N332" s="9"/>
      <c r="O332" s="9"/>
      <c r="P332" s="1"/>
      <c r="Q332" s="9"/>
      <c r="V332" t="s">
        <v>763</v>
      </c>
    </row>
    <row r="333" spans="1:22" s="9" customFormat="1" hidden="1" outlineLevel="1" x14ac:dyDescent="0.25">
      <c r="A333" s="1"/>
      <c r="B333" s="1" t="str">
        <f>+IF(AND(Goals!C47="",SUM(Details!K222:K226)&gt;10000,E304&lt;0),"y","")</f>
        <v/>
      </c>
      <c r="C333" s="436" t="s">
        <v>950</v>
      </c>
      <c r="D333" s="9" t="s">
        <v>755</v>
      </c>
      <c r="E333"/>
      <c r="F333"/>
      <c r="G333"/>
      <c r="H333"/>
      <c r="I333"/>
      <c r="J333"/>
      <c r="K333"/>
      <c r="L333"/>
      <c r="N333"/>
      <c r="O333"/>
      <c r="P333" s="1"/>
      <c r="Q333"/>
      <c r="V333" s="9" t="s">
        <v>764</v>
      </c>
    </row>
    <row r="334" spans="1:22" s="9" customFormat="1" hidden="1" outlineLevel="1" x14ac:dyDescent="0.25">
      <c r="A334" s="1"/>
      <c r="B334" s="1" t="str">
        <f>+IF(AND(Goals!C47="",E$304&lt;0),"y","")</f>
        <v/>
      </c>
      <c r="C334" s="436" t="s">
        <v>57</v>
      </c>
      <c r="D334" s="9" t="s">
        <v>584</v>
      </c>
      <c r="E334"/>
      <c r="F334"/>
      <c r="G334"/>
      <c r="H334"/>
      <c r="I334"/>
      <c r="J334"/>
      <c r="K334"/>
      <c r="L334"/>
      <c r="N334"/>
      <c r="O334"/>
      <c r="P334" s="1"/>
      <c r="Q334"/>
      <c r="V334" t="s">
        <v>763</v>
      </c>
    </row>
    <row r="335" spans="1:22" s="9" customFormat="1" hidden="1" outlineLevel="1" x14ac:dyDescent="0.25">
      <c r="A335" s="1"/>
      <c r="P335" s="1"/>
    </row>
    <row r="336" spans="1:22" s="9" customFormat="1" ht="19.5" hidden="1" outlineLevel="1" x14ac:dyDescent="0.25">
      <c r="A336"/>
      <c r="C336" s="374" t="str">
        <f>+CHAR(254)</f>
        <v>þ</v>
      </c>
      <c r="D336" s="374" t="str">
        <f>+CHAR(254)</f>
        <v>þ</v>
      </c>
      <c r="E336" s="374"/>
      <c r="F336" s="374" t="str">
        <f>+CHAR(251)</f>
        <v>û</v>
      </c>
      <c r="G336" s="374"/>
      <c r="H336" s="374"/>
      <c r="I336" s="374"/>
      <c r="J336" s="374"/>
      <c r="K336" s="374"/>
      <c r="L336"/>
      <c r="M336" s="9" t="s">
        <v>595</v>
      </c>
      <c r="N336"/>
      <c r="O336"/>
      <c r="P336" s="1"/>
      <c r="Q336"/>
    </row>
    <row r="337" spans="1:22" s="9" customFormat="1" ht="11.25" hidden="1" customHeight="1" outlineLevel="1" x14ac:dyDescent="0.25">
      <c r="A337"/>
      <c r="B337" s="1" t="str">
        <f>+IF(AND(Goals!C46="",'Retirement Plan'!C15&lt;&gt;""),"y","")</f>
        <v/>
      </c>
      <c r="C337" s="436" t="s">
        <v>57</v>
      </c>
      <c r="D337" s="435" t="s">
        <v>57</v>
      </c>
      <c r="E337" s="374"/>
      <c r="F337" s="374"/>
      <c r="G337" s="374"/>
      <c r="H337" s="374"/>
      <c r="I337" s="374"/>
      <c r="J337" s="374"/>
      <c r="K337" s="374"/>
      <c r="L337"/>
      <c r="N337"/>
      <c r="O337"/>
      <c r="P337" s="1"/>
      <c r="Q337"/>
      <c r="V337" s="9" t="s">
        <v>765</v>
      </c>
    </row>
    <row r="338" spans="1:22" hidden="1" outlineLevel="1" x14ac:dyDescent="0.25">
      <c r="A338" s="1"/>
      <c r="B338" s="1" t="str">
        <f>+IF(AND(Goals!C$46="",'Retirement Plan'!C15&lt;&gt;""),"y","")</f>
        <v/>
      </c>
      <c r="C338" s="436" t="s">
        <v>57</v>
      </c>
      <c r="D338" s="9" t="s">
        <v>596</v>
      </c>
      <c r="E338" s="9"/>
      <c r="F338" s="9"/>
      <c r="G338" s="9"/>
      <c r="H338" s="9"/>
      <c r="I338" s="9"/>
      <c r="J338" s="9"/>
      <c r="K338" s="9"/>
      <c r="L338" s="9"/>
      <c r="M338" s="9"/>
      <c r="N338" s="9"/>
      <c r="O338" s="9"/>
      <c r="P338" s="1"/>
      <c r="Q338" s="9"/>
      <c r="V338" s="9" t="s">
        <v>765</v>
      </c>
    </row>
    <row r="339" spans="1:22" s="9" customFormat="1" hidden="1" outlineLevel="1" x14ac:dyDescent="0.25">
      <c r="A339" s="1"/>
      <c r="B339" s="1" t="str">
        <f>+IF(AND(F$304&lt;=0,'Retirement Plan'!C17+'Retirement Plan'!E17&lt;130,'Retirement Plan'!C15&lt;&gt;""),"y","")</f>
        <v/>
      </c>
      <c r="C339" s="436" t="s">
        <v>664</v>
      </c>
      <c r="D339" s="9" t="s">
        <v>659</v>
      </c>
      <c r="P339" s="1"/>
      <c r="V339" s="9" t="s">
        <v>766</v>
      </c>
    </row>
    <row r="340" spans="1:22" s="9" customFormat="1" hidden="1" outlineLevel="1" x14ac:dyDescent="0.25">
      <c r="A340" s="1"/>
      <c r="P340" s="1"/>
    </row>
    <row r="341" spans="1:22" ht="19.5" hidden="1" outlineLevel="1" x14ac:dyDescent="0.25">
      <c r="C341" s="374" t="str">
        <f>+CHAR(254)</f>
        <v>þ</v>
      </c>
      <c r="D341" s="374"/>
      <c r="E341" s="374" t="str">
        <f>+CHAR(251)</f>
        <v>û</v>
      </c>
      <c r="F341" s="374" t="str">
        <f>+CHAR(254)</f>
        <v>þ</v>
      </c>
      <c r="G341" s="374"/>
      <c r="H341" s="374"/>
      <c r="I341" s="374"/>
      <c r="J341" s="374"/>
      <c r="K341" s="374"/>
      <c r="M341" s="9" t="s">
        <v>551</v>
      </c>
      <c r="P341" s="1"/>
    </row>
    <row r="342" spans="1:22" ht="19.5" hidden="1" outlineLevel="1" x14ac:dyDescent="0.25">
      <c r="A342" s="1"/>
      <c r="B342" s="3"/>
      <c r="C342" s="436" t="s">
        <v>57</v>
      </c>
      <c r="D342" s="435" t="s">
        <v>57</v>
      </c>
      <c r="E342" s="9"/>
      <c r="F342" s="9"/>
      <c r="G342" s="9"/>
      <c r="H342" s="9"/>
      <c r="I342" s="9"/>
      <c r="J342" s="9"/>
      <c r="K342" s="9"/>
      <c r="L342" s="9"/>
      <c r="M342" s="9"/>
      <c r="N342" s="9"/>
      <c r="O342" s="9"/>
      <c r="P342" s="1"/>
      <c r="Q342" s="9"/>
    </row>
    <row r="343" spans="1:22" hidden="1" outlineLevel="1" x14ac:dyDescent="0.25">
      <c r="A343" s="1"/>
      <c r="B343" s="1" t="str">
        <f>+IF(AND(Goals!C$46="",F$304&gt;0),"y","")</f>
        <v/>
      </c>
      <c r="C343" s="436" t="s">
        <v>951</v>
      </c>
      <c r="D343" s="9" t="s">
        <v>806</v>
      </c>
      <c r="E343" s="9"/>
      <c r="F343" s="9"/>
      <c r="G343" s="9"/>
      <c r="H343" s="9"/>
      <c r="I343" s="9"/>
      <c r="J343" s="9"/>
      <c r="K343" s="9"/>
      <c r="L343" s="9"/>
      <c r="M343" s="9"/>
      <c r="N343" s="9"/>
      <c r="O343" s="9"/>
      <c r="P343" s="1"/>
      <c r="Q343" s="9"/>
      <c r="V343" t="s">
        <v>767</v>
      </c>
    </row>
    <row r="344" spans="1:22" hidden="1" outlineLevel="1" x14ac:dyDescent="0.25">
      <c r="A344" s="1"/>
      <c r="B344" s="1" t="str">
        <f>+IF(AND(Goals!C$46="",F$304&gt;0),"y","")</f>
        <v/>
      </c>
      <c r="C344" s="436" t="s">
        <v>951</v>
      </c>
      <c r="D344" s="9" t="s">
        <v>748</v>
      </c>
      <c r="P344" s="1"/>
      <c r="V344" t="s">
        <v>767</v>
      </c>
    </row>
    <row r="345" spans="1:22" hidden="1" outlineLevel="1" x14ac:dyDescent="0.25">
      <c r="A345" s="1"/>
      <c r="B345" s="1" t="str">
        <f>+IF(AND(Goals!C$46="",F$304&gt;0,'Retirement Plan'!Z12+'Retirement Plan'!AC12&gt;0),"y","")</f>
        <v/>
      </c>
      <c r="C345" s="436" t="s">
        <v>57</v>
      </c>
      <c r="D345" s="9" t="s">
        <v>586</v>
      </c>
      <c r="P345" s="1"/>
      <c r="V345" t="s">
        <v>807</v>
      </c>
    </row>
    <row r="346" spans="1:22" hidden="1" outlineLevel="1" x14ac:dyDescent="0.25">
      <c r="A346" s="1"/>
      <c r="B346" s="3" t="str">
        <f>+B345</f>
        <v/>
      </c>
      <c r="C346" s="436" t="s">
        <v>57</v>
      </c>
      <c r="D346" s="389" t="s">
        <v>808</v>
      </c>
      <c r="P346" s="1"/>
      <c r="V346" t="s">
        <v>807</v>
      </c>
    </row>
    <row r="347" spans="1:22" hidden="1" outlineLevel="1" x14ac:dyDescent="0.25">
      <c r="A347" s="1"/>
      <c r="B347" s="3" t="str">
        <f>+B346</f>
        <v/>
      </c>
      <c r="C347" s="436" t="s">
        <v>57</v>
      </c>
      <c r="D347" s="505" t="s">
        <v>809</v>
      </c>
      <c r="P347" s="1"/>
      <c r="V347" t="s">
        <v>807</v>
      </c>
    </row>
    <row r="348" spans="1:22" hidden="1" outlineLevel="1" x14ac:dyDescent="0.25">
      <c r="A348" s="1"/>
      <c r="B348" s="3" t="str">
        <f>+B347</f>
        <v/>
      </c>
      <c r="C348" s="436" t="s">
        <v>57</v>
      </c>
      <c r="D348" s="383" t="s">
        <v>810</v>
      </c>
      <c r="P348" s="1"/>
      <c r="V348" t="s">
        <v>807</v>
      </c>
    </row>
    <row r="349" spans="1:22" hidden="1" outlineLevel="1" x14ac:dyDescent="0.25">
      <c r="A349" s="1"/>
      <c r="B349" s="1" t="str">
        <f>+IF(AND(Goals!C$46="",F$304&gt;0),"y","")</f>
        <v/>
      </c>
      <c r="C349" s="436" t="s">
        <v>951</v>
      </c>
      <c r="D349" s="9" t="str">
        <f>+"Confirm you are making the required min annual contribuion each year to receive the max Govt topup: i.e. " &amp;TEXT(F410,"$##,##0")</f>
        <v>Confirm you are making the required min annual contribuion each year to receive the max Govt topup: i.e. $1,024</v>
      </c>
      <c r="P349" s="1"/>
      <c r="V349" t="s">
        <v>767</v>
      </c>
    </row>
    <row r="350" spans="1:22" hidden="1" outlineLevel="1" x14ac:dyDescent="0.25">
      <c r="A350" s="1"/>
      <c r="B350" s="3" t="str">
        <f>+B349</f>
        <v/>
      </c>
      <c r="C350" s="436" t="s">
        <v>57</v>
      </c>
      <c r="D350" s="389" t="s">
        <v>811</v>
      </c>
      <c r="P350" s="1"/>
      <c r="V350" t="s">
        <v>767</v>
      </c>
    </row>
    <row r="351" spans="1:22" s="9" customFormat="1" hidden="1" outlineLevel="1" x14ac:dyDescent="0.25">
      <c r="A351" s="1"/>
      <c r="B351" s="1" t="str">
        <f>+IF(AND(F$304&gt;0,Goals!U38=""),"y","")</f>
        <v/>
      </c>
      <c r="C351" s="436" t="s">
        <v>57</v>
      </c>
      <c r="D351" t="s">
        <v>552</v>
      </c>
      <c r="E351"/>
      <c r="F351"/>
      <c r="G351"/>
      <c r="H351"/>
      <c r="I351"/>
      <c r="J351"/>
      <c r="K351"/>
      <c r="L351"/>
      <c r="M351"/>
      <c r="N351"/>
      <c r="O351"/>
      <c r="P351" s="1"/>
      <c r="Q351"/>
      <c r="V351" t="s">
        <v>768</v>
      </c>
    </row>
    <row r="352" spans="1:22" s="9" customFormat="1" hidden="1" outlineLevel="1" x14ac:dyDescent="0.25">
      <c r="A352" s="1"/>
      <c r="C352"/>
      <c r="D352"/>
      <c r="E352"/>
      <c r="F352"/>
      <c r="G352"/>
      <c r="H352"/>
      <c r="I352"/>
      <c r="J352"/>
      <c r="K352"/>
      <c r="L352"/>
      <c r="M352"/>
      <c r="N352"/>
      <c r="O352"/>
      <c r="P352" s="1"/>
      <c r="Q352"/>
    </row>
    <row r="353" spans="1:22" ht="19.5" hidden="1" outlineLevel="1" x14ac:dyDescent="0.25">
      <c r="C353" s="374" t="str">
        <f>+CHAR(254)</f>
        <v>þ</v>
      </c>
      <c r="D353" s="374"/>
      <c r="E353" s="374"/>
      <c r="F353" s="374"/>
      <c r="G353" s="374" t="str">
        <f>+CHAR(254)</f>
        <v>þ</v>
      </c>
      <c r="H353" s="374"/>
      <c r="I353" s="374"/>
      <c r="J353" s="374"/>
      <c r="K353" s="374"/>
      <c r="M353" s="9" t="s">
        <v>555</v>
      </c>
      <c r="P353" s="1"/>
    </row>
    <row r="354" spans="1:22" ht="11.25" hidden="1" customHeight="1" outlineLevel="1" x14ac:dyDescent="0.25">
      <c r="B354" s="1" t="str">
        <f>+IF(AND(Goals!C$49="",G$304&gt;0),"y","")</f>
        <v/>
      </c>
      <c r="C354" s="436" t="s">
        <v>57</v>
      </c>
      <c r="D354" s="435" t="s">
        <v>57</v>
      </c>
      <c r="E354" s="374"/>
      <c r="F354" s="374"/>
      <c r="G354" s="374"/>
      <c r="H354" s="374"/>
      <c r="I354" s="374"/>
      <c r="J354" s="374"/>
      <c r="K354" s="374"/>
      <c r="M354" s="9"/>
      <c r="P354" s="1"/>
      <c r="V354" t="s">
        <v>769</v>
      </c>
    </row>
    <row r="355" spans="1:22" ht="15" hidden="1" customHeight="1" outlineLevel="1" x14ac:dyDescent="0.25">
      <c r="A355" s="1"/>
      <c r="B355" s="1" t="str">
        <f>+IF(AND(Goals!C$49="",G$304&gt;0),"y","")</f>
        <v/>
      </c>
      <c r="C355" s="436" t="s">
        <v>57</v>
      </c>
      <c r="D355" s="9" t="s">
        <v>601</v>
      </c>
      <c r="E355" s="9"/>
      <c r="F355" s="9"/>
      <c r="G355" s="9"/>
      <c r="H355" s="9"/>
      <c r="I355" s="9"/>
      <c r="J355" s="9"/>
      <c r="K355" s="9"/>
      <c r="L355" s="9"/>
      <c r="M355" s="9"/>
      <c r="N355" s="9"/>
      <c r="O355" s="9"/>
      <c r="P355" s="1"/>
      <c r="Q355" s="9"/>
      <c r="V355" t="s">
        <v>769</v>
      </c>
    </row>
    <row r="356" spans="1:22" hidden="1" outlineLevel="1" x14ac:dyDescent="0.25">
      <c r="A356" s="1"/>
      <c r="B356" s="1" t="str">
        <f>+IF(AND(Goals!C$49="",C$304&lt;0,G$304&gt;0),"y","")</f>
        <v/>
      </c>
      <c r="C356" t="s">
        <v>695</v>
      </c>
      <c r="D356" s="9" t="s">
        <v>553</v>
      </c>
      <c r="E356" s="9"/>
      <c r="F356" s="9"/>
      <c r="G356" s="9"/>
      <c r="H356" s="9"/>
      <c r="I356" s="9"/>
      <c r="J356" s="9"/>
      <c r="K356" s="9"/>
      <c r="L356" s="9"/>
      <c r="M356" s="9"/>
      <c r="N356" s="9"/>
      <c r="O356" s="9"/>
      <c r="P356" s="1"/>
      <c r="Q356" s="9"/>
      <c r="V356" t="s">
        <v>770</v>
      </c>
    </row>
    <row r="357" spans="1:22" hidden="1" outlineLevel="1" x14ac:dyDescent="0.25">
      <c r="A357" s="1"/>
      <c r="B357" s="1" t="str">
        <f>+IF(AND(Goals!C$49="",C$304&lt;0,G$304&gt;0,Goals!W36=0),"y","")</f>
        <v/>
      </c>
      <c r="C357" t="s">
        <v>695</v>
      </c>
      <c r="D357" t="s">
        <v>554</v>
      </c>
      <c r="P357" s="1"/>
      <c r="V357" t="s">
        <v>781</v>
      </c>
    </row>
    <row r="358" spans="1:22" hidden="1" outlineLevel="1" x14ac:dyDescent="0.25">
      <c r="A358" s="1"/>
      <c r="B358" s="1" t="str">
        <f>+IF(AND(Goals!C$49="",C$304&lt;&gt;0,G$304&gt;0),"y","")</f>
        <v/>
      </c>
      <c r="C358" t="s">
        <v>695</v>
      </c>
      <c r="D358" t="s">
        <v>823</v>
      </c>
      <c r="P358" s="1"/>
      <c r="V358" t="s">
        <v>770</v>
      </c>
    </row>
    <row r="359" spans="1:22" s="9" customFormat="1" hidden="1" outlineLevel="1" x14ac:dyDescent="0.25">
      <c r="A359" s="1"/>
      <c r="B359" s="1" t="str">
        <f>+IF(AND(Goals!C$49="",C$304&lt;&gt;0,G$304&gt;0,Goals!U25=""),"y","")</f>
        <v/>
      </c>
      <c r="C359" t="s">
        <v>695</v>
      </c>
      <c r="D359" t="s">
        <v>824</v>
      </c>
      <c r="E359"/>
      <c r="F359"/>
      <c r="G359"/>
      <c r="H359"/>
      <c r="I359"/>
      <c r="J359"/>
      <c r="K359"/>
      <c r="L359"/>
      <c r="M359"/>
      <c r="N359"/>
      <c r="O359"/>
      <c r="P359" s="1"/>
      <c r="Q359"/>
      <c r="V359" t="s">
        <v>771</v>
      </c>
    </row>
    <row r="360" spans="1:22" s="9" customFormat="1" hidden="1" outlineLevel="1" x14ac:dyDescent="0.25">
      <c r="A360" s="1"/>
      <c r="C360"/>
      <c r="D360"/>
      <c r="E360"/>
      <c r="F360"/>
      <c r="G360"/>
      <c r="H360"/>
      <c r="I360"/>
      <c r="J360"/>
      <c r="K360"/>
      <c r="L360"/>
      <c r="M360"/>
      <c r="N360"/>
      <c r="O360"/>
      <c r="P360" s="1"/>
      <c r="Q360"/>
    </row>
    <row r="361" spans="1:22" ht="19.5" hidden="1" outlineLevel="1" x14ac:dyDescent="0.25">
      <c r="C361" s="374" t="str">
        <f>+CHAR(254)</f>
        <v>þ</v>
      </c>
      <c r="D361" s="374"/>
      <c r="E361" s="374"/>
      <c r="F361" s="374"/>
      <c r="G361" s="374"/>
      <c r="H361" s="374" t="str">
        <f>+CHAR(254)</f>
        <v>þ</v>
      </c>
      <c r="I361" s="374"/>
      <c r="J361" s="374"/>
      <c r="K361" s="374"/>
      <c r="M361" s="9" t="s">
        <v>556</v>
      </c>
      <c r="P361" s="1"/>
    </row>
    <row r="362" spans="1:22" ht="11.25" hidden="1" customHeight="1" outlineLevel="1" x14ac:dyDescent="0.25">
      <c r="B362" s="3" t="str">
        <f>+IF(AND(C$304&lt;&gt;0,H$304&gt;=0),"y","")</f>
        <v>y</v>
      </c>
      <c r="C362" s="374" t="str">
        <f>+""</f>
        <v/>
      </c>
      <c r="D362" s="435" t="s">
        <v>57</v>
      </c>
      <c r="E362" s="374"/>
      <c r="F362" s="374"/>
      <c r="G362" s="374"/>
      <c r="H362" s="374"/>
      <c r="I362" s="374"/>
      <c r="J362" s="374"/>
      <c r="K362" s="374"/>
      <c r="M362" s="9"/>
      <c r="P362" s="1"/>
      <c r="V362" t="s">
        <v>772</v>
      </c>
    </row>
    <row r="363" spans="1:22" hidden="1" outlineLevel="1" x14ac:dyDescent="0.25">
      <c r="A363" s="1"/>
      <c r="B363" s="3" t="str">
        <f>+IF(AND(Goals!C$50="",C$304&lt;&gt;0,H$304&gt;=0),"y","")</f>
        <v>y</v>
      </c>
      <c r="C363" s="436" t="s">
        <v>57</v>
      </c>
      <c r="D363" s="9" t="s">
        <v>587</v>
      </c>
      <c r="E363" s="9"/>
      <c r="F363" s="9"/>
      <c r="G363" s="9"/>
      <c r="H363" s="9"/>
      <c r="I363" s="9"/>
      <c r="J363" s="9"/>
      <c r="K363" s="9"/>
      <c r="L363" s="9"/>
      <c r="M363" s="9"/>
      <c r="N363" s="9"/>
      <c r="O363" s="9"/>
      <c r="P363" s="1"/>
      <c r="Q363" s="9"/>
      <c r="V363" t="s">
        <v>772</v>
      </c>
    </row>
    <row r="364" spans="1:22" hidden="1" outlineLevel="1" x14ac:dyDescent="0.25">
      <c r="A364" s="1"/>
      <c r="B364" s="1" t="str">
        <f>+IF(AND(Goals!C$50="",D$304&lt;&gt;0,H$304=0),"y","")</f>
        <v/>
      </c>
      <c r="C364" t="s">
        <v>951</v>
      </c>
      <c r="D364" s="9" t="s">
        <v>702</v>
      </c>
      <c r="E364" s="9"/>
      <c r="F364" s="9"/>
      <c r="G364" s="9"/>
      <c r="H364" s="9"/>
      <c r="I364" s="9"/>
      <c r="J364" s="9"/>
      <c r="K364" s="9"/>
      <c r="L364" s="9"/>
      <c r="M364" s="377"/>
      <c r="N364" s="9"/>
      <c r="O364" s="9"/>
      <c r="P364" s="1"/>
      <c r="Q364" s="9"/>
      <c r="V364" t="s">
        <v>773</v>
      </c>
    </row>
    <row r="365" spans="1:22" hidden="1" outlineLevel="1" x14ac:dyDescent="0.25">
      <c r="A365" s="1"/>
      <c r="B365" s="1" t="str">
        <f>+IF(AND(Goals!C$50="",C$304&lt;&gt;0,H$304&gt;0),"y","")</f>
        <v/>
      </c>
      <c r="C365" t="s">
        <v>951</v>
      </c>
      <c r="D365" s="9" t="s">
        <v>578</v>
      </c>
      <c r="E365" s="9"/>
      <c r="F365" s="9"/>
      <c r="G365" s="9"/>
      <c r="H365" s="9"/>
      <c r="I365" s="9"/>
      <c r="J365" s="9"/>
      <c r="K365" s="9"/>
      <c r="L365" s="9"/>
      <c r="M365" s="377"/>
      <c r="N365" s="9"/>
      <c r="O365" s="9"/>
      <c r="P365" s="1"/>
      <c r="Q365" s="9"/>
      <c r="V365" t="s">
        <v>774</v>
      </c>
    </row>
    <row r="366" spans="1:22" s="9" customFormat="1" hidden="1" outlineLevel="1" x14ac:dyDescent="0.25">
      <c r="A366" s="1"/>
      <c r="B366" s="1" t="str">
        <f>+IF(AND(Goals!C$50="",C$304&lt;&gt;0,H$304&gt;0,Goals!U41=""),"y","")</f>
        <v/>
      </c>
      <c r="C366" s="436" t="s">
        <v>57</v>
      </c>
      <c r="D366" t="s">
        <v>557</v>
      </c>
      <c r="E366"/>
      <c r="F366"/>
      <c r="G366"/>
      <c r="H366"/>
      <c r="I366"/>
      <c r="J366"/>
      <c r="K366"/>
      <c r="L366"/>
      <c r="M366"/>
      <c r="N366"/>
      <c r="O366"/>
      <c r="P366" s="1"/>
      <c r="Q366"/>
      <c r="V366" s="9" t="s">
        <v>775</v>
      </c>
    </row>
    <row r="367" spans="1:22" s="9" customFormat="1" hidden="1" outlineLevel="1" x14ac:dyDescent="0.25">
      <c r="A367" s="1"/>
      <c r="C367"/>
      <c r="D367"/>
      <c r="E367"/>
      <c r="F367"/>
      <c r="G367"/>
      <c r="H367"/>
      <c r="I367"/>
      <c r="J367"/>
      <c r="K367"/>
      <c r="L367"/>
      <c r="M367"/>
      <c r="N367"/>
      <c r="O367"/>
      <c r="P367" s="1"/>
      <c r="Q367"/>
    </row>
    <row r="368" spans="1:22" ht="19.5" hidden="1" outlineLevel="1" x14ac:dyDescent="0.25">
      <c r="C368" s="374" t="str">
        <f>+CHAR(254)</f>
        <v>þ</v>
      </c>
      <c r="D368" s="374"/>
      <c r="E368" s="374"/>
      <c r="F368" s="374"/>
      <c r="G368" s="374"/>
      <c r="H368" s="374"/>
      <c r="I368" s="374" t="str">
        <f>+CHAR(254)</f>
        <v>þ</v>
      </c>
      <c r="J368" s="374"/>
      <c r="K368" s="374"/>
      <c r="M368" s="9" t="s">
        <v>561</v>
      </c>
      <c r="P368" s="1"/>
    </row>
    <row r="369" spans="1:22" ht="9" hidden="1" customHeight="1" outlineLevel="1" x14ac:dyDescent="0.25">
      <c r="B369" s="3" t="str">
        <f>+IF(AND(C$304&lt;&gt;0,I$304&gt;0),"y","")</f>
        <v/>
      </c>
      <c r="C369" s="436" t="s">
        <v>57</v>
      </c>
      <c r="D369" s="435" t="s">
        <v>57</v>
      </c>
      <c r="E369" s="374"/>
      <c r="F369" s="374"/>
      <c r="G369" s="374"/>
      <c r="H369" s="374"/>
      <c r="I369" s="374"/>
      <c r="J369" s="374"/>
      <c r="K369" s="374"/>
      <c r="M369" s="9"/>
      <c r="P369" s="1"/>
      <c r="V369" t="s">
        <v>776</v>
      </c>
    </row>
    <row r="370" spans="1:22" hidden="1" outlineLevel="1" x14ac:dyDescent="0.25">
      <c r="A370" s="1"/>
      <c r="B370" s="3" t="str">
        <f>+IF(AND(C$304&lt;&gt;0,I$304&gt;0),"y","")</f>
        <v/>
      </c>
      <c r="C370" s="436" t="s">
        <v>57</v>
      </c>
      <c r="D370" s="9" t="s">
        <v>588</v>
      </c>
      <c r="E370" s="9"/>
      <c r="F370" s="9"/>
      <c r="G370" s="9"/>
      <c r="H370" s="9"/>
      <c r="I370" s="9"/>
      <c r="J370" s="9"/>
      <c r="K370" s="9"/>
      <c r="L370" s="9"/>
      <c r="M370" s="9"/>
      <c r="N370" s="9"/>
      <c r="O370" s="9"/>
      <c r="P370" s="1"/>
      <c r="Q370" s="9"/>
      <c r="V370" t="s">
        <v>776</v>
      </c>
    </row>
    <row r="371" spans="1:22" hidden="1" outlineLevel="1" x14ac:dyDescent="0.25">
      <c r="A371" s="1"/>
      <c r="B371" s="1" t="str">
        <f>+IF(AND(C$304&lt;&gt;0,I$304&gt;0),"y","")</f>
        <v/>
      </c>
      <c r="C371" s="436" t="s">
        <v>695</v>
      </c>
      <c r="D371" t="s">
        <v>812</v>
      </c>
      <c r="E371" s="9"/>
      <c r="F371" s="9"/>
      <c r="G371" s="9"/>
      <c r="H371" s="9"/>
      <c r="I371" s="9"/>
      <c r="J371" s="9"/>
      <c r="K371" s="9"/>
      <c r="L371" s="9"/>
      <c r="M371" s="377"/>
      <c r="N371" s="9"/>
      <c r="O371" s="9"/>
      <c r="P371" s="1"/>
      <c r="Q371" s="9"/>
      <c r="V371" t="s">
        <v>776</v>
      </c>
    </row>
    <row r="372" spans="1:22" hidden="1" outlineLevel="1" x14ac:dyDescent="0.25">
      <c r="A372" s="1"/>
      <c r="B372" s="1" t="str">
        <f>+IF(AND(C$304&lt;&gt;0,I$304&gt;0),"y","")</f>
        <v/>
      </c>
      <c r="C372" s="436" t="s">
        <v>57</v>
      </c>
      <c r="D372" t="s">
        <v>560</v>
      </c>
      <c r="P372" s="1"/>
      <c r="V372" t="s">
        <v>776</v>
      </c>
    </row>
    <row r="373" spans="1:22" hidden="1" outlineLevel="1" x14ac:dyDescent="0.25">
      <c r="B373" s="3" t="str">
        <f>+B372</f>
        <v/>
      </c>
      <c r="C373" s="436" t="s">
        <v>57</v>
      </c>
      <c r="D373" s="389" t="s">
        <v>589</v>
      </c>
      <c r="P373" s="1"/>
      <c r="V373" t="s">
        <v>776</v>
      </c>
    </row>
    <row r="374" spans="1:22" hidden="1" outlineLevel="1" x14ac:dyDescent="0.25">
      <c r="B374" s="3" t="str">
        <f>+B373</f>
        <v/>
      </c>
      <c r="C374" s="436" t="s">
        <v>57</v>
      </c>
      <c r="D374" s="389" t="s">
        <v>590</v>
      </c>
      <c r="P374" s="1"/>
      <c r="V374" t="s">
        <v>776</v>
      </c>
    </row>
    <row r="375" spans="1:22" hidden="1" outlineLevel="1" x14ac:dyDescent="0.25">
      <c r="A375" s="1"/>
      <c r="B375" s="1" t="str">
        <f>+IF(AND(C$304&lt;&gt;0,I$304&gt;0,Goals!$U$30=""),"y","")</f>
        <v/>
      </c>
      <c r="C375" s="436" t="s">
        <v>57</v>
      </c>
      <c r="D375" t="s">
        <v>562</v>
      </c>
      <c r="P375" s="1"/>
      <c r="V375" t="s">
        <v>776</v>
      </c>
    </row>
    <row r="376" spans="1:22" hidden="1" outlineLevel="1" x14ac:dyDescent="0.25">
      <c r="B376" s="3" t="str">
        <f>+B375</f>
        <v/>
      </c>
      <c r="C376" s="436" t="s">
        <v>57</v>
      </c>
      <c r="D376" s="389" t="s">
        <v>613</v>
      </c>
      <c r="P376" s="1"/>
      <c r="V376" t="s">
        <v>776</v>
      </c>
    </row>
    <row r="377" spans="1:22" hidden="1" outlineLevel="1" x14ac:dyDescent="0.25">
      <c r="B377" s="3" t="str">
        <f>+B376</f>
        <v/>
      </c>
      <c r="C377" s="436" t="s">
        <v>57</v>
      </c>
      <c r="D377" s="389" t="s">
        <v>818</v>
      </c>
      <c r="P377" s="1"/>
      <c r="V377" t="s">
        <v>776</v>
      </c>
    </row>
    <row r="378" spans="1:22" s="9" customFormat="1" hidden="1" outlineLevel="1" x14ac:dyDescent="0.25">
      <c r="A378" s="1"/>
      <c r="B378" s="1" t="str">
        <f>+IF(AND(C$304&lt;&gt;0,I$304&gt;0,Goals!$U$30=""),"y","")</f>
        <v/>
      </c>
      <c r="C378" s="436" t="s">
        <v>57</v>
      </c>
      <c r="D378" t="s">
        <v>614</v>
      </c>
      <c r="E378"/>
      <c r="F378"/>
      <c r="G378"/>
      <c r="H378"/>
      <c r="I378"/>
      <c r="J378"/>
      <c r="K378"/>
      <c r="L378"/>
      <c r="N378"/>
      <c r="O378"/>
      <c r="P378" s="1"/>
      <c r="Q378"/>
      <c r="V378" t="s">
        <v>777</v>
      </c>
    </row>
    <row r="379" spans="1:22" s="9" customFormat="1" hidden="1" outlineLevel="1" x14ac:dyDescent="0.25">
      <c r="A379" s="1"/>
      <c r="B379" s="3" t="str">
        <f>+B378</f>
        <v/>
      </c>
      <c r="C379" s="436" t="s">
        <v>57</v>
      </c>
      <c r="D379" t="s">
        <v>819</v>
      </c>
      <c r="E379"/>
      <c r="F379"/>
      <c r="G379"/>
      <c r="H379"/>
      <c r="I379"/>
      <c r="J379"/>
      <c r="K379"/>
      <c r="L379"/>
      <c r="M379"/>
      <c r="N379"/>
      <c r="O379"/>
      <c r="P379" s="1"/>
      <c r="Q379"/>
      <c r="V379" t="s">
        <v>777</v>
      </c>
    </row>
    <row r="380" spans="1:22" s="9" customFormat="1" hidden="1" outlineLevel="1" x14ac:dyDescent="0.25">
      <c r="A380" s="1"/>
      <c r="B380" s="3" t="str">
        <f>+B379</f>
        <v/>
      </c>
      <c r="C380" s="436" t="s">
        <v>57</v>
      </c>
      <c r="D380" t="s">
        <v>577</v>
      </c>
      <c r="E380"/>
      <c r="F380"/>
      <c r="G380"/>
      <c r="H380"/>
      <c r="I380"/>
      <c r="J380"/>
      <c r="K380"/>
      <c r="L380"/>
      <c r="N380"/>
      <c r="O380"/>
      <c r="P380" s="1"/>
      <c r="Q380"/>
      <c r="V380" t="s">
        <v>777</v>
      </c>
    </row>
    <row r="381" spans="1:22" s="9" customFormat="1" hidden="1" outlineLevel="1" x14ac:dyDescent="0.25">
      <c r="A381" s="1"/>
      <c r="C381"/>
      <c r="D381"/>
      <c r="E381"/>
      <c r="F381"/>
      <c r="G381"/>
      <c r="H381"/>
      <c r="I381"/>
      <c r="J381"/>
      <c r="K381"/>
      <c r="L381"/>
      <c r="M381"/>
      <c r="N381"/>
      <c r="O381"/>
      <c r="P381" s="1"/>
      <c r="Q381"/>
    </row>
    <row r="382" spans="1:22" ht="19.5" hidden="1" outlineLevel="1" x14ac:dyDescent="0.25">
      <c r="C382" s="374" t="str">
        <f>+CHAR(254)</f>
        <v>þ</v>
      </c>
      <c r="D382" s="374"/>
      <c r="E382" s="374"/>
      <c r="F382" s="374"/>
      <c r="G382" s="374"/>
      <c r="H382" s="374"/>
      <c r="I382" s="374"/>
      <c r="J382" s="374" t="str">
        <f>+CHAR(254)</f>
        <v>þ</v>
      </c>
      <c r="K382" s="374"/>
      <c r="M382" s="9" t="s">
        <v>561</v>
      </c>
      <c r="P382" s="1"/>
    </row>
    <row r="383" spans="1:22" ht="11.25" hidden="1" customHeight="1" outlineLevel="1" x14ac:dyDescent="0.25">
      <c r="B383" s="3" t="str">
        <f>+IF(AND(C$304&lt;&gt;0,J$304&gt;0),"y","")</f>
        <v/>
      </c>
      <c r="C383" s="374" t="str">
        <f>+""</f>
        <v/>
      </c>
      <c r="D383" s="435" t="s">
        <v>57</v>
      </c>
      <c r="E383" s="374"/>
      <c r="F383" s="374"/>
      <c r="G383" s="374"/>
      <c r="H383" s="374"/>
      <c r="I383" s="374"/>
      <c r="J383" s="374"/>
      <c r="K383" s="374"/>
      <c r="M383" s="9"/>
      <c r="P383" s="1"/>
      <c r="V383" t="s">
        <v>778</v>
      </c>
    </row>
    <row r="384" spans="1:22" hidden="1" outlineLevel="1" x14ac:dyDescent="0.25">
      <c r="A384" s="1"/>
      <c r="B384" s="3" t="str">
        <f>+IF(AND(C$304&lt;&gt;0,J$304&gt;0),"y","")</f>
        <v/>
      </c>
      <c r="C384" s="436" t="s">
        <v>57</v>
      </c>
      <c r="D384" s="9" t="s">
        <v>591</v>
      </c>
      <c r="E384" s="9"/>
      <c r="F384" s="9"/>
      <c r="G384" s="9"/>
      <c r="H384" s="9"/>
      <c r="I384" s="9"/>
      <c r="J384" s="9"/>
      <c r="K384" s="9"/>
      <c r="L384" s="9"/>
      <c r="M384" s="9"/>
      <c r="N384" s="9"/>
      <c r="O384" s="9"/>
      <c r="P384" s="1"/>
      <c r="Q384" s="9"/>
      <c r="V384" t="s">
        <v>778</v>
      </c>
    </row>
    <row r="385" spans="1:22" hidden="1" outlineLevel="1" x14ac:dyDescent="0.25">
      <c r="A385" s="1"/>
      <c r="B385" s="3" t="str">
        <f>+IF(AND(C$304&lt;&gt;0,J$304&gt;0),"y","")</f>
        <v/>
      </c>
      <c r="C385" s="436" t="s">
        <v>57</v>
      </c>
      <c r="D385" t="s">
        <v>563</v>
      </c>
      <c r="E385" s="9"/>
      <c r="F385" s="9"/>
      <c r="G385" s="9"/>
      <c r="H385" s="9"/>
      <c r="I385" s="9"/>
      <c r="J385" s="9"/>
      <c r="K385" s="9"/>
      <c r="L385" s="9"/>
      <c r="M385" s="377"/>
      <c r="N385" s="9"/>
      <c r="O385" s="9"/>
      <c r="P385" s="1"/>
      <c r="Q385" s="9"/>
      <c r="V385" t="s">
        <v>778</v>
      </c>
    </row>
    <row r="386" spans="1:22" hidden="1" outlineLevel="1" x14ac:dyDescent="0.25">
      <c r="A386" s="1"/>
      <c r="B386" s="3" t="str">
        <f>+B385</f>
        <v/>
      </c>
      <c r="C386" s="436" t="s">
        <v>57</v>
      </c>
      <c r="D386" t="s">
        <v>564</v>
      </c>
      <c r="P386" s="1"/>
      <c r="V386" t="s">
        <v>778</v>
      </c>
    </row>
    <row r="387" spans="1:22" hidden="1" outlineLevel="1" x14ac:dyDescent="0.25">
      <c r="B387" s="3" t="str">
        <f>+B386</f>
        <v/>
      </c>
      <c r="C387" s="436" t="s">
        <v>57</v>
      </c>
      <c r="D387" s="389" t="s">
        <v>592</v>
      </c>
      <c r="P387" s="1"/>
      <c r="V387" t="s">
        <v>778</v>
      </c>
    </row>
    <row r="388" spans="1:22" hidden="1" outlineLevel="1" x14ac:dyDescent="0.25">
      <c r="B388" s="3" t="str">
        <f>+B387</f>
        <v/>
      </c>
      <c r="C388" s="436" t="s">
        <v>57</v>
      </c>
      <c r="D388" s="389" t="s">
        <v>593</v>
      </c>
      <c r="P388" s="1"/>
      <c r="V388" t="s">
        <v>778</v>
      </c>
    </row>
    <row r="389" spans="1:22" hidden="1" outlineLevel="1" x14ac:dyDescent="0.25">
      <c r="B389" s="3" t="str">
        <f>+B388</f>
        <v/>
      </c>
      <c r="C389" s="436" t="s">
        <v>57</v>
      </c>
      <c r="D389" s="389" t="s">
        <v>594</v>
      </c>
      <c r="P389" s="1"/>
      <c r="V389" t="s">
        <v>778</v>
      </c>
    </row>
    <row r="390" spans="1:22" s="9" customFormat="1" hidden="1" outlineLevel="1" x14ac:dyDescent="0.25">
      <c r="A390" s="1"/>
      <c r="B390" s="3" t="str">
        <f>+IF(AND(C$304&lt;&gt;0,J$304&gt;0,Goals!U26=""),"y","")</f>
        <v/>
      </c>
      <c r="C390" s="436" t="s">
        <v>57</v>
      </c>
      <c r="D390" t="s">
        <v>565</v>
      </c>
      <c r="E390"/>
      <c r="F390"/>
      <c r="G390"/>
      <c r="H390"/>
      <c r="I390"/>
      <c r="J390"/>
      <c r="K390"/>
      <c r="L390"/>
      <c r="N390"/>
      <c r="O390"/>
      <c r="P390" s="1"/>
      <c r="Q390"/>
      <c r="V390" t="s">
        <v>779</v>
      </c>
    </row>
    <row r="391" spans="1:22" s="9" customFormat="1" hidden="1" outlineLevel="1" x14ac:dyDescent="0.25">
      <c r="A391" s="1"/>
      <c r="B391" s="3" t="str">
        <f>+B390</f>
        <v/>
      </c>
      <c r="C391" s="436" t="s">
        <v>57</v>
      </c>
      <c r="D391" t="s">
        <v>820</v>
      </c>
      <c r="E391"/>
      <c r="F391"/>
      <c r="G391"/>
      <c r="H391"/>
      <c r="I391"/>
      <c r="J391"/>
      <c r="K391"/>
      <c r="L391"/>
      <c r="M391"/>
      <c r="N391"/>
      <c r="O391"/>
      <c r="P391" s="1"/>
      <c r="Q391"/>
      <c r="V391" t="s">
        <v>779</v>
      </c>
    </row>
    <row r="392" spans="1:22" s="9" customFormat="1" hidden="1" outlineLevel="1" x14ac:dyDescent="0.25">
      <c r="A392" s="1"/>
      <c r="C392"/>
      <c r="D392"/>
      <c r="E392"/>
      <c r="F392"/>
      <c r="G392"/>
      <c r="H392"/>
      <c r="I392"/>
      <c r="J392"/>
      <c r="K392"/>
      <c r="L392"/>
      <c r="M392"/>
      <c r="N392"/>
      <c r="O392"/>
      <c r="P392" s="1"/>
      <c r="Q392"/>
    </row>
    <row r="393" spans="1:22" ht="19.5" hidden="1" outlineLevel="1" x14ac:dyDescent="0.25">
      <c r="C393" s="374" t="str">
        <f>+CHAR(254)</f>
        <v>þ</v>
      </c>
      <c r="D393" s="374"/>
      <c r="E393" s="374"/>
      <c r="F393" s="374"/>
      <c r="G393" s="374"/>
      <c r="H393" s="374"/>
      <c r="I393" s="374"/>
      <c r="J393" s="374"/>
      <c r="K393" s="374" t="str">
        <f>+CHAR(254)</f>
        <v>þ</v>
      </c>
      <c r="M393" s="9" t="s">
        <v>567</v>
      </c>
      <c r="P393" s="1"/>
    </row>
    <row r="394" spans="1:22" ht="11.25" hidden="1" customHeight="1" outlineLevel="1" x14ac:dyDescent="0.25">
      <c r="B394" s="3" t="str">
        <f>+IF(AND(C$304&lt;&gt;0,K$304&gt;0),"y","")</f>
        <v/>
      </c>
      <c r="C394" s="437" t="str">
        <f>+""</f>
        <v/>
      </c>
      <c r="D394" s="435" t="s">
        <v>57</v>
      </c>
      <c r="E394" s="374"/>
      <c r="F394" s="374"/>
      <c r="G394" s="374"/>
      <c r="H394" s="374"/>
      <c r="I394" s="374"/>
      <c r="J394" s="374"/>
      <c r="K394" s="374"/>
      <c r="M394" s="9"/>
      <c r="P394" s="1"/>
    </row>
    <row r="395" spans="1:22" hidden="1" outlineLevel="1" x14ac:dyDescent="0.25">
      <c r="A395" s="1"/>
      <c r="B395" s="3" t="str">
        <f>+IF(AND(C$304&lt;&gt;0,K$304&gt;0),"y","")</f>
        <v/>
      </c>
      <c r="C395" s="437" t="str">
        <f>+""</f>
        <v/>
      </c>
      <c r="D395" s="390" t="str">
        <f>+CHAR(10) &amp; "'OTHER' INVESTMENTS"</f>
        <v xml:space="preserve">
'OTHER' INVESTMENTS</v>
      </c>
      <c r="E395" s="9"/>
      <c r="F395" s="9"/>
      <c r="G395" s="9"/>
      <c r="H395" s="9"/>
      <c r="I395" s="9"/>
      <c r="J395" s="9"/>
      <c r="K395" s="9"/>
      <c r="L395" s="9"/>
      <c r="M395" s="9"/>
      <c r="N395" s="9"/>
      <c r="O395" s="9"/>
      <c r="P395" s="1"/>
      <c r="Q395" s="9"/>
    </row>
    <row r="396" spans="1:22" hidden="1" outlineLevel="1" x14ac:dyDescent="0.25">
      <c r="A396" s="1"/>
      <c r="B396" s="1" t="str">
        <f>+IF(AND(C$304&lt;&gt;0,K$304&gt;0),"y","")</f>
        <v/>
      </c>
      <c r="C396" s="437" t="str">
        <f>+""</f>
        <v/>
      </c>
      <c r="D396" t="s">
        <v>597</v>
      </c>
      <c r="E396" s="9"/>
      <c r="F396" s="9"/>
      <c r="G396" s="9"/>
      <c r="H396" s="9"/>
      <c r="I396" s="9"/>
      <c r="J396" s="9"/>
      <c r="K396" s="9"/>
      <c r="L396" s="9"/>
      <c r="M396" s="377"/>
      <c r="N396" s="9"/>
      <c r="O396" s="9"/>
      <c r="P396" s="1"/>
      <c r="Q396" s="9"/>
      <c r="V396" t="s">
        <v>780</v>
      </c>
    </row>
    <row r="397" spans="1:22" hidden="1" outlineLevel="1" x14ac:dyDescent="0.25">
      <c r="B397" s="3" t="str">
        <f>+B396</f>
        <v/>
      </c>
      <c r="C397" s="437" t="str">
        <f>+""</f>
        <v/>
      </c>
      <c r="D397" s="222" t="s">
        <v>930</v>
      </c>
      <c r="P397" s="1"/>
      <c r="V397" t="s">
        <v>780</v>
      </c>
    </row>
    <row r="398" spans="1:22" hidden="1" outlineLevel="1" x14ac:dyDescent="0.25">
      <c r="B398" s="3" t="str">
        <f>+B397</f>
        <v/>
      </c>
      <c r="C398" s="437" t="str">
        <f>+""</f>
        <v/>
      </c>
      <c r="D398" s="222" t="s">
        <v>598</v>
      </c>
      <c r="P398" s="1"/>
      <c r="V398" t="s">
        <v>780</v>
      </c>
    </row>
    <row r="399" spans="1:22" hidden="1" outlineLevel="1" x14ac:dyDescent="0.25">
      <c r="B399" s="3" t="str">
        <f>+B398</f>
        <v/>
      </c>
      <c r="C399" s="437" t="str">
        <f>+""</f>
        <v/>
      </c>
      <c r="D399" s="222" t="s">
        <v>599</v>
      </c>
      <c r="P399" s="1"/>
      <c r="V399" t="s">
        <v>780</v>
      </c>
    </row>
    <row r="400" spans="1:22" hidden="1" outlineLevel="1" x14ac:dyDescent="0.25">
      <c r="B400" s="3" t="str">
        <f>+B399</f>
        <v/>
      </c>
      <c r="C400" s="437" t="str">
        <f>+""</f>
        <v/>
      </c>
      <c r="D400" t="s">
        <v>600</v>
      </c>
      <c r="P400" s="1"/>
      <c r="V400" t="s">
        <v>780</v>
      </c>
    </row>
    <row r="401" spans="1:77" hidden="1" outlineLevel="1" x14ac:dyDescent="0.25">
      <c r="C401" s="437" t="str">
        <f>+""</f>
        <v/>
      </c>
    </row>
    <row r="402" spans="1:77" collapsed="1" x14ac:dyDescent="0.25">
      <c r="C402" s="437" t="str">
        <f>+""</f>
        <v/>
      </c>
    </row>
    <row r="406" spans="1:77" x14ac:dyDescent="0.25">
      <c r="A406" s="10" t="s">
        <v>1049</v>
      </c>
      <c r="C406" s="790">
        <v>46113</v>
      </c>
      <c r="D406" s="790"/>
      <c r="G406" s="1" t="s">
        <v>1053</v>
      </c>
      <c r="J406" s="11" t="s">
        <v>1054</v>
      </c>
    </row>
    <row r="407" spans="1:77" hidden="1" outlineLevel="1" x14ac:dyDescent="0.25"/>
    <row r="408" spans="1:77" hidden="1" outlineLevel="1" x14ac:dyDescent="0.25">
      <c r="A408" t="s">
        <v>240</v>
      </c>
      <c r="F408" s="177">
        <v>65</v>
      </c>
    </row>
    <row r="409" spans="1:77" hidden="1" outlineLevel="1" x14ac:dyDescent="0.25"/>
    <row r="410" spans="1:77" hidden="1" outlineLevel="1" x14ac:dyDescent="0.25">
      <c r="A410" t="s">
        <v>1055</v>
      </c>
      <c r="C410" s="126">
        <v>260.72000000000003</v>
      </c>
      <c r="D410" t="s">
        <v>1056</v>
      </c>
      <c r="F410" s="126">
        <v>1024</v>
      </c>
      <c r="H410" s="3" t="s">
        <v>932</v>
      </c>
      <c r="I410" s="413">
        <v>180000</v>
      </c>
      <c r="K410" t="s">
        <v>1057</v>
      </c>
      <c r="AT410" s="177">
        <v>65</v>
      </c>
    </row>
    <row r="411" spans="1:77" hidden="1" outlineLevel="1" x14ac:dyDescent="0.25"/>
    <row r="412" spans="1:77" hidden="1" outlineLevel="1" x14ac:dyDescent="0.25">
      <c r="A412" s="47" t="s">
        <v>1041</v>
      </c>
      <c r="B412" s="18">
        <v>2025</v>
      </c>
      <c r="C412" s="18">
        <v>2026</v>
      </c>
      <c r="D412" s="18">
        <v>2027</v>
      </c>
      <c r="E412" s="18">
        <v>2028</v>
      </c>
      <c r="F412" s="18">
        <v>2029</v>
      </c>
      <c r="G412" s="18">
        <v>2030</v>
      </c>
      <c r="H412" s="18">
        <v>2031</v>
      </c>
      <c r="I412" s="18">
        <v>2032</v>
      </c>
      <c r="J412" s="18">
        <v>2033</v>
      </c>
      <c r="K412" s="18">
        <v>2034</v>
      </c>
      <c r="L412" s="18">
        <v>2035</v>
      </c>
      <c r="M412" s="18">
        <v>2036</v>
      </c>
      <c r="N412" s="18">
        <v>2037</v>
      </c>
      <c r="O412" s="18">
        <v>2038</v>
      </c>
      <c r="P412" s="18">
        <v>2039</v>
      </c>
      <c r="Q412" s="18">
        <v>2040</v>
      </c>
      <c r="R412" s="18">
        <v>2041</v>
      </c>
      <c r="S412" s="18">
        <v>2042</v>
      </c>
      <c r="T412" s="18">
        <v>2043</v>
      </c>
      <c r="U412" s="18">
        <v>2044</v>
      </c>
      <c r="V412" s="18">
        <v>2045</v>
      </c>
      <c r="W412" s="18">
        <v>2046</v>
      </c>
      <c r="X412" s="18">
        <v>2047</v>
      </c>
      <c r="Y412" s="18">
        <v>2048</v>
      </c>
      <c r="Z412" s="18">
        <v>2049</v>
      </c>
      <c r="AA412" s="18">
        <v>2050</v>
      </c>
      <c r="AB412" s="18">
        <v>2051</v>
      </c>
      <c r="AC412" s="18">
        <v>2052</v>
      </c>
      <c r="AD412" s="18">
        <v>2053</v>
      </c>
      <c r="AE412" s="18">
        <v>2054</v>
      </c>
      <c r="AF412" s="18">
        <v>2055</v>
      </c>
      <c r="AG412" s="18">
        <v>2056</v>
      </c>
      <c r="AH412" s="18">
        <v>2057</v>
      </c>
      <c r="AI412" s="18">
        <v>2058</v>
      </c>
      <c r="AJ412" s="18">
        <v>2059</v>
      </c>
      <c r="AK412" s="18">
        <v>2060</v>
      </c>
      <c r="AL412" s="18">
        <v>2061</v>
      </c>
      <c r="AM412" s="18">
        <v>2062</v>
      </c>
      <c r="AN412" s="18">
        <v>2063</v>
      </c>
      <c r="AO412" s="18">
        <v>2064</v>
      </c>
      <c r="AP412" s="18">
        <v>2065</v>
      </c>
      <c r="AQ412" s="18">
        <v>2066</v>
      </c>
      <c r="AR412" s="18">
        <v>2067</v>
      </c>
      <c r="AS412" s="18">
        <v>2068</v>
      </c>
      <c r="AT412" s="18">
        <v>2069</v>
      </c>
      <c r="AU412" s="18">
        <v>2070</v>
      </c>
      <c r="AV412" s="18">
        <v>2071</v>
      </c>
      <c r="AW412" s="18">
        <v>2072</v>
      </c>
      <c r="AX412" s="18">
        <v>2073</v>
      </c>
      <c r="AY412" s="18">
        <v>2074</v>
      </c>
      <c r="AZ412" s="18">
        <v>2075</v>
      </c>
      <c r="BA412" s="18">
        <v>2076</v>
      </c>
      <c r="BB412" s="18">
        <v>2077</v>
      </c>
      <c r="BC412" s="18">
        <v>2078</v>
      </c>
      <c r="BD412" s="18">
        <v>2079</v>
      </c>
      <c r="BE412" s="18">
        <v>2080</v>
      </c>
      <c r="BF412" s="18">
        <v>2081</v>
      </c>
      <c r="BG412" s="18">
        <v>2082</v>
      </c>
      <c r="BH412" s="18">
        <v>2083</v>
      </c>
      <c r="BI412" s="18">
        <v>2084</v>
      </c>
      <c r="BJ412" s="18">
        <v>2085</v>
      </c>
      <c r="BK412" s="18">
        <v>2086</v>
      </c>
      <c r="BL412" s="18">
        <v>2087</v>
      </c>
      <c r="BM412" s="18">
        <v>2088</v>
      </c>
      <c r="BN412" s="18">
        <v>2089</v>
      </c>
      <c r="BO412" s="18">
        <v>2090</v>
      </c>
      <c r="BP412" s="18">
        <v>2091</v>
      </c>
      <c r="BQ412" s="18">
        <v>2092</v>
      </c>
      <c r="BR412" s="18">
        <v>2093</v>
      </c>
      <c r="BS412" s="18">
        <v>2094</v>
      </c>
      <c r="BT412" s="18">
        <v>2095</v>
      </c>
      <c r="BU412" s="18">
        <v>2096</v>
      </c>
      <c r="BV412" s="18">
        <v>2097</v>
      </c>
      <c r="BW412" s="18">
        <v>2098</v>
      </c>
      <c r="BX412" s="18">
        <v>2099</v>
      </c>
      <c r="BY412" s="18">
        <v>2100</v>
      </c>
    </row>
    <row r="413" spans="1:77" hidden="1" outlineLevel="1" x14ac:dyDescent="0.25">
      <c r="A413" s="3" t="s">
        <v>1039</v>
      </c>
      <c r="B413" s="589">
        <v>0.03</v>
      </c>
      <c r="C413" s="589">
        <v>3.5000000000000003E-2</v>
      </c>
      <c r="D413" s="589">
        <v>3.5000000000000003E-2</v>
      </c>
      <c r="E413" s="589">
        <v>0.04</v>
      </c>
      <c r="F413" s="589">
        <f t="shared" ref="F413:K413" si="55">+E413</f>
        <v>0.04</v>
      </c>
      <c r="G413" s="589">
        <f t="shared" si="55"/>
        <v>0.04</v>
      </c>
      <c r="H413" s="589">
        <f t="shared" si="55"/>
        <v>0.04</v>
      </c>
      <c r="I413" s="589">
        <f t="shared" si="55"/>
        <v>0.04</v>
      </c>
      <c r="J413" s="589">
        <f t="shared" si="55"/>
        <v>0.04</v>
      </c>
      <c r="K413" s="589">
        <f t="shared" si="55"/>
        <v>0.04</v>
      </c>
      <c r="L413" s="589">
        <f t="shared" ref="L413" si="56">+K413</f>
        <v>0.04</v>
      </c>
      <c r="M413" s="589">
        <f t="shared" ref="M413:BG413" si="57">+L413</f>
        <v>0.04</v>
      </c>
      <c r="N413" s="589">
        <f t="shared" si="57"/>
        <v>0.04</v>
      </c>
      <c r="O413" s="589">
        <f t="shared" si="57"/>
        <v>0.04</v>
      </c>
      <c r="P413" s="589">
        <f t="shared" si="57"/>
        <v>0.04</v>
      </c>
      <c r="Q413" s="589">
        <f t="shared" si="57"/>
        <v>0.04</v>
      </c>
      <c r="R413" s="589">
        <f t="shared" si="57"/>
        <v>0.04</v>
      </c>
      <c r="S413" s="589">
        <f t="shared" si="57"/>
        <v>0.04</v>
      </c>
      <c r="T413" s="589">
        <f t="shared" si="57"/>
        <v>0.04</v>
      </c>
      <c r="U413" s="589">
        <f t="shared" si="57"/>
        <v>0.04</v>
      </c>
      <c r="V413" s="589">
        <f t="shared" si="57"/>
        <v>0.04</v>
      </c>
      <c r="W413" s="589">
        <f t="shared" si="57"/>
        <v>0.04</v>
      </c>
      <c r="X413" s="589">
        <f t="shared" si="57"/>
        <v>0.04</v>
      </c>
      <c r="Y413" s="589">
        <f t="shared" si="57"/>
        <v>0.04</v>
      </c>
      <c r="Z413" s="589">
        <f t="shared" si="57"/>
        <v>0.04</v>
      </c>
      <c r="AA413" s="589">
        <f t="shared" si="57"/>
        <v>0.04</v>
      </c>
      <c r="AB413" s="589">
        <f t="shared" si="57"/>
        <v>0.04</v>
      </c>
      <c r="AC413" s="589">
        <f t="shared" si="57"/>
        <v>0.04</v>
      </c>
      <c r="AD413" s="589">
        <f t="shared" si="57"/>
        <v>0.04</v>
      </c>
      <c r="AE413" s="589">
        <f t="shared" si="57"/>
        <v>0.04</v>
      </c>
      <c r="AF413" s="589">
        <f t="shared" si="57"/>
        <v>0.04</v>
      </c>
      <c r="AG413" s="589">
        <f t="shared" si="57"/>
        <v>0.04</v>
      </c>
      <c r="AH413" s="589">
        <f t="shared" si="57"/>
        <v>0.04</v>
      </c>
      <c r="AI413" s="589">
        <f t="shared" si="57"/>
        <v>0.04</v>
      </c>
      <c r="AJ413" s="589">
        <f t="shared" si="57"/>
        <v>0.04</v>
      </c>
      <c r="AK413" s="589">
        <f t="shared" si="57"/>
        <v>0.04</v>
      </c>
      <c r="AL413" s="589">
        <f t="shared" si="57"/>
        <v>0.04</v>
      </c>
      <c r="AM413" s="589">
        <f t="shared" si="57"/>
        <v>0.04</v>
      </c>
      <c r="AN413" s="589">
        <f t="shared" si="57"/>
        <v>0.04</v>
      </c>
      <c r="AO413" s="589">
        <f t="shared" si="57"/>
        <v>0.04</v>
      </c>
      <c r="AP413" s="589">
        <f t="shared" si="57"/>
        <v>0.04</v>
      </c>
      <c r="AQ413" s="589">
        <f t="shared" si="57"/>
        <v>0.04</v>
      </c>
      <c r="AR413" s="589">
        <f t="shared" si="57"/>
        <v>0.04</v>
      </c>
      <c r="AS413" s="589">
        <f t="shared" si="57"/>
        <v>0.04</v>
      </c>
      <c r="AT413" s="589">
        <f t="shared" si="57"/>
        <v>0.04</v>
      </c>
      <c r="AU413" s="589">
        <f t="shared" si="57"/>
        <v>0.04</v>
      </c>
      <c r="AV413" s="589">
        <f t="shared" si="57"/>
        <v>0.04</v>
      </c>
      <c r="AW413" s="589">
        <f t="shared" si="57"/>
        <v>0.04</v>
      </c>
      <c r="AX413" s="589">
        <f t="shared" si="57"/>
        <v>0.04</v>
      </c>
      <c r="AY413" s="589">
        <f t="shared" si="57"/>
        <v>0.04</v>
      </c>
      <c r="AZ413" s="589">
        <f t="shared" si="57"/>
        <v>0.04</v>
      </c>
      <c r="BA413" s="589">
        <f t="shared" si="57"/>
        <v>0.04</v>
      </c>
      <c r="BB413" s="589">
        <f t="shared" si="57"/>
        <v>0.04</v>
      </c>
      <c r="BC413" s="589">
        <f t="shared" si="57"/>
        <v>0.04</v>
      </c>
      <c r="BD413" s="589">
        <f t="shared" si="57"/>
        <v>0.04</v>
      </c>
      <c r="BE413" s="589">
        <f t="shared" si="57"/>
        <v>0.04</v>
      </c>
      <c r="BF413" s="589">
        <f t="shared" si="57"/>
        <v>0.04</v>
      </c>
      <c r="BG413" s="589">
        <f t="shared" si="57"/>
        <v>0.04</v>
      </c>
      <c r="BH413" s="589">
        <f t="shared" ref="BH413:BJ413" si="58">+BG413</f>
        <v>0.04</v>
      </c>
      <c r="BI413" s="589">
        <f t="shared" si="58"/>
        <v>0.04</v>
      </c>
      <c r="BJ413" s="589">
        <f t="shared" si="58"/>
        <v>0.04</v>
      </c>
      <c r="BK413" s="589">
        <f t="shared" ref="BK413:BL413" si="59">+BJ413</f>
        <v>0.04</v>
      </c>
      <c r="BL413" s="589">
        <f t="shared" si="59"/>
        <v>0.04</v>
      </c>
      <c r="BM413" s="589">
        <f t="shared" ref="BM413" si="60">+BL413</f>
        <v>0.04</v>
      </c>
      <c r="BN413" s="589">
        <f t="shared" ref="BN413" si="61">+BM413</f>
        <v>0.04</v>
      </c>
      <c r="BO413" s="589">
        <f t="shared" ref="BO413" si="62">+BN413</f>
        <v>0.04</v>
      </c>
      <c r="BP413" s="589">
        <f t="shared" ref="BP413" si="63">+BO413</f>
        <v>0.04</v>
      </c>
      <c r="BQ413" s="589">
        <f t="shared" ref="BQ413" si="64">+BP413</f>
        <v>0.04</v>
      </c>
      <c r="BR413" s="589">
        <f t="shared" ref="BR413" si="65">+BQ413</f>
        <v>0.04</v>
      </c>
      <c r="BS413" s="589">
        <f t="shared" ref="BS413" si="66">+BR413</f>
        <v>0.04</v>
      </c>
      <c r="BT413" s="589">
        <f t="shared" ref="BT413" si="67">+BS413</f>
        <v>0.04</v>
      </c>
      <c r="BU413" s="589">
        <f t="shared" ref="BU413" si="68">+BT413</f>
        <v>0.04</v>
      </c>
      <c r="BV413" s="589">
        <f t="shared" ref="BV413" si="69">+BU413</f>
        <v>0.04</v>
      </c>
      <c r="BW413" s="589">
        <f t="shared" ref="BW413" si="70">+BV413</f>
        <v>0.04</v>
      </c>
      <c r="BX413" s="589">
        <f t="shared" ref="BX413:BY413" si="71">+BW413</f>
        <v>0.04</v>
      </c>
      <c r="BY413" s="589">
        <f t="shared" si="71"/>
        <v>0.04</v>
      </c>
    </row>
    <row r="414" spans="1:77" hidden="1" outlineLevel="1" x14ac:dyDescent="0.25">
      <c r="A414" s="3" t="s">
        <v>1040</v>
      </c>
      <c r="B414" s="589">
        <f t="shared" ref="B414:L414" si="72">+B413</f>
        <v>0.03</v>
      </c>
      <c r="C414" s="589">
        <f t="shared" si="72"/>
        <v>3.5000000000000003E-2</v>
      </c>
      <c r="D414" s="589">
        <f t="shared" si="72"/>
        <v>3.5000000000000003E-2</v>
      </c>
      <c r="E414" s="589">
        <f t="shared" si="72"/>
        <v>0.04</v>
      </c>
      <c r="F414" s="589">
        <f t="shared" ref="F414" si="73">+F413</f>
        <v>0.04</v>
      </c>
      <c r="G414" s="589">
        <f t="shared" ref="G414" si="74">+G413</f>
        <v>0.04</v>
      </c>
      <c r="H414" s="589">
        <f t="shared" ref="H414" si="75">+H413</f>
        <v>0.04</v>
      </c>
      <c r="I414" s="589">
        <f t="shared" ref="I414" si="76">+I413</f>
        <v>0.04</v>
      </c>
      <c r="J414" s="589">
        <f t="shared" ref="J414" si="77">+J413</f>
        <v>0.04</v>
      </c>
      <c r="K414" s="589">
        <f t="shared" ref="K414" si="78">+K413</f>
        <v>0.04</v>
      </c>
      <c r="L414" s="589">
        <f t="shared" si="72"/>
        <v>0.04</v>
      </c>
      <c r="M414" s="589">
        <f t="shared" ref="M414" si="79">+M413</f>
        <v>0.04</v>
      </c>
      <c r="N414" s="589">
        <f t="shared" ref="N414" si="80">+N413</f>
        <v>0.04</v>
      </c>
      <c r="O414" s="589">
        <f t="shared" ref="O414" si="81">+O413</f>
        <v>0.04</v>
      </c>
      <c r="P414" s="589">
        <f t="shared" ref="P414" si="82">+P413</f>
        <v>0.04</v>
      </c>
      <c r="Q414" s="589">
        <f t="shared" ref="Q414" si="83">+Q413</f>
        <v>0.04</v>
      </c>
      <c r="R414" s="589">
        <f t="shared" ref="R414" si="84">+R413</f>
        <v>0.04</v>
      </c>
      <c r="S414" s="589">
        <f t="shared" ref="S414" si="85">+S413</f>
        <v>0.04</v>
      </c>
      <c r="T414" s="589">
        <f t="shared" ref="T414" si="86">+T413</f>
        <v>0.04</v>
      </c>
      <c r="U414" s="589">
        <f t="shared" ref="U414" si="87">+U413</f>
        <v>0.04</v>
      </c>
      <c r="V414" s="589">
        <f t="shared" ref="V414" si="88">+V413</f>
        <v>0.04</v>
      </c>
      <c r="W414" s="589">
        <f t="shared" ref="W414" si="89">+W413</f>
        <v>0.04</v>
      </c>
      <c r="X414" s="589">
        <f t="shared" ref="X414" si="90">+X413</f>
        <v>0.04</v>
      </c>
      <c r="Y414" s="589">
        <f t="shared" ref="Y414" si="91">+Y413</f>
        <v>0.04</v>
      </c>
      <c r="Z414" s="589">
        <f t="shared" ref="Z414" si="92">+Z413</f>
        <v>0.04</v>
      </c>
      <c r="AA414" s="589">
        <f t="shared" ref="AA414" si="93">+AA413</f>
        <v>0.04</v>
      </c>
      <c r="AB414" s="589">
        <f t="shared" ref="AB414" si="94">+AB413</f>
        <v>0.04</v>
      </c>
      <c r="AC414" s="589">
        <f t="shared" ref="AC414" si="95">+AC413</f>
        <v>0.04</v>
      </c>
      <c r="AD414" s="589">
        <f t="shared" ref="AD414" si="96">+AD413</f>
        <v>0.04</v>
      </c>
      <c r="AE414" s="589">
        <f t="shared" ref="AE414" si="97">+AE413</f>
        <v>0.04</v>
      </c>
      <c r="AF414" s="589">
        <f t="shared" ref="AF414" si="98">+AF413</f>
        <v>0.04</v>
      </c>
      <c r="AG414" s="589">
        <f t="shared" ref="AG414" si="99">+AG413</f>
        <v>0.04</v>
      </c>
      <c r="AH414" s="589">
        <f t="shared" ref="AH414" si="100">+AH413</f>
        <v>0.04</v>
      </c>
      <c r="AI414" s="589">
        <f t="shared" ref="AI414" si="101">+AI413</f>
        <v>0.04</v>
      </c>
      <c r="AJ414" s="589">
        <f t="shared" ref="AJ414" si="102">+AJ413</f>
        <v>0.04</v>
      </c>
      <c r="AK414" s="589">
        <f t="shared" ref="AK414" si="103">+AK413</f>
        <v>0.04</v>
      </c>
      <c r="AL414" s="589">
        <f t="shared" ref="AL414" si="104">+AL413</f>
        <v>0.04</v>
      </c>
      <c r="AM414" s="589">
        <f t="shared" ref="AM414" si="105">+AM413</f>
        <v>0.04</v>
      </c>
      <c r="AN414" s="589">
        <f t="shared" ref="AN414" si="106">+AN413</f>
        <v>0.04</v>
      </c>
      <c r="AO414" s="589">
        <f t="shared" ref="AO414" si="107">+AO413</f>
        <v>0.04</v>
      </c>
      <c r="AP414" s="589">
        <f t="shared" ref="AP414" si="108">+AP413</f>
        <v>0.04</v>
      </c>
      <c r="AQ414" s="589">
        <f t="shared" ref="AQ414" si="109">+AQ413</f>
        <v>0.04</v>
      </c>
      <c r="AR414" s="589">
        <f t="shared" ref="AR414" si="110">+AR413</f>
        <v>0.04</v>
      </c>
      <c r="AS414" s="589">
        <f t="shared" ref="AS414" si="111">+AS413</f>
        <v>0.04</v>
      </c>
      <c r="AT414" s="589">
        <f t="shared" ref="AT414" si="112">+AT413</f>
        <v>0.04</v>
      </c>
      <c r="AU414" s="589">
        <f t="shared" ref="AU414" si="113">+AU413</f>
        <v>0.04</v>
      </c>
      <c r="AV414" s="589">
        <f t="shared" ref="AV414" si="114">+AV413</f>
        <v>0.04</v>
      </c>
      <c r="AW414" s="589">
        <f t="shared" ref="AW414" si="115">+AW413</f>
        <v>0.04</v>
      </c>
      <c r="AX414" s="589">
        <f t="shared" ref="AX414" si="116">+AX413</f>
        <v>0.04</v>
      </c>
      <c r="AY414" s="589">
        <f t="shared" ref="AY414" si="117">+AY413</f>
        <v>0.04</v>
      </c>
      <c r="AZ414" s="589">
        <f t="shared" ref="AZ414" si="118">+AZ413</f>
        <v>0.04</v>
      </c>
      <c r="BA414" s="589">
        <f t="shared" ref="BA414" si="119">+BA413</f>
        <v>0.04</v>
      </c>
      <c r="BB414" s="589">
        <f t="shared" ref="BB414" si="120">+BB413</f>
        <v>0.04</v>
      </c>
      <c r="BC414" s="589">
        <f t="shared" ref="BC414" si="121">+BC413</f>
        <v>0.04</v>
      </c>
      <c r="BD414" s="589">
        <f t="shared" ref="BD414" si="122">+BD413</f>
        <v>0.04</v>
      </c>
      <c r="BE414" s="589">
        <f t="shared" ref="BE414" si="123">+BE413</f>
        <v>0.04</v>
      </c>
      <c r="BF414" s="589">
        <f t="shared" ref="BF414" si="124">+BF413</f>
        <v>0.04</v>
      </c>
      <c r="BG414" s="589">
        <f t="shared" ref="BG414" si="125">+BG413</f>
        <v>0.04</v>
      </c>
      <c r="BH414" s="589">
        <f t="shared" ref="BH414" si="126">+BH413</f>
        <v>0.04</v>
      </c>
      <c r="BI414" s="589">
        <f t="shared" ref="BI414" si="127">+BI413</f>
        <v>0.04</v>
      </c>
      <c r="BJ414" s="589">
        <f t="shared" ref="BJ414" si="128">+BJ413</f>
        <v>0.04</v>
      </c>
      <c r="BK414" s="589">
        <f t="shared" ref="BK414:BW414" si="129">+BK413</f>
        <v>0.04</v>
      </c>
      <c r="BL414" s="589">
        <f t="shared" ref="BL414:BX414" si="130">+BL413</f>
        <v>0.04</v>
      </c>
      <c r="BM414" s="589">
        <f t="shared" si="129"/>
        <v>0.04</v>
      </c>
      <c r="BN414" s="589">
        <f t="shared" si="130"/>
        <v>0.04</v>
      </c>
      <c r="BO414" s="589">
        <f t="shared" si="129"/>
        <v>0.04</v>
      </c>
      <c r="BP414" s="589">
        <f t="shared" si="130"/>
        <v>0.04</v>
      </c>
      <c r="BQ414" s="589">
        <f t="shared" si="129"/>
        <v>0.04</v>
      </c>
      <c r="BR414" s="589">
        <f t="shared" si="130"/>
        <v>0.04</v>
      </c>
      <c r="BS414" s="589">
        <f t="shared" si="129"/>
        <v>0.04</v>
      </c>
      <c r="BT414" s="589">
        <f t="shared" si="130"/>
        <v>0.04</v>
      </c>
      <c r="BU414" s="589">
        <f t="shared" si="129"/>
        <v>0.04</v>
      </c>
      <c r="BV414" s="589">
        <f t="shared" si="130"/>
        <v>0.04</v>
      </c>
      <c r="BW414" s="589">
        <f t="shared" si="129"/>
        <v>0.04</v>
      </c>
      <c r="BX414" s="589">
        <f t="shared" si="130"/>
        <v>0.04</v>
      </c>
      <c r="BY414" s="589">
        <f t="shared" ref="BY414" si="131">+BY413</f>
        <v>0.04</v>
      </c>
    </row>
    <row r="415" spans="1:77" hidden="1" outlineLevel="1" x14ac:dyDescent="0.25"/>
    <row r="416" spans="1:77" hidden="1" outlineLevel="1" x14ac:dyDescent="0.25">
      <c r="A416" s="3" t="s">
        <v>1060</v>
      </c>
      <c r="B416" t="s">
        <v>1058</v>
      </c>
    </row>
    <row r="417" spans="1:5" hidden="1" outlineLevel="1" x14ac:dyDescent="0.25">
      <c r="B417" t="s">
        <v>1059</v>
      </c>
    </row>
    <row r="418" spans="1:5" hidden="1" outlineLevel="1" x14ac:dyDescent="0.25"/>
    <row r="419" spans="1:5" hidden="1" outlineLevel="1" x14ac:dyDescent="0.25">
      <c r="A419" t="s">
        <v>1061</v>
      </c>
      <c r="D419" s="177">
        <v>65</v>
      </c>
      <c r="E419" t="s">
        <v>1065</v>
      </c>
    </row>
    <row r="420" spans="1:5" hidden="1" outlineLevel="1" x14ac:dyDescent="0.25">
      <c r="E420" t="s">
        <v>1158</v>
      </c>
    </row>
    <row r="421" spans="1:5" hidden="1" outlineLevel="1" x14ac:dyDescent="0.25"/>
    <row r="422" spans="1:5" hidden="1" outlineLevel="1" x14ac:dyDescent="0.25"/>
    <row r="423" spans="1:5" collapsed="1" x14ac:dyDescent="0.25"/>
  </sheetData>
  <sheetProtection formatColumns="0" formatRows="0"/>
  <sortState xmlns:xlrd2="http://schemas.microsoft.com/office/spreadsheetml/2017/richdata2" ref="AL80:AM98">
    <sortCondition descending="1" ref="AL80:AL98"/>
  </sortState>
  <mergeCells count="186">
    <mergeCell ref="C406:D406"/>
    <mergeCell ref="AI193:AJ193"/>
    <mergeCell ref="AK193:AL193"/>
    <mergeCell ref="AM193:AN193"/>
    <mergeCell ref="AG187:AH187"/>
    <mergeCell ref="AI187:AJ187"/>
    <mergeCell ref="AK187:AL187"/>
    <mergeCell ref="AM187:AN187"/>
    <mergeCell ref="AG190:AJ190"/>
    <mergeCell ref="AK190:AN190"/>
    <mergeCell ref="AG191:AH191"/>
    <mergeCell ref="AI191:AJ191"/>
    <mergeCell ref="AK191:AL191"/>
    <mergeCell ref="AM191:AN191"/>
    <mergeCell ref="P199:Q199"/>
    <mergeCell ref="T199:T200"/>
    <mergeCell ref="U199:V200"/>
    <mergeCell ref="E199:G199"/>
    <mergeCell ref="N200:O200"/>
    <mergeCell ref="P200:Q200"/>
    <mergeCell ref="E248:F248"/>
    <mergeCell ref="K247:K248"/>
    <mergeCell ref="L247:L248"/>
    <mergeCell ref="AB187:AC187"/>
    <mergeCell ref="AK184:AN184"/>
    <mergeCell ref="AG185:AH185"/>
    <mergeCell ref="AI185:AJ185"/>
    <mergeCell ref="AK185:AL185"/>
    <mergeCell ref="AM185:AN185"/>
    <mergeCell ref="AG186:AH186"/>
    <mergeCell ref="AI186:AJ186"/>
    <mergeCell ref="AK186:AL186"/>
    <mergeCell ref="AM186:AN186"/>
    <mergeCell ref="X190:AA190"/>
    <mergeCell ref="AB190:AE190"/>
    <mergeCell ref="X185:Y185"/>
    <mergeCell ref="Z185:AA185"/>
    <mergeCell ref="AB185:AC185"/>
    <mergeCell ref="AB184:AE184"/>
    <mergeCell ref="X184:AA184"/>
    <mergeCell ref="AG182:AH182"/>
    <mergeCell ref="AG184:AJ184"/>
    <mergeCell ref="C30:D30"/>
    <mergeCell ref="AC205:AE208"/>
    <mergeCell ref="AC209:AE209"/>
    <mergeCell ref="AC210:AE213"/>
    <mergeCell ref="AC199:AE200"/>
    <mergeCell ref="AH199:AI199"/>
    <mergeCell ref="AC201:AE201"/>
    <mergeCell ref="AC202:AE203"/>
    <mergeCell ref="AC204:AE204"/>
    <mergeCell ref="N159:N160"/>
    <mergeCell ref="O159:P160"/>
    <mergeCell ref="O161:P161"/>
    <mergeCell ref="O162:P162"/>
    <mergeCell ref="O163:P163"/>
    <mergeCell ref="O164:P164"/>
    <mergeCell ref="AD185:AE185"/>
    <mergeCell ref="X186:Y186"/>
    <mergeCell ref="Z186:AA186"/>
    <mergeCell ref="AB186:AC186"/>
    <mergeCell ref="AD186:AE186"/>
    <mergeCell ref="C132:D132"/>
    <mergeCell ref="C72:D72"/>
    <mergeCell ref="C55:D55"/>
    <mergeCell ref="D58:E59"/>
    <mergeCell ref="AU302:AV302"/>
    <mergeCell ref="AJ199:AK199"/>
    <mergeCell ref="AM199:AN199"/>
    <mergeCell ref="AO199:AP199"/>
    <mergeCell ref="AU286:AV286"/>
    <mergeCell ref="AD192:AE192"/>
    <mergeCell ref="AD193:AE193"/>
    <mergeCell ref="AD187:AE187"/>
    <mergeCell ref="X191:Y191"/>
    <mergeCell ref="Z191:AA191"/>
    <mergeCell ref="AB191:AC191"/>
    <mergeCell ref="AD191:AE191"/>
    <mergeCell ref="Y199:Z199"/>
    <mergeCell ref="AA199:AB199"/>
    <mergeCell ref="X192:Y192"/>
    <mergeCell ref="Z192:AA192"/>
    <mergeCell ref="AB192:AC192"/>
    <mergeCell ref="X193:Y193"/>
    <mergeCell ref="AB193:AC193"/>
    <mergeCell ref="AG192:AH192"/>
    <mergeCell ref="AI192:AJ192"/>
    <mergeCell ref="AK192:AL192"/>
    <mergeCell ref="AM192:AN192"/>
    <mergeCell ref="AG193:AH193"/>
    <mergeCell ref="C181:D181"/>
    <mergeCell ref="A187:B187"/>
    <mergeCell ref="C187:D187"/>
    <mergeCell ref="E187:F187"/>
    <mergeCell ref="G187:H187"/>
    <mergeCell ref="I187:J187"/>
    <mergeCell ref="A186:B186"/>
    <mergeCell ref="C186:D186"/>
    <mergeCell ref="E186:F186"/>
    <mergeCell ref="G186:H186"/>
    <mergeCell ref="A185:B185"/>
    <mergeCell ref="C185:D185"/>
    <mergeCell ref="E185:F185"/>
    <mergeCell ref="G185:H185"/>
    <mergeCell ref="I185:J185"/>
    <mergeCell ref="A184:B184"/>
    <mergeCell ref="C184:F184"/>
    <mergeCell ref="G184:J184"/>
    <mergeCell ref="A200:B200"/>
    <mergeCell ref="A199:B199"/>
    <mergeCell ref="A190:B190"/>
    <mergeCell ref="A193:B193"/>
    <mergeCell ref="C193:D193"/>
    <mergeCell ref="E193:F193"/>
    <mergeCell ref="G193:H193"/>
    <mergeCell ref="A192:B192"/>
    <mergeCell ref="C192:D192"/>
    <mergeCell ref="E192:F192"/>
    <mergeCell ref="G192:H192"/>
    <mergeCell ref="C190:F190"/>
    <mergeCell ref="G190:J190"/>
    <mergeCell ref="A191:B191"/>
    <mergeCell ref="C191:D191"/>
    <mergeCell ref="E191:F191"/>
    <mergeCell ref="G191:H191"/>
    <mergeCell ref="I191:J191"/>
    <mergeCell ref="I192:J192"/>
    <mergeCell ref="C3:D3"/>
    <mergeCell ref="H140:I140"/>
    <mergeCell ref="G140:G141"/>
    <mergeCell ref="J286:K286"/>
    <mergeCell ref="E289:H291"/>
    <mergeCell ref="B286:C286"/>
    <mergeCell ref="D286:E286"/>
    <mergeCell ref="N246:S246"/>
    <mergeCell ref="N247:S247"/>
    <mergeCell ref="G279:H279"/>
    <mergeCell ref="M247:M248"/>
    <mergeCell ref="R199:S199"/>
    <mergeCell ref="R200:S200"/>
    <mergeCell ref="K246:M246"/>
    <mergeCell ref="G274:H274"/>
    <mergeCell ref="H209:I209"/>
    <mergeCell ref="H210:I210"/>
    <mergeCell ref="G270:H270"/>
    <mergeCell ref="H208:I208"/>
    <mergeCell ref="N199:O199"/>
    <mergeCell ref="H202:I202"/>
    <mergeCell ref="H203:I203"/>
    <mergeCell ref="C49:D49"/>
    <mergeCell ref="C50:D50"/>
    <mergeCell ref="O165:P165"/>
    <mergeCell ref="O166:P166"/>
    <mergeCell ref="L159:M159"/>
    <mergeCell ref="I186:J186"/>
    <mergeCell ref="F60:I61"/>
    <mergeCell ref="AX286:AY286"/>
    <mergeCell ref="U252:W255"/>
    <mergeCell ref="H201:I201"/>
    <mergeCell ref="U202:V202"/>
    <mergeCell ref="U208:V208"/>
    <mergeCell ref="U214:V214"/>
    <mergeCell ref="R217:S217"/>
    <mergeCell ref="P217:Q217"/>
    <mergeCell ref="X252:Z255"/>
    <mergeCell ref="H204:I204"/>
    <mergeCell ref="H205:I205"/>
    <mergeCell ref="H206:I206"/>
    <mergeCell ref="H207:I207"/>
    <mergeCell ref="S257:T257"/>
    <mergeCell ref="Z193:AA193"/>
    <mergeCell ref="I193:J193"/>
    <mergeCell ref="X182:Y182"/>
    <mergeCell ref="X187:Y187"/>
    <mergeCell ref="Z187:AA187"/>
    <mergeCell ref="B62:C63"/>
    <mergeCell ref="B64:C65"/>
    <mergeCell ref="B66:C67"/>
    <mergeCell ref="B68:C69"/>
    <mergeCell ref="B60:E61"/>
    <mergeCell ref="D66:E67"/>
    <mergeCell ref="D68:E69"/>
    <mergeCell ref="K33:L33"/>
    <mergeCell ref="K32:L32"/>
    <mergeCell ref="K34:L34"/>
    <mergeCell ref="K35:L35"/>
  </mergeCells>
  <hyperlinks>
    <hyperlink ref="B75" r:id="rId1" xr:uid="{EBE441D2-D4C1-4E51-9A7A-23B311EED7B3}"/>
    <hyperlink ref="M75" r:id="rId2" xr:uid="{4A9CCEFB-4378-4173-996B-339C1FA1D9FD}"/>
    <hyperlink ref="AA75" r:id="rId3" xr:uid="{C88E936E-EE44-4A0F-88DE-421DC1DEA8EF}"/>
    <hyperlink ref="G137" r:id="rId4" display="https://www.stats.govt.nz/tools/how-long-will-i-live" xr:uid="{647DC21B-61DF-4504-AC52-D56B0F6DF137}"/>
    <hyperlink ref="S75" r:id="rId5" xr:uid="{3B7B088E-E603-47A4-96AE-8A7483EAA705}"/>
    <hyperlink ref="K271" r:id="rId6" xr:uid="{74E06A87-C922-4BAC-9238-93569E464EA4}"/>
    <hyperlink ref="O276" r:id="rId7" xr:uid="{9BC1F7B9-25D7-4D2D-8D75-B86C50E4130E}"/>
    <hyperlink ref="K274" r:id="rId8" xr:uid="{B58BD6EA-DB15-486D-8827-059B25C2924C}"/>
    <hyperlink ref="AL75" r:id="rId9" xr:uid="{3AB5D141-CDDF-438E-9A20-391B337C753A}"/>
    <hyperlink ref="B4" r:id="rId10" xr:uid="{DCB33F73-9A7C-4588-B3B1-D56C8C25ADFB}"/>
    <hyperlink ref="K31" r:id="rId11" xr:uid="{8477A93A-0535-4023-882E-BECBABDB3536}"/>
    <hyperlink ref="L61" r:id="rId12" tooltip=" " xr:uid="{C707E7B8-E6B4-4E4A-B5F6-E3528798AFAF}"/>
    <hyperlink ref="E19" r:id="rId13" xr:uid="{BA63809E-90FE-48A9-BEDA-964015E8FBDB}"/>
  </hyperlinks>
  <pageMargins left="0.19685039370078741" right="0" top="0.74803149606299213" bottom="0.74803149606299213" header="0.31496062992125984" footer="0.31496062992125984"/>
  <pageSetup paperSize="9" scale="56" fitToHeight="0" orientation="landscape" r:id="rId14"/>
  <legacyDrawing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9AC36-46CC-45D9-9225-1D2855D595AF}">
  <sheetPr codeName="Sheet2"/>
  <dimension ref="A1:X67"/>
  <sheetViews>
    <sheetView showGridLines="0" zoomScale="90" zoomScaleNormal="90" workbookViewId="0">
      <pane ySplit="3" topLeftCell="A4" activePane="bottomLeft" state="frozen"/>
      <selection pane="bottomLeft" activeCell="C11" sqref="C11"/>
    </sheetView>
  </sheetViews>
  <sheetFormatPr defaultRowHeight="15" x14ac:dyDescent="0.25"/>
  <cols>
    <col min="1" max="1" width="12.5703125" customWidth="1"/>
    <col min="2" max="2" width="9.42578125" customWidth="1"/>
    <col min="3" max="3" width="11.85546875" style="1" customWidth="1"/>
  </cols>
  <sheetData>
    <row r="1" spans="1:24" ht="18.75" x14ac:dyDescent="0.3">
      <c r="A1" s="569" t="s">
        <v>971</v>
      </c>
      <c r="B1" s="10"/>
      <c r="C1" s="13"/>
      <c r="D1" s="10"/>
      <c r="H1" s="3" t="s">
        <v>987</v>
      </c>
      <c r="I1" s="605">
        <f>+MAX(B3:B46)</f>
        <v>3.83</v>
      </c>
      <c r="W1" s="10"/>
    </row>
    <row r="2" spans="1:24" x14ac:dyDescent="0.25">
      <c r="A2" s="10" t="s">
        <v>974</v>
      </c>
      <c r="B2" s="13" t="s">
        <v>975</v>
      </c>
      <c r="C2" s="13" t="s">
        <v>1021</v>
      </c>
      <c r="D2" s="10" t="s">
        <v>976</v>
      </c>
      <c r="W2" s="13" t="s">
        <v>1033</v>
      </c>
    </row>
    <row r="3" spans="1:24" ht="3" customHeight="1" x14ac:dyDescent="0.25">
      <c r="A3" s="10"/>
      <c r="B3" s="13"/>
      <c r="C3" s="13"/>
      <c r="D3" s="10"/>
    </row>
    <row r="4" spans="1:24" x14ac:dyDescent="0.25">
      <c r="A4" s="587"/>
      <c r="B4" s="578"/>
      <c r="C4" s="587"/>
    </row>
    <row r="5" spans="1:24" x14ac:dyDescent="0.25">
      <c r="A5" s="587">
        <v>46110</v>
      </c>
      <c r="B5" s="578">
        <v>3.83</v>
      </c>
      <c r="C5" s="587">
        <v>46114</v>
      </c>
      <c r="D5" t="s">
        <v>1181</v>
      </c>
      <c r="W5" s="1"/>
    </row>
    <row r="6" spans="1:24" x14ac:dyDescent="0.25">
      <c r="A6" s="587">
        <v>46109</v>
      </c>
      <c r="B6" s="578">
        <v>3.83</v>
      </c>
      <c r="C6" s="587">
        <v>46114</v>
      </c>
      <c r="D6" t="s">
        <v>1168</v>
      </c>
      <c r="W6" s="1"/>
    </row>
    <row r="7" spans="1:24" x14ac:dyDescent="0.25">
      <c r="A7" s="587">
        <v>46109</v>
      </c>
      <c r="B7" s="578">
        <v>3.83</v>
      </c>
      <c r="C7" s="587">
        <v>46114</v>
      </c>
      <c r="D7" t="s">
        <v>1163</v>
      </c>
      <c r="W7" s="1"/>
    </row>
    <row r="8" spans="1:24" x14ac:dyDescent="0.25">
      <c r="A8" s="587">
        <v>46109</v>
      </c>
      <c r="B8" s="578">
        <v>3.83</v>
      </c>
      <c r="C8" s="587">
        <v>46114</v>
      </c>
      <c r="D8" t="s">
        <v>1166</v>
      </c>
      <c r="W8" s="1"/>
    </row>
    <row r="9" spans="1:24" x14ac:dyDescent="0.25">
      <c r="A9" s="587">
        <v>46106</v>
      </c>
      <c r="B9" s="578">
        <v>3.83</v>
      </c>
      <c r="C9" s="587">
        <v>46114</v>
      </c>
      <c r="D9" t="s">
        <v>1155</v>
      </c>
      <c r="W9" s="1"/>
    </row>
    <row r="10" spans="1:24" x14ac:dyDescent="0.25">
      <c r="A10" s="587">
        <v>46106</v>
      </c>
      <c r="B10" s="578">
        <v>3.83</v>
      </c>
      <c r="C10" s="587">
        <v>46114</v>
      </c>
      <c r="D10" t="s">
        <v>1156</v>
      </c>
      <c r="W10" s="1"/>
    </row>
    <row r="11" spans="1:24" x14ac:dyDescent="0.25">
      <c r="A11" s="587">
        <v>46106</v>
      </c>
      <c r="B11" s="578">
        <v>3.83</v>
      </c>
      <c r="C11" s="587">
        <v>46114</v>
      </c>
      <c r="D11" t="s">
        <v>1152</v>
      </c>
      <c r="W11" s="1"/>
    </row>
    <row r="12" spans="1:24" x14ac:dyDescent="0.25">
      <c r="A12" s="587">
        <v>46106</v>
      </c>
      <c r="B12" s="578">
        <v>3.83</v>
      </c>
      <c r="C12" s="587">
        <v>46114</v>
      </c>
      <c r="D12" t="s">
        <v>1160</v>
      </c>
      <c r="W12" s="1"/>
    </row>
    <row r="13" spans="1:24" x14ac:dyDescent="0.25">
      <c r="A13" s="587">
        <v>46103</v>
      </c>
      <c r="B13" s="578">
        <v>3.83</v>
      </c>
      <c r="C13" s="587">
        <v>46114</v>
      </c>
      <c r="D13" t="s">
        <v>1137</v>
      </c>
      <c r="W13" s="1"/>
    </row>
    <row r="14" spans="1:24" x14ac:dyDescent="0.25">
      <c r="A14" s="587">
        <v>46094</v>
      </c>
      <c r="B14" s="578">
        <v>3.82</v>
      </c>
      <c r="C14" s="587">
        <v>46100</v>
      </c>
      <c r="D14" t="s">
        <v>1115</v>
      </c>
      <c r="W14" s="1" t="s">
        <v>1032</v>
      </c>
      <c r="X14" t="s">
        <v>1112</v>
      </c>
    </row>
    <row r="15" spans="1:24" x14ac:dyDescent="0.25">
      <c r="A15" s="587">
        <v>46094</v>
      </c>
      <c r="B15" s="578">
        <v>3.82</v>
      </c>
      <c r="C15" s="587">
        <v>46100</v>
      </c>
      <c r="D15" t="s">
        <v>1111</v>
      </c>
    </row>
    <row r="16" spans="1:24" x14ac:dyDescent="0.25">
      <c r="A16" s="587">
        <v>46094</v>
      </c>
      <c r="B16" s="578">
        <v>3.82</v>
      </c>
      <c r="C16" s="587">
        <v>46100</v>
      </c>
      <c r="D16" t="s">
        <v>1102</v>
      </c>
    </row>
    <row r="17" spans="1:23" x14ac:dyDescent="0.25">
      <c r="A17" s="587">
        <v>46094</v>
      </c>
      <c r="B17" s="578">
        <v>3.82</v>
      </c>
      <c r="C17" s="587">
        <v>46100</v>
      </c>
      <c r="D17" t="s">
        <v>1114</v>
      </c>
    </row>
    <row r="18" spans="1:23" x14ac:dyDescent="0.25">
      <c r="A18" s="587">
        <v>46093</v>
      </c>
      <c r="B18" s="578">
        <v>3.81</v>
      </c>
      <c r="C18" s="587">
        <v>46093</v>
      </c>
      <c r="D18" t="s">
        <v>1101</v>
      </c>
    </row>
    <row r="19" spans="1:23" x14ac:dyDescent="0.25">
      <c r="A19" s="587">
        <v>46093</v>
      </c>
      <c r="B19" s="578">
        <v>3.81</v>
      </c>
      <c r="C19" s="587">
        <v>46093</v>
      </c>
      <c r="D19" t="s">
        <v>1100</v>
      </c>
    </row>
    <row r="20" spans="1:23" x14ac:dyDescent="0.25">
      <c r="A20" s="587">
        <v>46070</v>
      </c>
      <c r="B20" s="578">
        <v>3.8</v>
      </c>
      <c r="C20" s="587">
        <v>46334</v>
      </c>
      <c r="D20" t="s">
        <v>1159</v>
      </c>
      <c r="W20" s="1" t="s">
        <v>1032</v>
      </c>
    </row>
    <row r="21" spans="1:23" x14ac:dyDescent="0.25">
      <c r="A21" s="587">
        <v>46070</v>
      </c>
      <c r="B21" s="578">
        <v>3.8</v>
      </c>
      <c r="C21" s="587">
        <v>46334</v>
      </c>
      <c r="D21" t="s">
        <v>1098</v>
      </c>
      <c r="W21" s="1"/>
    </row>
    <row r="22" spans="1:23" x14ac:dyDescent="0.25">
      <c r="A22" s="587">
        <v>46070</v>
      </c>
      <c r="B22" s="578">
        <v>3.8</v>
      </c>
      <c r="C22" s="587">
        <v>46334</v>
      </c>
      <c r="D22" t="s">
        <v>1085</v>
      </c>
      <c r="W22" s="1" t="s">
        <v>1032</v>
      </c>
    </row>
    <row r="23" spans="1:23" x14ac:dyDescent="0.25">
      <c r="A23" s="587">
        <v>46070</v>
      </c>
      <c r="B23" s="578">
        <v>3.8</v>
      </c>
      <c r="C23" s="587">
        <v>46334</v>
      </c>
      <c r="D23" t="s">
        <v>1064</v>
      </c>
      <c r="W23" s="1"/>
    </row>
    <row r="24" spans="1:23" x14ac:dyDescent="0.25">
      <c r="A24" s="587">
        <v>46070</v>
      </c>
      <c r="B24" s="578">
        <v>3.8</v>
      </c>
      <c r="C24" s="587">
        <v>46334</v>
      </c>
      <c r="D24" t="s">
        <v>1086</v>
      </c>
      <c r="W24" s="1"/>
    </row>
    <row r="25" spans="1:23" x14ac:dyDescent="0.25">
      <c r="A25" s="587">
        <v>46070</v>
      </c>
      <c r="B25" s="578">
        <v>3.8</v>
      </c>
      <c r="C25" s="587">
        <v>46334</v>
      </c>
      <c r="D25" t="s">
        <v>1087</v>
      </c>
      <c r="W25" s="1"/>
    </row>
    <row r="26" spans="1:23" x14ac:dyDescent="0.25">
      <c r="A26" s="587">
        <v>46075</v>
      </c>
      <c r="B26" s="578">
        <v>3.8</v>
      </c>
      <c r="C26" s="587">
        <v>46334</v>
      </c>
      <c r="D26" t="s">
        <v>1082</v>
      </c>
      <c r="W26" s="1" t="s">
        <v>1032</v>
      </c>
    </row>
    <row r="27" spans="1:23" x14ac:dyDescent="0.25">
      <c r="A27" s="587">
        <v>46075</v>
      </c>
      <c r="B27" s="578">
        <v>3.8</v>
      </c>
      <c r="C27" s="587">
        <v>46334</v>
      </c>
      <c r="D27" t="s">
        <v>1083</v>
      </c>
      <c r="W27" s="1"/>
    </row>
    <row r="28" spans="1:23" x14ac:dyDescent="0.25">
      <c r="A28" s="587">
        <v>46075</v>
      </c>
      <c r="B28" s="578">
        <v>3.8</v>
      </c>
      <c r="C28" s="587">
        <v>46334</v>
      </c>
      <c r="D28" t="s">
        <v>1084</v>
      </c>
      <c r="W28" s="1"/>
    </row>
    <row r="29" spans="1:23" x14ac:dyDescent="0.25">
      <c r="A29" s="587">
        <v>46075</v>
      </c>
      <c r="B29" s="578">
        <v>3.8</v>
      </c>
      <c r="C29" s="587">
        <v>46334</v>
      </c>
      <c r="D29" t="s">
        <v>1088</v>
      </c>
      <c r="W29" s="1"/>
    </row>
    <row r="30" spans="1:23" x14ac:dyDescent="0.25">
      <c r="A30" s="587">
        <v>45972</v>
      </c>
      <c r="B30" s="578">
        <v>3.71</v>
      </c>
      <c r="C30" s="587">
        <v>45972</v>
      </c>
      <c r="D30" t="s">
        <v>1031</v>
      </c>
    </row>
    <row r="31" spans="1:23" x14ac:dyDescent="0.25">
      <c r="A31" s="587">
        <v>45972</v>
      </c>
      <c r="B31" s="578">
        <v>3.71</v>
      </c>
      <c r="C31" s="587">
        <v>45972</v>
      </c>
      <c r="D31" t="s">
        <v>1030</v>
      </c>
    </row>
    <row r="32" spans="1:23" x14ac:dyDescent="0.25">
      <c r="A32" s="587">
        <v>45969</v>
      </c>
      <c r="B32" s="578">
        <v>3.7</v>
      </c>
      <c r="C32" s="587">
        <v>45970</v>
      </c>
      <c r="D32" t="s">
        <v>991</v>
      </c>
      <c r="W32" s="1" t="s">
        <v>1032</v>
      </c>
    </row>
    <row r="33" spans="1:4" x14ac:dyDescent="0.25">
      <c r="A33" s="587">
        <v>45969</v>
      </c>
      <c r="B33" s="578">
        <v>3.7</v>
      </c>
      <c r="C33" s="587">
        <v>45970</v>
      </c>
      <c r="D33" t="s">
        <v>1014</v>
      </c>
    </row>
    <row r="34" spans="1:4" x14ac:dyDescent="0.25">
      <c r="A34" s="587">
        <v>45969</v>
      </c>
      <c r="B34" s="578">
        <v>3.7</v>
      </c>
      <c r="C34" s="587">
        <v>45970</v>
      </c>
      <c r="D34" s="328" t="s">
        <v>1015</v>
      </c>
    </row>
    <row r="35" spans="1:4" x14ac:dyDescent="0.25">
      <c r="A35" s="587">
        <v>45969</v>
      </c>
      <c r="B35" s="578">
        <v>3.7</v>
      </c>
      <c r="C35" s="587">
        <v>45970</v>
      </c>
      <c r="D35" s="328" t="s">
        <v>1004</v>
      </c>
    </row>
    <row r="36" spans="1:4" x14ac:dyDescent="0.25">
      <c r="A36" s="587">
        <v>45969</v>
      </c>
      <c r="B36" s="578">
        <v>3.7</v>
      </c>
      <c r="C36" s="587">
        <v>45970</v>
      </c>
      <c r="D36" s="328" t="s">
        <v>1005</v>
      </c>
    </row>
    <row r="37" spans="1:4" x14ac:dyDescent="0.25">
      <c r="A37" s="587">
        <v>45968</v>
      </c>
      <c r="B37" s="578">
        <v>3.6</v>
      </c>
      <c r="C37" s="587">
        <v>45970</v>
      </c>
      <c r="D37" s="328" t="s">
        <v>1016</v>
      </c>
    </row>
    <row r="38" spans="1:4" x14ac:dyDescent="0.25">
      <c r="A38" s="587">
        <v>45968</v>
      </c>
      <c r="B38" s="578">
        <v>3.6</v>
      </c>
      <c r="C38" s="587">
        <v>45970</v>
      </c>
      <c r="D38" s="328" t="s">
        <v>1018</v>
      </c>
    </row>
    <row r="39" spans="1:4" x14ac:dyDescent="0.25">
      <c r="A39" s="587">
        <v>45967</v>
      </c>
      <c r="B39" s="578">
        <v>3.5</v>
      </c>
      <c r="C39" s="587">
        <v>45967</v>
      </c>
      <c r="D39" t="s">
        <v>1017</v>
      </c>
    </row>
    <row r="40" spans="1:4" x14ac:dyDescent="0.25">
      <c r="A40" s="587">
        <v>45967</v>
      </c>
      <c r="B40" s="578">
        <v>3.4</v>
      </c>
      <c r="C40" s="587">
        <v>45967</v>
      </c>
      <c r="D40" t="s">
        <v>978</v>
      </c>
    </row>
    <row r="41" spans="1:4" x14ac:dyDescent="0.25">
      <c r="A41" s="587">
        <v>45965</v>
      </c>
      <c r="B41" s="578">
        <v>3.3</v>
      </c>
      <c r="C41" s="587">
        <v>45965</v>
      </c>
      <c r="D41" t="s">
        <v>979</v>
      </c>
    </row>
    <row r="42" spans="1:4" x14ac:dyDescent="0.25">
      <c r="A42" s="587">
        <v>45965</v>
      </c>
      <c r="B42" s="578">
        <v>3.2</v>
      </c>
      <c r="C42" s="587">
        <v>45965</v>
      </c>
      <c r="D42" t="s">
        <v>977</v>
      </c>
    </row>
    <row r="43" spans="1:4" x14ac:dyDescent="0.25">
      <c r="A43" s="587">
        <v>45960</v>
      </c>
      <c r="B43" s="578">
        <v>3.1</v>
      </c>
      <c r="C43" s="587">
        <v>45960</v>
      </c>
      <c r="D43" t="s">
        <v>973</v>
      </c>
    </row>
    <row r="44" spans="1:4" x14ac:dyDescent="0.25">
      <c r="A44" s="587">
        <v>45899</v>
      </c>
      <c r="B44" s="579">
        <v>3</v>
      </c>
      <c r="C44" s="587">
        <v>45899</v>
      </c>
      <c r="D44" t="s">
        <v>1034</v>
      </c>
    </row>
    <row r="45" spans="1:4" x14ac:dyDescent="0.25">
      <c r="A45" s="587"/>
      <c r="C45" s="9"/>
    </row>
    <row r="46" spans="1:4" x14ac:dyDescent="0.25">
      <c r="A46" s="587"/>
      <c r="C46" s="9"/>
    </row>
    <row r="47" spans="1:4" x14ac:dyDescent="0.25">
      <c r="A47" s="587"/>
      <c r="C47" s="9"/>
    </row>
    <row r="48" spans="1:4" x14ac:dyDescent="0.25">
      <c r="A48" s="587"/>
      <c r="C48" s="9"/>
    </row>
    <row r="49" spans="1:4" x14ac:dyDescent="0.25">
      <c r="A49" s="326"/>
    </row>
    <row r="50" spans="1:4" x14ac:dyDescent="0.25">
      <c r="A50" s="584" t="s">
        <v>1025</v>
      </c>
    </row>
    <row r="51" spans="1:4" x14ac:dyDescent="0.25">
      <c r="A51" s="326"/>
      <c r="D51" t="s">
        <v>1093</v>
      </c>
    </row>
    <row r="52" spans="1:4" x14ac:dyDescent="0.25">
      <c r="A52" s="326"/>
      <c r="D52" t="s">
        <v>992</v>
      </c>
    </row>
    <row r="53" spans="1:4" x14ac:dyDescent="0.25">
      <c r="A53" s="326"/>
      <c r="D53" t="s">
        <v>1024</v>
      </c>
    </row>
    <row r="54" spans="1:4" x14ac:dyDescent="0.25">
      <c r="A54" s="326"/>
      <c r="D54" t="s">
        <v>1027</v>
      </c>
    </row>
    <row r="55" spans="1:4" x14ac:dyDescent="0.25">
      <c r="A55" s="326"/>
      <c r="D55" t="s">
        <v>1026</v>
      </c>
    </row>
    <row r="56" spans="1:4" x14ac:dyDescent="0.25">
      <c r="A56" s="326"/>
    </row>
    <row r="57" spans="1:4" x14ac:dyDescent="0.25">
      <c r="A57" s="326"/>
    </row>
    <row r="58" spans="1:4" x14ac:dyDescent="0.25">
      <c r="A58" s="326"/>
    </row>
    <row r="59" spans="1:4" x14ac:dyDescent="0.25">
      <c r="A59" s="326"/>
    </row>
    <row r="60" spans="1:4" x14ac:dyDescent="0.25">
      <c r="A60" s="326"/>
    </row>
    <row r="61" spans="1:4" x14ac:dyDescent="0.25">
      <c r="A61" s="326"/>
    </row>
    <row r="62" spans="1:4" x14ac:dyDescent="0.25">
      <c r="A62" s="326"/>
    </row>
    <row r="63" spans="1:4" x14ac:dyDescent="0.25">
      <c r="A63" s="326"/>
    </row>
    <row r="64" spans="1:4" x14ac:dyDescent="0.25">
      <c r="A64" s="326"/>
    </row>
    <row r="65" spans="1:1" x14ac:dyDescent="0.25">
      <c r="A65" s="326"/>
    </row>
    <row r="66" spans="1:1" x14ac:dyDescent="0.25">
      <c r="A66" s="326"/>
    </row>
    <row r="67" spans="1:1" x14ac:dyDescent="0.25">
      <c r="A67" s="32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Start Here</vt:lpstr>
      <vt:lpstr>Retirement Plan</vt:lpstr>
      <vt:lpstr>Goals</vt:lpstr>
      <vt:lpstr>Lifestyle</vt:lpstr>
      <vt:lpstr>Investments</vt:lpstr>
      <vt:lpstr>Debts</vt:lpstr>
      <vt:lpstr>Details</vt:lpstr>
      <vt:lpstr>Tables</vt:lpstr>
      <vt:lpstr>Changes</vt:lpstr>
      <vt:lpstr>'Retirement Plan'!Print_Area</vt:lpstr>
      <vt:lpstr>Tables!Print_Area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Gadd</dc:creator>
  <cp:lastModifiedBy>Mary-Ellen Gadd</cp:lastModifiedBy>
  <cp:lastPrinted>2026-04-03T20:11:59Z</cp:lastPrinted>
  <dcterms:created xsi:type="dcterms:W3CDTF">2015-06-05T18:17:20Z</dcterms:created>
  <dcterms:modified xsi:type="dcterms:W3CDTF">2026-04-03T21:34:12Z</dcterms:modified>
</cp:coreProperties>
</file>